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0.58.24.55\годовой отчет\0 ГОДОВОЙ ОТЧЕТ за 2020 год\I ПРК отчет\РУС\"/>
    </mc:Choice>
  </mc:AlternateContent>
  <bookViews>
    <workbookView xWindow="0" yWindow="0" windowWidth="24000" windowHeight="9720" tabRatio="854" activeTab="21"/>
  </bookViews>
  <sheets>
    <sheet name="Т1" sheetId="35" r:id="rId1"/>
    <sheet name="Т2 " sheetId="32" r:id="rId2"/>
    <sheet name="Т3" sheetId="3" r:id="rId3"/>
    <sheet name="Т3-" sheetId="4" state="hidden" r:id="rId4"/>
    <sheet name="Т4" sheetId="30" r:id="rId5"/>
    <sheet name="Т5" sheetId="37" r:id="rId6"/>
    <sheet name="Т6" sheetId="6" r:id="rId7"/>
    <sheet name="Т7" sheetId="7" r:id="rId8"/>
    <sheet name="Т8" sheetId="8" r:id="rId9"/>
    <sheet name="Т9" sheetId="10" r:id="rId10"/>
    <sheet name="Т10" sheetId="36" r:id="rId11"/>
    <sheet name="Т11" sheetId="45" r:id="rId12"/>
    <sheet name="Т12" sheetId="12" r:id="rId13"/>
    <sheet name="Т13" sheetId="43" r:id="rId14"/>
    <sheet name="Т14" sheetId="44" r:id="rId15"/>
    <sheet name="Т15" sheetId="41" r:id="rId16"/>
    <sheet name="Т16" sheetId="17" r:id="rId17"/>
    <sheet name="Т17" sheetId="42" r:id="rId18"/>
    <sheet name="Т18 (дсп)" sheetId="24" r:id="rId19"/>
    <sheet name="Т19 (дсп)" sheetId="25" r:id="rId20"/>
    <sheet name="Т20" sheetId="39" r:id="rId21"/>
    <sheet name="Т21" sheetId="38" r:id="rId22"/>
  </sheets>
  <definedNames>
    <definedName name="_xlnm._FilterDatabase" localSheetId="0" hidden="1">Т1!$A$217:$D$217</definedName>
    <definedName name="_xlnm._FilterDatabase" localSheetId="13" hidden="1">Т13!$A$9:$WVG$47</definedName>
    <definedName name="_xlnm._FilterDatabase" localSheetId="14" hidden="1">Т14!$A$8:$WUZ$43</definedName>
    <definedName name="_xlnm._FilterDatabase" localSheetId="17" hidden="1">Т17!#REF!</definedName>
    <definedName name="_xlnm._FilterDatabase" localSheetId="18" hidden="1">'Т18 (дсп)'!#REF!</definedName>
    <definedName name="_xlnm._FilterDatabase" localSheetId="1" hidden="1">'Т2 '!$A$8:$D$3965</definedName>
    <definedName name="_xlnm._FilterDatabase" localSheetId="21" hidden="1">Т21!$E$2:$E$227</definedName>
    <definedName name="Z_10D0DF89_4A7C_4FF4_AC62_9DBDEF019A4A_.wvu.PrintArea" localSheetId="5" hidden="1">Т5!$A$1:$I$57</definedName>
    <definedName name="Z_10D0DF89_4A7C_4FF4_AC62_9DBDEF019A4A_.wvu.PrintArea" localSheetId="6" hidden="1">Т6!$A$1:$G$13</definedName>
    <definedName name="Z_10D0DF89_4A7C_4FF4_AC62_9DBDEF019A4A_.wvu.PrintArea" localSheetId="7" hidden="1">Т7!$A$1:$H$21</definedName>
    <definedName name="Z_10D0DF89_4A7C_4FF4_AC62_9DBDEF019A4A_.wvu.PrintArea" localSheetId="8" hidden="1">Т8!$A$1:$H$15</definedName>
    <definedName name="Z_10D0DF89_4A7C_4FF4_AC62_9DBDEF019A4A_.wvu.PrintTitles" localSheetId="5" hidden="1">Т5!$4:$5</definedName>
    <definedName name="Z_10D0DF89_4A7C_4FF4_AC62_9DBDEF019A4A_.wvu.PrintTitles" localSheetId="6" hidden="1">Т6!$5:$6</definedName>
    <definedName name="Z_10D0DF89_4A7C_4FF4_AC62_9DBDEF019A4A_.wvu.PrintTitles" localSheetId="7" hidden="1">Т7!$4:$5</definedName>
    <definedName name="Z_24C2284D_BDB3_475E_839C_E06896DCC7DE_.wvu.PrintArea" localSheetId="5" hidden="1">Т5!$A$1:$I$57</definedName>
    <definedName name="Z_24C2284D_BDB3_475E_839C_E06896DCC7DE_.wvu.PrintArea" localSheetId="6" hidden="1">Т6!$A$1:$G$13</definedName>
    <definedName name="Z_24C2284D_BDB3_475E_839C_E06896DCC7DE_.wvu.PrintArea" localSheetId="7" hidden="1">Т7!$A$1:$H$21</definedName>
    <definedName name="Z_24C2284D_BDB3_475E_839C_E06896DCC7DE_.wvu.PrintArea" localSheetId="8" hidden="1">Т8!$A$1:$H$15</definedName>
    <definedName name="Z_24C2284D_BDB3_475E_839C_E06896DCC7DE_.wvu.PrintTitles" localSheetId="5" hidden="1">Т5!$4:$5</definedName>
    <definedName name="Z_24C2284D_BDB3_475E_839C_E06896DCC7DE_.wvu.PrintTitles" localSheetId="6" hidden="1">Т6!$5:$6</definedName>
    <definedName name="Z_24C2284D_BDB3_475E_839C_E06896DCC7DE_.wvu.PrintTitles" localSheetId="7" hidden="1">Т7!$4:$5</definedName>
    <definedName name="Z_4A4784DF_B267_471B_8715_7F9C763F34EA_.wvu.Cols" localSheetId="1" hidden="1">'Т2 '!$F:$H</definedName>
    <definedName name="Z_4A4784DF_B267_471B_8715_7F9C763F34EA_.wvu.FilterData" localSheetId="13" hidden="1">Т13!$A$9:$WVG$47</definedName>
    <definedName name="Z_4A4784DF_B267_471B_8715_7F9C763F34EA_.wvu.FilterData" localSheetId="14" hidden="1">Т14!$A$8:$WUZ$43</definedName>
    <definedName name="Z_4A4784DF_B267_471B_8715_7F9C763F34EA_.wvu.FilterData" localSheetId="1" hidden="1">'Т2 '!$A$8:$AE$3687</definedName>
    <definedName name="Z_4A4784DF_B267_471B_8715_7F9C763F34EA_.wvu.PrintArea" localSheetId="11" hidden="1">Т11!$A$1:$G$37</definedName>
    <definedName name="Z_4A4784DF_B267_471B_8715_7F9C763F34EA_.wvu.PrintArea" localSheetId="12" hidden="1">Т12!$A$1:$B$22</definedName>
    <definedName name="Z_4A4784DF_B267_471B_8715_7F9C763F34EA_.wvu.PrintArea" localSheetId="13" hidden="1">Т13!$A$1:$H$46</definedName>
    <definedName name="Z_4A4784DF_B267_471B_8715_7F9C763F34EA_.wvu.PrintArea" localSheetId="14" hidden="1">Т14!$A$1:$L$44</definedName>
    <definedName name="Z_4A4784DF_B267_471B_8715_7F9C763F34EA_.wvu.PrintArea" localSheetId="16" hidden="1">Т16!$A$1:$G$17</definedName>
    <definedName name="Z_4A4784DF_B267_471B_8715_7F9C763F34EA_.wvu.PrintArea" localSheetId="17" hidden="1">Т17!$A$1:$H$32</definedName>
    <definedName name="Z_4A4784DF_B267_471B_8715_7F9C763F34EA_.wvu.PrintArea" localSheetId="1" hidden="1">'Т2 '!$A$1:$J$3620</definedName>
    <definedName name="Z_4A4784DF_B267_471B_8715_7F9C763F34EA_.wvu.PrintArea" localSheetId="2" hidden="1">Т3!$A$1:$G$105</definedName>
    <definedName name="Z_4A4784DF_B267_471B_8715_7F9C763F34EA_.wvu.PrintArea" localSheetId="3" hidden="1">'Т3-'!$A$1:$K$30</definedName>
    <definedName name="Z_4A4784DF_B267_471B_8715_7F9C763F34EA_.wvu.PrintArea" localSheetId="5" hidden="1">Т5!$A$1:$J$60</definedName>
    <definedName name="Z_4A4784DF_B267_471B_8715_7F9C763F34EA_.wvu.PrintArea" localSheetId="6" hidden="1">Т6!$A$1:$H$13</definedName>
    <definedName name="Z_4A4784DF_B267_471B_8715_7F9C763F34EA_.wvu.PrintArea" localSheetId="7" hidden="1">Т7!$A$1:$H$21</definedName>
    <definedName name="Z_4A4784DF_B267_471B_8715_7F9C763F34EA_.wvu.PrintArea" localSheetId="8" hidden="1">Т8!$A$1:$H$14</definedName>
    <definedName name="Z_4A4784DF_B267_471B_8715_7F9C763F34EA_.wvu.PrintArea" localSheetId="9" hidden="1">Т9!$A$1:$H$30</definedName>
    <definedName name="Z_4A4784DF_B267_471B_8715_7F9C763F34EA_.wvu.PrintTitles" localSheetId="11" hidden="1">Т11!$4:$5</definedName>
    <definedName name="Z_4A4784DF_B267_471B_8715_7F9C763F34EA_.wvu.PrintTitles" localSheetId="12" hidden="1">Т12!$4:$4</definedName>
    <definedName name="Z_4A4784DF_B267_471B_8715_7F9C763F34EA_.wvu.PrintTitles" localSheetId="13" hidden="1">Т13!$5:$8</definedName>
    <definedName name="Z_4A4784DF_B267_471B_8715_7F9C763F34EA_.wvu.PrintTitles" localSheetId="14" hidden="1">Т14!$4:$7</definedName>
    <definedName name="Z_4A4784DF_B267_471B_8715_7F9C763F34EA_.wvu.PrintTitles" localSheetId="16" hidden="1">Т16!$5:$6</definedName>
    <definedName name="Z_4A4784DF_B267_471B_8715_7F9C763F34EA_.wvu.PrintTitles" localSheetId="17" hidden="1">Т17!$5:$6</definedName>
    <definedName name="Z_4A4784DF_B267_471B_8715_7F9C763F34EA_.wvu.PrintTitles" localSheetId="1" hidden="1">'Т2 '!$4:$5</definedName>
    <definedName name="Z_4A4784DF_B267_471B_8715_7F9C763F34EA_.wvu.PrintTitles" localSheetId="2" hidden="1">Т3!$4:$5</definedName>
    <definedName name="Z_4A4784DF_B267_471B_8715_7F9C763F34EA_.wvu.PrintTitles" localSheetId="3" hidden="1">'Т3-'!$4:$5</definedName>
    <definedName name="Z_4A4784DF_B267_471B_8715_7F9C763F34EA_.wvu.PrintTitles" localSheetId="5" hidden="1">Т5!$4:$5</definedName>
    <definedName name="Z_4A4784DF_B267_471B_8715_7F9C763F34EA_.wvu.PrintTitles" localSheetId="6" hidden="1">Т6!$5:$6</definedName>
    <definedName name="Z_4A4784DF_B267_471B_8715_7F9C763F34EA_.wvu.PrintTitles" localSheetId="7" hidden="1">Т7!$4:$5</definedName>
    <definedName name="Z_4A4784DF_B267_471B_8715_7F9C763F34EA_.wvu.Rows" localSheetId="16" hidden="1">Т16!#REF!,Т16!#REF!,Т16!#REF!,Т16!#REF!,Т16!#REF!,Т16!#REF!,Т16!#REF!,Т16!#REF!</definedName>
    <definedName name="Z_4A4784DF_B267_471B_8715_7F9C763F34EA_.wvu.Rows" localSheetId="17" hidden="1">Т17!#REF!</definedName>
    <definedName name="Z_6EF705CB_0F01_42FE_A6D7_24DF8B431DAC_.wvu.PrintArea" localSheetId="5" hidden="1">Т5!$A$1:$I$57</definedName>
    <definedName name="Z_6EF705CB_0F01_42FE_A6D7_24DF8B431DAC_.wvu.PrintArea" localSheetId="6" hidden="1">Т6!$A$1:$G$13</definedName>
    <definedName name="Z_6EF705CB_0F01_42FE_A6D7_24DF8B431DAC_.wvu.PrintArea" localSheetId="7" hidden="1">Т7!$A$1:$H$21</definedName>
    <definedName name="Z_6EF705CB_0F01_42FE_A6D7_24DF8B431DAC_.wvu.PrintArea" localSheetId="8" hidden="1">Т8!$A$1:$H$15</definedName>
    <definedName name="Z_6EF705CB_0F01_42FE_A6D7_24DF8B431DAC_.wvu.PrintTitles" localSheetId="5" hidden="1">Т5!$4:$5</definedName>
    <definedName name="Z_6EF705CB_0F01_42FE_A6D7_24DF8B431DAC_.wvu.PrintTitles" localSheetId="6" hidden="1">Т6!$5:$6</definedName>
    <definedName name="Z_6EF705CB_0F01_42FE_A6D7_24DF8B431DAC_.wvu.PrintTitles" localSheetId="7" hidden="1">Т7!$4:$5</definedName>
    <definedName name="Z_A0273F85_30B2_4438_A15B_C3FC075FB3D2_.wvu.PrintArea" localSheetId="5" hidden="1">Т5!$A$1:$I$57</definedName>
    <definedName name="Z_A0273F85_30B2_4438_A15B_C3FC075FB3D2_.wvu.PrintArea" localSheetId="6" hidden="1">Т6!$A$1:$G$13</definedName>
    <definedName name="Z_A0273F85_30B2_4438_A15B_C3FC075FB3D2_.wvu.PrintArea" localSheetId="7" hidden="1">Т7!$A$1:$H$21</definedName>
    <definedName name="Z_A0273F85_30B2_4438_A15B_C3FC075FB3D2_.wvu.PrintArea" localSheetId="8" hidden="1">Т8!$A$1:$H$15</definedName>
    <definedName name="Z_A0273F85_30B2_4438_A15B_C3FC075FB3D2_.wvu.PrintTitles" localSheetId="5" hidden="1">Т5!$4:$5</definedName>
    <definedName name="Z_A0273F85_30B2_4438_A15B_C3FC075FB3D2_.wvu.PrintTitles" localSheetId="6" hidden="1">Т6!$5:$6</definedName>
    <definedName name="Z_A0273F85_30B2_4438_A15B_C3FC075FB3D2_.wvu.PrintTitles" localSheetId="7" hidden="1">Т7!$4:$5</definedName>
    <definedName name="Z_E6A4B9E7_C5E3_4188_862C_BA2F0679BB84_.wvu.Cols" localSheetId="1" hidden="1">'Т2 '!$F:$H</definedName>
    <definedName name="Z_E6A4B9E7_C5E3_4188_862C_BA2F0679BB84_.wvu.FilterData" localSheetId="13" hidden="1">Т13!$A$9:$WVG$47</definedName>
    <definedName name="Z_E6A4B9E7_C5E3_4188_862C_BA2F0679BB84_.wvu.FilterData" localSheetId="14" hidden="1">Т14!$A$8:$WUZ$43</definedName>
    <definedName name="Z_E6A4B9E7_C5E3_4188_862C_BA2F0679BB84_.wvu.FilterData" localSheetId="1" hidden="1">'Т2 '!$A$8:$AE$3687</definedName>
    <definedName name="Z_E6A4B9E7_C5E3_4188_862C_BA2F0679BB84_.wvu.PrintArea" localSheetId="11" hidden="1">Т11!$A$1:$G$37</definedName>
    <definedName name="Z_E6A4B9E7_C5E3_4188_862C_BA2F0679BB84_.wvu.PrintArea" localSheetId="12" hidden="1">Т12!$A$1:$B$22</definedName>
    <definedName name="Z_E6A4B9E7_C5E3_4188_862C_BA2F0679BB84_.wvu.PrintArea" localSheetId="13" hidden="1">Т13!$A$1:$H$46</definedName>
    <definedName name="Z_E6A4B9E7_C5E3_4188_862C_BA2F0679BB84_.wvu.PrintArea" localSheetId="14" hidden="1">Т14!$A$1:$L$44</definedName>
    <definedName name="Z_E6A4B9E7_C5E3_4188_862C_BA2F0679BB84_.wvu.PrintArea" localSheetId="16" hidden="1">Т16!$A$1:$G$17</definedName>
    <definedName name="Z_E6A4B9E7_C5E3_4188_862C_BA2F0679BB84_.wvu.PrintArea" localSheetId="17" hidden="1">Т17!$A$1:$H$32</definedName>
    <definedName name="Z_E6A4B9E7_C5E3_4188_862C_BA2F0679BB84_.wvu.PrintArea" localSheetId="1" hidden="1">'Т2 '!$A$1:$J$3620</definedName>
    <definedName name="Z_E6A4B9E7_C5E3_4188_862C_BA2F0679BB84_.wvu.PrintArea" localSheetId="2" hidden="1">Т3!$A$1:$G$105</definedName>
    <definedName name="Z_E6A4B9E7_C5E3_4188_862C_BA2F0679BB84_.wvu.PrintArea" localSheetId="3" hidden="1">'Т3-'!$A$1:$K$30</definedName>
    <definedName name="Z_E6A4B9E7_C5E3_4188_862C_BA2F0679BB84_.wvu.PrintArea" localSheetId="5" hidden="1">Т5!$A$1:$J$60</definedName>
    <definedName name="Z_E6A4B9E7_C5E3_4188_862C_BA2F0679BB84_.wvu.PrintArea" localSheetId="6" hidden="1">Т6!$A$1:$H$13</definedName>
    <definedName name="Z_E6A4B9E7_C5E3_4188_862C_BA2F0679BB84_.wvu.PrintArea" localSheetId="7" hidden="1">Т7!$A$1:$H$21</definedName>
    <definedName name="Z_E6A4B9E7_C5E3_4188_862C_BA2F0679BB84_.wvu.PrintArea" localSheetId="8" hidden="1">Т8!$A$1:$H$14</definedName>
    <definedName name="Z_E6A4B9E7_C5E3_4188_862C_BA2F0679BB84_.wvu.PrintArea" localSheetId="9" hidden="1">Т9!$A$1:$H$30</definedName>
    <definedName name="Z_E6A4B9E7_C5E3_4188_862C_BA2F0679BB84_.wvu.PrintTitles" localSheetId="11" hidden="1">Т11!$4:$5</definedName>
    <definedName name="Z_E6A4B9E7_C5E3_4188_862C_BA2F0679BB84_.wvu.PrintTitles" localSheetId="12" hidden="1">Т12!$4:$4</definedName>
    <definedName name="Z_E6A4B9E7_C5E3_4188_862C_BA2F0679BB84_.wvu.PrintTitles" localSheetId="13" hidden="1">Т13!$5:$8</definedName>
    <definedName name="Z_E6A4B9E7_C5E3_4188_862C_BA2F0679BB84_.wvu.PrintTitles" localSheetId="14" hidden="1">Т14!$4:$7</definedName>
    <definedName name="Z_E6A4B9E7_C5E3_4188_862C_BA2F0679BB84_.wvu.PrintTitles" localSheetId="16" hidden="1">Т16!$5:$6</definedName>
    <definedName name="Z_E6A4B9E7_C5E3_4188_862C_BA2F0679BB84_.wvu.PrintTitles" localSheetId="17" hidden="1">Т17!$5:$6</definedName>
    <definedName name="Z_E6A4B9E7_C5E3_4188_862C_BA2F0679BB84_.wvu.PrintTitles" localSheetId="1" hidden="1">'Т2 '!$4:$5</definedName>
    <definedName name="Z_E6A4B9E7_C5E3_4188_862C_BA2F0679BB84_.wvu.PrintTitles" localSheetId="2" hidden="1">Т3!$4:$5</definedName>
    <definedName name="Z_E6A4B9E7_C5E3_4188_862C_BA2F0679BB84_.wvu.PrintTitles" localSheetId="3" hidden="1">'Т3-'!$4:$5</definedName>
    <definedName name="Z_E6A4B9E7_C5E3_4188_862C_BA2F0679BB84_.wvu.PrintTitles" localSheetId="5" hidden="1">Т5!$4:$5</definedName>
    <definedName name="Z_E6A4B9E7_C5E3_4188_862C_BA2F0679BB84_.wvu.PrintTitles" localSheetId="6" hidden="1">Т6!$5:$6</definedName>
    <definedName name="Z_E6A4B9E7_C5E3_4188_862C_BA2F0679BB84_.wvu.PrintTitles" localSheetId="7" hidden="1">Т7!$4:$5</definedName>
    <definedName name="Z_E6A4B9E7_C5E3_4188_862C_BA2F0679BB84_.wvu.Rows" localSheetId="16" hidden="1">Т16!#REF!,Т16!#REF!,Т16!#REF!,Т16!#REF!,Т16!#REF!,Т16!#REF!,Т16!#REF!,Т16!#REF!</definedName>
    <definedName name="Z_E6A4B9E7_C5E3_4188_862C_BA2F0679BB84_.wvu.Rows" localSheetId="17" hidden="1">Т17!#REF!</definedName>
    <definedName name="Z_F2FF9772_BB8D_43F5_9FFB_F856A249FE5A_.wvu.FilterData" localSheetId="13" hidden="1">Т13!$A$9:$WVG$47</definedName>
    <definedName name="Z_F2FF9772_BB8D_43F5_9FFB_F856A249FE5A_.wvu.FilterData" localSheetId="14" hidden="1">Т14!$A$8:$WUZ$43</definedName>
    <definedName name="Z_F2FF9772_BB8D_43F5_9FFB_F856A249FE5A_.wvu.FilterData" localSheetId="1" hidden="1">'Т2 '!$A$8:$AE$3687</definedName>
    <definedName name="Z_F2FF9772_BB8D_43F5_9FFB_F856A249FE5A_.wvu.PrintArea" localSheetId="11" hidden="1">Т11!$A$1:$G$37</definedName>
    <definedName name="Z_F2FF9772_BB8D_43F5_9FFB_F856A249FE5A_.wvu.PrintArea" localSheetId="12" hidden="1">Т12!$A$1:$B$22</definedName>
    <definedName name="Z_F2FF9772_BB8D_43F5_9FFB_F856A249FE5A_.wvu.PrintArea" localSheetId="13" hidden="1">Т13!$A$1:$H$46</definedName>
    <definedName name="Z_F2FF9772_BB8D_43F5_9FFB_F856A249FE5A_.wvu.PrintArea" localSheetId="14" hidden="1">Т14!$A$1:$L$44</definedName>
    <definedName name="Z_F2FF9772_BB8D_43F5_9FFB_F856A249FE5A_.wvu.PrintArea" localSheetId="16" hidden="1">Т16!$A$1:$G$17</definedName>
    <definedName name="Z_F2FF9772_BB8D_43F5_9FFB_F856A249FE5A_.wvu.PrintArea" localSheetId="17" hidden="1">Т17!$A$1:$H$32</definedName>
    <definedName name="Z_F2FF9772_BB8D_43F5_9FFB_F856A249FE5A_.wvu.PrintArea" localSheetId="1" hidden="1">'Т2 '!$A$1:$J$3687</definedName>
    <definedName name="Z_F2FF9772_BB8D_43F5_9FFB_F856A249FE5A_.wvu.PrintArea" localSheetId="2" hidden="1">Т3!$A$1:$G$105</definedName>
    <definedName name="Z_F2FF9772_BB8D_43F5_9FFB_F856A249FE5A_.wvu.PrintArea" localSheetId="3" hidden="1">'Т3-'!$A$1:$K$30</definedName>
    <definedName name="Z_F2FF9772_BB8D_43F5_9FFB_F856A249FE5A_.wvu.PrintArea" localSheetId="5" hidden="1">Т5!$A$1:$J$60</definedName>
    <definedName name="Z_F2FF9772_BB8D_43F5_9FFB_F856A249FE5A_.wvu.PrintArea" localSheetId="6" hidden="1">Т6!$A$1:$H$13</definedName>
    <definedName name="Z_F2FF9772_BB8D_43F5_9FFB_F856A249FE5A_.wvu.PrintArea" localSheetId="7" hidden="1">Т7!$A$1:$H$21</definedName>
    <definedName name="Z_F2FF9772_BB8D_43F5_9FFB_F856A249FE5A_.wvu.PrintArea" localSheetId="8" hidden="1">Т8!$A$1:$H$14</definedName>
    <definedName name="Z_F2FF9772_BB8D_43F5_9FFB_F856A249FE5A_.wvu.PrintArea" localSheetId="9" hidden="1">Т9!$A$1:$H$30</definedName>
    <definedName name="Z_F2FF9772_BB8D_43F5_9FFB_F856A249FE5A_.wvu.PrintTitles" localSheetId="11" hidden="1">Т11!$4:$5</definedName>
    <definedName name="Z_F2FF9772_BB8D_43F5_9FFB_F856A249FE5A_.wvu.PrintTitles" localSheetId="12" hidden="1">Т12!$4:$4</definedName>
    <definedName name="Z_F2FF9772_BB8D_43F5_9FFB_F856A249FE5A_.wvu.PrintTitles" localSheetId="13" hidden="1">Т13!$5:$8</definedName>
    <definedName name="Z_F2FF9772_BB8D_43F5_9FFB_F856A249FE5A_.wvu.PrintTitles" localSheetId="14" hidden="1">Т14!$4:$7</definedName>
    <definedName name="Z_F2FF9772_BB8D_43F5_9FFB_F856A249FE5A_.wvu.PrintTitles" localSheetId="16" hidden="1">Т16!$5:$6</definedName>
    <definedName name="Z_F2FF9772_BB8D_43F5_9FFB_F856A249FE5A_.wvu.PrintTitles" localSheetId="17" hidden="1">Т17!$5:$6</definedName>
    <definedName name="Z_F2FF9772_BB8D_43F5_9FFB_F856A249FE5A_.wvu.PrintTitles" localSheetId="1" hidden="1">'Т2 '!$4:$5</definedName>
    <definedName name="Z_F2FF9772_BB8D_43F5_9FFB_F856A249FE5A_.wvu.PrintTitles" localSheetId="2" hidden="1">Т3!$4:$5</definedName>
    <definedName name="Z_F2FF9772_BB8D_43F5_9FFB_F856A249FE5A_.wvu.PrintTitles" localSheetId="3" hidden="1">'Т3-'!$4:$5</definedName>
    <definedName name="Z_F2FF9772_BB8D_43F5_9FFB_F856A249FE5A_.wvu.PrintTitles" localSheetId="5" hidden="1">Т5!$4:$5</definedName>
    <definedName name="Z_F2FF9772_BB8D_43F5_9FFB_F856A249FE5A_.wvu.PrintTitles" localSheetId="6" hidden="1">Т6!$5:$6</definedName>
    <definedName name="Z_F2FF9772_BB8D_43F5_9FFB_F856A249FE5A_.wvu.PrintTitles" localSheetId="7" hidden="1">Т7!$4:$5</definedName>
    <definedName name="Z_F2FF9772_BB8D_43F5_9FFB_F856A249FE5A_.wvu.Rows" localSheetId="16" hidden="1">Т16!#REF!,Т16!#REF!</definedName>
    <definedName name="_xlnm.Print_Titles" localSheetId="0">Т1!$6:$7</definedName>
    <definedName name="_xlnm.Print_Titles" localSheetId="11">Т11!$4:$5</definedName>
    <definedName name="_xlnm.Print_Titles" localSheetId="12">Т12!$4:$4</definedName>
    <definedName name="_xlnm.Print_Titles" localSheetId="13">Т13!$5:$8</definedName>
    <definedName name="_xlnm.Print_Titles" localSheetId="14">Т14!$4:$7</definedName>
    <definedName name="_xlnm.Print_Titles" localSheetId="15">Т15!$4:$6</definedName>
    <definedName name="_xlnm.Print_Titles" localSheetId="16">Т16!$5:$6</definedName>
    <definedName name="_xlnm.Print_Titles" localSheetId="17">Т17!$5:$6</definedName>
    <definedName name="_xlnm.Print_Titles" localSheetId="1">'Т2 '!$4:$5</definedName>
    <definedName name="_xlnm.Print_Titles" localSheetId="20">Т20!$4:$5</definedName>
    <definedName name="_xlnm.Print_Titles" localSheetId="21">Т21!$4:$6</definedName>
    <definedName name="_xlnm.Print_Titles" localSheetId="2">Т3!$4:$5</definedName>
    <definedName name="_xlnm.Print_Titles" localSheetId="3">'Т3-'!$4:$5</definedName>
    <definedName name="_xlnm.Print_Titles" localSheetId="5">Т5!$4:$5</definedName>
    <definedName name="_xlnm.Print_Titles" localSheetId="6">Т6!$5:$6</definedName>
    <definedName name="_xlnm.Print_Titles" localSheetId="7">Т7!$4:$5</definedName>
    <definedName name="Корпоративный_подоходный_налог_с_юридических_лиц__за_исключением_поступлений_от_организаций_нефтяного_сектора" localSheetId="10">#REF!</definedName>
    <definedName name="Корпоративный_подоходный_налог_с_юридических_лиц__за_исключением_поступлений_от_организаций_нефтяного_сектора" localSheetId="15">#REF!</definedName>
    <definedName name="Корпоративный_подоходный_налог_с_юридических_лиц__за_исключением_поступлений_от_организаций_нефтяного_сектора" localSheetId="17">#REF!</definedName>
    <definedName name="Корпоративный_подоходный_налог_с_юридических_лиц__за_исключением_поступлений_от_организаций_нефтяного_сектора" localSheetId="19">#REF!</definedName>
    <definedName name="Корпоративный_подоходный_налог_с_юридических_лиц__за_исключением_поступлений_от_организаций_нефтяного_сектора" localSheetId="1">#REF!</definedName>
    <definedName name="Корпоративный_подоходный_налог_с_юридических_лиц__за_исключением_поступлений_от_организаций_нефтяного_сектора" localSheetId="5">#REF!</definedName>
    <definedName name="Корпоративный_подоходный_налог_с_юридических_лиц__за_исключением_поступлений_от_организаций_нефтяного_сектора">#REF!</definedName>
    <definedName name="_xlnm.Print_Area" localSheetId="0">Т1!$A$1:$Q$3949</definedName>
    <definedName name="_xlnm.Print_Area" localSheetId="10">Т10!$A$1:$H$17</definedName>
    <definedName name="_xlnm.Print_Area" localSheetId="11">Т11!$A$1:$G$43</definedName>
    <definedName name="_xlnm.Print_Area" localSheetId="12">Т12!$A$1:$B$22</definedName>
    <definedName name="_xlnm.Print_Area" localSheetId="13">Т13!$A$1:$H$46</definedName>
    <definedName name="_xlnm.Print_Area" localSheetId="14">Т14!$A$1:$L$44</definedName>
    <definedName name="_xlnm.Print_Area" localSheetId="16">Т16!$A$1:$G$17</definedName>
    <definedName name="_xlnm.Print_Area" localSheetId="17">Т17!$A$1:$H$93</definedName>
    <definedName name="_xlnm.Print_Area" localSheetId="18">'Т18 (дсп)'!$A$1:$L$21</definedName>
    <definedName name="_xlnm.Print_Area" localSheetId="19">'Т19 (дсп)'!$A$1:$M$21</definedName>
    <definedName name="_xlnm.Print_Area" localSheetId="1">'Т2 '!$A$1:$J$3965</definedName>
    <definedName name="_xlnm.Print_Area" localSheetId="20">Т20!$A$1:$H$104</definedName>
    <definedName name="_xlnm.Print_Area" localSheetId="21">Т21!$A$1:$K$223</definedName>
    <definedName name="_xlnm.Print_Area" localSheetId="2">Т3!$A$1:$G$109</definedName>
    <definedName name="_xlnm.Print_Area" localSheetId="3">'Т3-'!$A$1:$K$30</definedName>
    <definedName name="_xlnm.Print_Area" localSheetId="4">Т4!$A$1:$G$21</definedName>
    <definedName name="_xlnm.Print_Area" localSheetId="5">Т5!$A$1:$J$60</definedName>
    <definedName name="_xlnm.Print_Area" localSheetId="6">Т6!$A$1:$H$18</definedName>
    <definedName name="_xlnm.Print_Area" localSheetId="7">Т7!$A$1:$H$21</definedName>
    <definedName name="_xlnm.Print_Area" localSheetId="8">Т8!$A$1:$H$14</definedName>
    <definedName name="_xlnm.Print_Area" localSheetId="9">Т9!$A$1:$H$33</definedName>
    <definedName name="ОПВ__ОППВ_и_СО_на_01_07_2015" localSheetId="10">#REF!</definedName>
    <definedName name="ОПВ__ОППВ_и_СО_на_01_07_2015" localSheetId="11">#REF!</definedName>
    <definedName name="ОПВ__ОППВ_и_СО_на_01_07_2015" localSheetId="15">#REF!</definedName>
    <definedName name="ОПВ__ОППВ_и_СО_на_01_07_2015" localSheetId="17">#REF!</definedName>
    <definedName name="ОПВ__ОППВ_и_СО_на_01_07_2015" localSheetId="19">#REF!</definedName>
    <definedName name="ОПВ__ОППВ_и_СО_на_01_07_2015" localSheetId="1">#REF!</definedName>
    <definedName name="ОПВ__ОППВ_и_СО_на_01_07_2015" localSheetId="5">#REF!</definedName>
    <definedName name="ОПВ__ОППВ_и_СО_на_01_07_2015">#REF!</definedName>
  </definedNames>
  <calcPr calcId="191029"/>
  <customWorkbookViews>
    <customWorkbookView name="bgazdiyeva - Личное представление" guid="{F2FF9772-BB8D-43F5-9FFB-F856A249FE5A}" mergeInterval="0" personalView="1" maximized="1" xWindow="-8" yWindow="-8" windowWidth="1616" windowHeight="876" tabRatio="793" activeSheetId="19"/>
    <customWorkbookView name="gduisenova - Личное представление" guid="{4A4784DF-B267-471B-8715-7F9C763F34EA}" mergeInterval="0" personalView="1" maximized="1" windowWidth="1436" windowHeight="675" tabRatio="793" activeSheetId="10"/>
    <customWorkbookView name="FZholdasbaeva - Личное представление" guid="{10D0DF89-4A7C-4FF4-AC62-9DBDEF019A4A}" mergeInterval="0" personalView="1" maximized="1" xWindow="1" yWindow="1" windowWidth="1596" windowHeight="670" activeSheetId="8"/>
    <customWorkbookView name="Сауле Казыбаева - Личное представление" guid="{6EF705CB-0F01-42FE-A6D7-24DF8B431DAC}" mergeInterval="0" personalView="1" maximized="1" xWindow="1" yWindow="1" windowWidth="1596" windowHeight="670" activeSheetId="8"/>
    <customWorkbookView name="Муслима Рахметова - Личное представление" guid="{24C2284D-BDB3-475E-839C-E06896DCC7DE}" mergeInterval="0" personalView="1" maximized="1" xWindow="1" yWindow="1" windowWidth="1596" windowHeight="670" activeSheetId="1"/>
    <customWorkbookView name="User - Личное представление" guid="{A0273F85-30B2-4438-A15B-C3FC075FB3D2}" mergeInterval="0" personalView="1" maximized="1" xWindow="1" yWindow="1" windowWidth="1184" windowHeight="417" activeSheetId="1"/>
    <customWorkbookView name="aisuleimenova - Личное представление" guid="{E6A4B9E7-C5E3-4188-862C-BA2F0679BB84}" mergeInterval="0" personalView="1" maximized="1" xWindow="-8" yWindow="-8" windowWidth="1616" windowHeight="876" tabRatio="793" activeSheetId="20"/>
  </customWorkbookViews>
</workbook>
</file>

<file path=xl/calcChain.xml><?xml version="1.0" encoding="utf-8"?>
<calcChain xmlns="http://schemas.openxmlformats.org/spreadsheetml/2006/main">
  <c r="J1688" i="32" l="1"/>
  <c r="J1843" i="32"/>
  <c r="J1942" i="32"/>
  <c r="J3180" i="32"/>
  <c r="J3641" i="32"/>
  <c r="J3686" i="32"/>
  <c r="J3642" i="32"/>
  <c r="J3511" i="32"/>
  <c r="J3506" i="32" s="1"/>
  <c r="J3341" i="32"/>
  <c r="J3340" i="32" s="1"/>
  <c r="J3185" i="32"/>
  <c r="J3106" i="32"/>
  <c r="J3101" i="32" s="1"/>
  <c r="J3087" i="32"/>
  <c r="J3046" i="32"/>
  <c r="J3045" i="32" s="1"/>
  <c r="J2953" i="32"/>
  <c r="J2952" i="32" s="1"/>
  <c r="J2819" i="32"/>
  <c r="J2818" i="32" s="1"/>
  <c r="J2690" i="32"/>
  <c r="J2642" i="32"/>
  <c r="J2630" i="32"/>
  <c r="J2542" i="32"/>
  <c r="J2525" i="32" s="1"/>
  <c r="J2472" i="32"/>
  <c r="J2416" i="32"/>
  <c r="J2355" i="32" s="1"/>
  <c r="J2286" i="32"/>
  <c r="J2262" i="32" s="1"/>
  <c r="J2200" i="32"/>
  <c r="J2188" i="32"/>
  <c r="J2183" i="32"/>
  <c r="J2168" i="32"/>
  <c r="J2147" i="32"/>
  <c r="J2135" i="32"/>
  <c r="J2131" i="32" s="1"/>
  <c r="J2095" i="32"/>
  <c r="J2078" i="32" s="1"/>
  <c r="J1943" i="32"/>
  <c r="J1878" i="32"/>
  <c r="J1877" i="32" s="1"/>
  <c r="J1754" i="32"/>
  <c r="J1753" i="32" s="1"/>
  <c r="J1697" i="32"/>
  <c r="J1696" i="32" s="1"/>
  <c r="J1633" i="32"/>
  <c r="J1498" i="32"/>
  <c r="J1497" i="32" s="1"/>
  <c r="J1404" i="32"/>
  <c r="J1403" i="32" s="1"/>
  <c r="J1400" i="32" s="1"/>
  <c r="J1295" i="32" s="1"/>
  <c r="J1237" i="32"/>
  <c r="J1163" i="32"/>
  <c r="Q1152" i="35"/>
  <c r="J1028" i="32"/>
  <c r="J864" i="32"/>
  <c r="J846" i="32"/>
  <c r="J795" i="32" s="1"/>
  <c r="J749" i="32"/>
  <c r="J748" i="32" s="1"/>
  <c r="J681" i="32"/>
  <c r="J680" i="32" s="1"/>
  <c r="J450" i="32"/>
  <c r="I1941" i="32"/>
  <c r="J451" i="32"/>
  <c r="J314" i="32"/>
  <c r="J3769" i="32"/>
  <c r="J3734" i="32" s="1"/>
  <c r="J3684" i="32" s="1"/>
  <c r="J2811" i="32"/>
  <c r="J2770" i="32" s="1"/>
  <c r="J2769" i="32" s="1"/>
  <c r="J2768" i="32" s="1"/>
  <c r="J2667" i="32"/>
  <c r="J2666" i="32" s="1"/>
  <c r="J2053" i="32"/>
  <c r="J2033" i="32" s="1"/>
  <c r="J2026" i="32"/>
  <c r="J1979" i="32" s="1"/>
  <c r="J1116" i="32"/>
  <c r="J920" i="32"/>
  <c r="J919" i="32" s="1"/>
  <c r="J653" i="32"/>
  <c r="J652" i="32" s="1"/>
  <c r="J638" i="32" s="1"/>
  <c r="J596" i="32"/>
  <c r="J592" i="32" s="1"/>
  <c r="J418" i="32"/>
  <c r="J417" i="32" s="1"/>
  <c r="J385" i="32"/>
  <c r="J384" i="32" s="1"/>
  <c r="J362" i="32"/>
  <c r="J355" i="32"/>
  <c r="J679" i="32" l="1"/>
  <c r="J2951" i="32"/>
  <c r="J449" i="32"/>
  <c r="J1962" i="32"/>
  <c r="J1941" i="32" s="1"/>
  <c r="J3179" i="32"/>
  <c r="J2641" i="32"/>
  <c r="J2505" i="32" s="1"/>
  <c r="J1496" i="32"/>
  <c r="J244" i="32" l="1"/>
  <c r="J216" i="32"/>
  <c r="J215" i="32" s="1"/>
  <c r="J179" i="32"/>
  <c r="J178" i="32" s="1"/>
  <c r="I577" i="32"/>
  <c r="I11" i="32" l="1"/>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7" i="32"/>
  <c r="I128" i="32"/>
  <c r="I129" i="32"/>
  <c r="I130" i="32"/>
  <c r="I131" i="32"/>
  <c r="I132" i="32"/>
  <c r="I133" i="32"/>
  <c r="I134" i="32"/>
  <c r="I135" i="32"/>
  <c r="I136" i="32"/>
  <c r="I137" i="32"/>
  <c r="I138" i="32"/>
  <c r="I139" i="32"/>
  <c r="I140" i="32"/>
  <c r="I141" i="32"/>
  <c r="I142" i="32"/>
  <c r="I143" i="32"/>
  <c r="I144" i="32"/>
  <c r="I145" i="32"/>
  <c r="I146" i="32"/>
  <c r="I147" i="32"/>
  <c r="I148" i="32"/>
  <c r="I149" i="32"/>
  <c r="I150" i="32"/>
  <c r="I151" i="32"/>
  <c r="I152" i="32"/>
  <c r="I153" i="32"/>
  <c r="I154" i="32"/>
  <c r="I155" i="32"/>
  <c r="I156" i="32"/>
  <c r="I157" i="32"/>
  <c r="I158" i="32"/>
  <c r="I159" i="32"/>
  <c r="I160" i="32"/>
  <c r="I161" i="32"/>
  <c r="I162" i="32"/>
  <c r="I163" i="32"/>
  <c r="I164" i="32"/>
  <c r="I165" i="32"/>
  <c r="I166" i="32"/>
  <c r="I167" i="32"/>
  <c r="I168" i="32"/>
  <c r="I169" i="32"/>
  <c r="I170" i="32"/>
  <c r="I171" i="32"/>
  <c r="I172" i="32"/>
  <c r="I173" i="32"/>
  <c r="I174" i="32"/>
  <c r="I175" i="32"/>
  <c r="I176" i="32"/>
  <c r="I177" i="32"/>
  <c r="I178" i="32"/>
  <c r="I179" i="32"/>
  <c r="I180" i="32"/>
  <c r="I181" i="32"/>
  <c r="I182" i="32"/>
  <c r="I183" i="32"/>
  <c r="I184" i="32"/>
  <c r="I185" i="32"/>
  <c r="I186" i="32"/>
  <c r="I187" i="32"/>
  <c r="I188" i="32"/>
  <c r="I189" i="32"/>
  <c r="I190" i="32"/>
  <c r="I191" i="32"/>
  <c r="I192" i="32"/>
  <c r="I193" i="32"/>
  <c r="I194" i="32"/>
  <c r="I195" i="32"/>
  <c r="I196" i="32"/>
  <c r="I197" i="32"/>
  <c r="I198" i="32"/>
  <c r="I199" i="32"/>
  <c r="I200" i="32"/>
  <c r="I201" i="32"/>
  <c r="I202" i="32"/>
  <c r="I203" i="32"/>
  <c r="I204" i="32"/>
  <c r="I205" i="32"/>
  <c r="I206" i="32"/>
  <c r="I207" i="32"/>
  <c r="I208" i="32"/>
  <c r="I209" i="32"/>
  <c r="I210" i="32"/>
  <c r="I211" i="32"/>
  <c r="I212" i="32"/>
  <c r="I213" i="32"/>
  <c r="I214" i="32"/>
  <c r="I215" i="32"/>
  <c r="I216" i="32"/>
  <c r="I217" i="32"/>
  <c r="I218" i="32"/>
  <c r="I219" i="32"/>
  <c r="I220" i="32"/>
  <c r="I221" i="32"/>
  <c r="I222" i="32"/>
  <c r="I223" i="32"/>
  <c r="I224" i="32"/>
  <c r="I225" i="32"/>
  <c r="I226" i="32"/>
  <c r="I227" i="32"/>
  <c r="I228" i="32"/>
  <c r="I229" i="32"/>
  <c r="I230" i="32"/>
  <c r="I231" i="32"/>
  <c r="I232" i="32"/>
  <c r="I233" i="32"/>
  <c r="I234" i="32"/>
  <c r="I235" i="32"/>
  <c r="I236" i="32"/>
  <c r="I237" i="32"/>
  <c r="I238" i="32"/>
  <c r="I239" i="32"/>
  <c r="I240" i="32"/>
  <c r="I241" i="32"/>
  <c r="I242" i="32"/>
  <c r="I243" i="32"/>
  <c r="I244" i="32"/>
  <c r="I245" i="32"/>
  <c r="I246" i="32"/>
  <c r="I247" i="32"/>
  <c r="I248" i="32"/>
  <c r="I249" i="32"/>
  <c r="I250" i="32"/>
  <c r="I251" i="32"/>
  <c r="I252" i="32"/>
  <c r="I253" i="32"/>
  <c r="I254" i="32"/>
  <c r="I255" i="32"/>
  <c r="I256" i="32"/>
  <c r="I257" i="32"/>
  <c r="I258" i="32"/>
  <c r="I259" i="32"/>
  <c r="I260" i="32"/>
  <c r="I261" i="32"/>
  <c r="I262" i="32"/>
  <c r="I263" i="32"/>
  <c r="I264" i="32"/>
  <c r="I265" i="32"/>
  <c r="I266" i="32"/>
  <c r="I267" i="32"/>
  <c r="I268" i="32"/>
  <c r="I269" i="32"/>
  <c r="I270" i="32"/>
  <c r="I271" i="32"/>
  <c r="I272" i="32"/>
  <c r="I273" i="32"/>
  <c r="I274" i="32"/>
  <c r="I275" i="32"/>
  <c r="I276" i="32"/>
  <c r="I277" i="32"/>
  <c r="I278" i="32"/>
  <c r="I279" i="32"/>
  <c r="I280" i="32"/>
  <c r="I281" i="32"/>
  <c r="I282" i="32"/>
  <c r="I283" i="32"/>
  <c r="I284" i="32"/>
  <c r="I285" i="32"/>
  <c r="I286" i="32"/>
  <c r="I287" i="32"/>
  <c r="I288" i="32"/>
  <c r="I289" i="32"/>
  <c r="I290" i="32"/>
  <c r="I291" i="32"/>
  <c r="I292" i="32"/>
  <c r="I293" i="32"/>
  <c r="I294" i="32"/>
  <c r="I295" i="32"/>
  <c r="I296" i="32"/>
  <c r="I297" i="32"/>
  <c r="I298" i="32"/>
  <c r="I299" i="32"/>
  <c r="I300" i="32"/>
  <c r="I301" i="32"/>
  <c r="I302" i="32"/>
  <c r="I303" i="32"/>
  <c r="I304" i="32"/>
  <c r="I305" i="32"/>
  <c r="I306" i="32"/>
  <c r="I307" i="32"/>
  <c r="I308" i="32"/>
  <c r="I309" i="32"/>
  <c r="I310" i="32"/>
  <c r="I311" i="32"/>
  <c r="I312" i="32"/>
  <c r="I313" i="32"/>
  <c r="I314" i="32"/>
  <c r="I315" i="32"/>
  <c r="I316" i="32"/>
  <c r="I317" i="32"/>
  <c r="I318" i="32"/>
  <c r="I319" i="32"/>
  <c r="I320" i="32"/>
  <c r="I321" i="32"/>
  <c r="I322" i="32"/>
  <c r="I323" i="32"/>
  <c r="I324" i="32"/>
  <c r="I325" i="32"/>
  <c r="I326" i="32"/>
  <c r="I327" i="32"/>
  <c r="I328" i="32"/>
  <c r="I329" i="32"/>
  <c r="I330" i="32"/>
  <c r="I331" i="32"/>
  <c r="I332" i="32"/>
  <c r="I333" i="32"/>
  <c r="I334" i="32"/>
  <c r="I335" i="32"/>
  <c r="I336" i="32"/>
  <c r="I337" i="32"/>
  <c r="I338" i="32"/>
  <c r="I339" i="32"/>
  <c r="I340" i="32"/>
  <c r="I341" i="32"/>
  <c r="I342" i="32"/>
  <c r="I343" i="32"/>
  <c r="I344" i="32"/>
  <c r="I345" i="32"/>
  <c r="I346" i="32"/>
  <c r="I347" i="32"/>
  <c r="I348" i="32"/>
  <c r="I349" i="32"/>
  <c r="I350" i="32"/>
  <c r="I351" i="32"/>
  <c r="I352" i="32"/>
  <c r="I353" i="32"/>
  <c r="I354" i="32"/>
  <c r="I355" i="32"/>
  <c r="I356" i="32"/>
  <c r="I357" i="32"/>
  <c r="I358" i="32"/>
  <c r="I359" i="32"/>
  <c r="I360" i="32"/>
  <c r="I361" i="32"/>
  <c r="I362" i="32"/>
  <c r="I363" i="32"/>
  <c r="I364" i="32"/>
  <c r="I365" i="32"/>
  <c r="I366" i="32"/>
  <c r="I367" i="32"/>
  <c r="I368" i="32"/>
  <c r="I369" i="32"/>
  <c r="I370" i="32"/>
  <c r="I371" i="32"/>
  <c r="I372" i="32"/>
  <c r="I373" i="32"/>
  <c r="I374" i="32"/>
  <c r="I375" i="32"/>
  <c r="I376" i="32"/>
  <c r="I377" i="32"/>
  <c r="I378" i="32"/>
  <c r="I379" i="32"/>
  <c r="I380" i="32"/>
  <c r="I381" i="32"/>
  <c r="I382" i="32"/>
  <c r="I383" i="32"/>
  <c r="I384" i="32"/>
  <c r="I385" i="32"/>
  <c r="I386" i="32"/>
  <c r="I387" i="32"/>
  <c r="I388" i="32"/>
  <c r="I389" i="32"/>
  <c r="I390" i="32"/>
  <c r="I391" i="32"/>
  <c r="I392" i="32"/>
  <c r="I393" i="32"/>
  <c r="I394" i="32"/>
  <c r="I395" i="32"/>
  <c r="I396" i="32"/>
  <c r="I397" i="32"/>
  <c r="I398" i="32"/>
  <c r="I399" i="32"/>
  <c r="I400" i="32"/>
  <c r="I401" i="32"/>
  <c r="I402" i="32"/>
  <c r="I403" i="32"/>
  <c r="I404" i="32"/>
  <c r="I405" i="32"/>
  <c r="I406" i="32"/>
  <c r="I407" i="32"/>
  <c r="I408" i="32"/>
  <c r="I409" i="32"/>
  <c r="I410" i="32"/>
  <c r="I411" i="32"/>
  <c r="I412" i="32"/>
  <c r="I413" i="32"/>
  <c r="I414" i="32"/>
  <c r="I415" i="32"/>
  <c r="I416" i="32"/>
  <c r="I417" i="32"/>
  <c r="I418" i="32"/>
  <c r="I419" i="32"/>
  <c r="I420" i="32"/>
  <c r="I421" i="32"/>
  <c r="I422" i="32"/>
  <c r="I423" i="32"/>
  <c r="I424" i="32"/>
  <c r="I425" i="32"/>
  <c r="I426" i="32"/>
  <c r="I427" i="32"/>
  <c r="I428" i="32"/>
  <c r="I429" i="32"/>
  <c r="I430" i="32"/>
  <c r="I431" i="32"/>
  <c r="I432" i="32"/>
  <c r="I433" i="32"/>
  <c r="I434" i="32"/>
  <c r="I435" i="32"/>
  <c r="I436" i="32"/>
  <c r="I437" i="32"/>
  <c r="I438" i="32"/>
  <c r="I439" i="32"/>
  <c r="I440" i="32"/>
  <c r="I441" i="32"/>
  <c r="I442" i="32"/>
  <c r="I443" i="32"/>
  <c r="I444" i="32"/>
  <c r="I445" i="32"/>
  <c r="I446" i="32"/>
  <c r="I447" i="32"/>
  <c r="I448" i="32"/>
  <c r="I449" i="32"/>
  <c r="I450" i="32"/>
  <c r="I451" i="32"/>
  <c r="I452" i="32"/>
  <c r="I453" i="32"/>
  <c r="I454" i="32"/>
  <c r="I455" i="32"/>
  <c r="I456" i="32"/>
  <c r="I457" i="32"/>
  <c r="I458" i="32"/>
  <c r="I459" i="32"/>
  <c r="I460" i="32"/>
  <c r="I461" i="32"/>
  <c r="I462" i="32"/>
  <c r="I463" i="32"/>
  <c r="I464" i="32"/>
  <c r="I465" i="32"/>
  <c r="I466" i="32"/>
  <c r="I467" i="32"/>
  <c r="I468" i="32"/>
  <c r="I469" i="32"/>
  <c r="I470" i="32"/>
  <c r="I471" i="32"/>
  <c r="I472" i="32"/>
  <c r="I473" i="32"/>
  <c r="I474" i="32"/>
  <c r="I475" i="32"/>
  <c r="I476" i="32"/>
  <c r="I477" i="32"/>
  <c r="I478" i="32"/>
  <c r="I479" i="32"/>
  <c r="I480" i="32"/>
  <c r="I481" i="32"/>
  <c r="I482" i="32"/>
  <c r="I483" i="32"/>
  <c r="I484" i="32"/>
  <c r="I485" i="32"/>
  <c r="I486" i="32"/>
  <c r="I487" i="32"/>
  <c r="I488" i="32"/>
  <c r="I489" i="32"/>
  <c r="I490" i="32"/>
  <c r="I491" i="32"/>
  <c r="I492" i="32"/>
  <c r="I493" i="32"/>
  <c r="I494" i="32"/>
  <c r="I495" i="32"/>
  <c r="I496" i="32"/>
  <c r="I497" i="32"/>
  <c r="I498" i="32"/>
  <c r="I499" i="32"/>
  <c r="I500" i="32"/>
  <c r="I501" i="32"/>
  <c r="I502" i="32"/>
  <c r="I503" i="32"/>
  <c r="I504" i="32"/>
  <c r="I505" i="32"/>
  <c r="I506" i="32"/>
  <c r="I507" i="32"/>
  <c r="I508" i="32"/>
  <c r="I509" i="32"/>
  <c r="I510" i="32"/>
  <c r="I511" i="32"/>
  <c r="I512" i="32"/>
  <c r="I513" i="32"/>
  <c r="I514" i="32"/>
  <c r="I515" i="32"/>
  <c r="I516" i="32"/>
  <c r="I517" i="32"/>
  <c r="I518" i="32"/>
  <c r="I519" i="32"/>
  <c r="I520" i="32"/>
  <c r="I521" i="32"/>
  <c r="I522" i="32"/>
  <c r="I523" i="32"/>
  <c r="I524" i="32"/>
  <c r="I525" i="32"/>
  <c r="I526" i="32"/>
  <c r="I527" i="32"/>
  <c r="I528" i="32"/>
  <c r="I529" i="32"/>
  <c r="I530" i="32"/>
  <c r="I531" i="32"/>
  <c r="I532" i="32"/>
  <c r="I533" i="32"/>
  <c r="I534" i="32"/>
  <c r="I535" i="32"/>
  <c r="I536" i="32"/>
  <c r="I537" i="32"/>
  <c r="I538" i="32"/>
  <c r="I539" i="32"/>
  <c r="I540" i="32"/>
  <c r="I541" i="32"/>
  <c r="I542" i="32"/>
  <c r="I543" i="32"/>
  <c r="I544" i="32"/>
  <c r="I545" i="32"/>
  <c r="I546" i="32"/>
  <c r="I547" i="32"/>
  <c r="I548" i="32"/>
  <c r="I549" i="32"/>
  <c r="I550" i="32"/>
  <c r="I551" i="32"/>
  <c r="I552" i="32"/>
  <c r="I553" i="32"/>
  <c r="I554" i="32"/>
  <c r="I555" i="32"/>
  <c r="I556" i="32"/>
  <c r="I557" i="32"/>
  <c r="I558" i="32"/>
  <c r="I559" i="32"/>
  <c r="I560" i="32"/>
  <c r="I561" i="32"/>
  <c r="I562" i="32"/>
  <c r="I563" i="32"/>
  <c r="I564" i="32"/>
  <c r="I565" i="32"/>
  <c r="I566" i="32"/>
  <c r="I567" i="32"/>
  <c r="I568" i="32"/>
  <c r="I569" i="32"/>
  <c r="I570" i="32"/>
  <c r="I571" i="32"/>
  <c r="I572" i="32"/>
  <c r="I573" i="32"/>
  <c r="I574" i="32"/>
  <c r="I575" i="32"/>
  <c r="I576" i="32"/>
  <c r="I578" i="32"/>
  <c r="I579" i="32"/>
  <c r="I580" i="32"/>
  <c r="I581" i="32"/>
  <c r="I582" i="32"/>
  <c r="I583" i="32"/>
  <c r="I584" i="32"/>
  <c r="I585" i="32"/>
  <c r="I586" i="32"/>
  <c r="I587" i="32"/>
  <c r="I588" i="32"/>
  <c r="I589" i="32"/>
  <c r="I590" i="32"/>
  <c r="I591" i="32"/>
  <c r="I592" i="32"/>
  <c r="I593" i="32"/>
  <c r="I594" i="32"/>
  <c r="I595" i="32"/>
  <c r="I596" i="32"/>
  <c r="I597" i="32"/>
  <c r="I598" i="32"/>
  <c r="I599" i="32"/>
  <c r="I600" i="32"/>
  <c r="I601" i="32"/>
  <c r="I602" i="32"/>
  <c r="I603" i="32"/>
  <c r="I604" i="32"/>
  <c r="I605" i="32"/>
  <c r="I606" i="32"/>
  <c r="I607" i="32"/>
  <c r="I608" i="32"/>
  <c r="I609" i="32"/>
  <c r="I610" i="32"/>
  <c r="I611" i="32"/>
  <c r="I612" i="32"/>
  <c r="I613" i="32"/>
  <c r="I614" i="32"/>
  <c r="I615" i="32"/>
  <c r="I616" i="32"/>
  <c r="I617" i="32"/>
  <c r="I618" i="32"/>
  <c r="I619" i="32"/>
  <c r="I620" i="32"/>
  <c r="I621" i="32"/>
  <c r="I622" i="32"/>
  <c r="I623" i="32"/>
  <c r="I624" i="32"/>
  <c r="I625" i="32"/>
  <c r="I626" i="32"/>
  <c r="I627" i="32"/>
  <c r="I628" i="32"/>
  <c r="I629" i="32"/>
  <c r="I630" i="32"/>
  <c r="I631" i="32"/>
  <c r="I632" i="32"/>
  <c r="I633" i="32"/>
  <c r="I634" i="32"/>
  <c r="I635" i="32"/>
  <c r="I636" i="32"/>
  <c r="I637" i="32"/>
  <c r="I638" i="32"/>
  <c r="I639" i="32"/>
  <c r="I640" i="32"/>
  <c r="I641" i="32"/>
  <c r="I642" i="32"/>
  <c r="I643" i="32"/>
  <c r="I644" i="32"/>
  <c r="I645" i="32"/>
  <c r="I646" i="32"/>
  <c r="I647" i="32"/>
  <c r="I648" i="32"/>
  <c r="I649" i="32"/>
  <c r="I650" i="32"/>
  <c r="I651" i="32"/>
  <c r="I652" i="32"/>
  <c r="I653" i="32"/>
  <c r="I654" i="32"/>
  <c r="I655" i="32"/>
  <c r="I656" i="32"/>
  <c r="I657" i="32"/>
  <c r="I658" i="32"/>
  <c r="I659" i="32"/>
  <c r="I660" i="32"/>
  <c r="I661" i="32"/>
  <c r="I662" i="32"/>
  <c r="I663" i="32"/>
  <c r="I664" i="32"/>
  <c r="I665" i="32"/>
  <c r="I666" i="32"/>
  <c r="I667" i="32"/>
  <c r="I668" i="32"/>
  <c r="I669" i="32"/>
  <c r="I670" i="32"/>
  <c r="I671" i="32"/>
  <c r="I672" i="32"/>
  <c r="I673" i="32"/>
  <c r="I674" i="32"/>
  <c r="I675" i="32"/>
  <c r="I676" i="32"/>
  <c r="I677" i="32"/>
  <c r="I678" i="32"/>
  <c r="I679" i="32"/>
  <c r="I680" i="32"/>
  <c r="I681" i="32"/>
  <c r="I682" i="32"/>
  <c r="I683" i="32"/>
  <c r="I684" i="32"/>
  <c r="I685" i="32"/>
  <c r="I686" i="32"/>
  <c r="I687" i="32"/>
  <c r="I688" i="32"/>
  <c r="I689" i="32"/>
  <c r="I690" i="32"/>
  <c r="I691" i="32"/>
  <c r="I692" i="32"/>
  <c r="I693" i="32"/>
  <c r="I694" i="32"/>
  <c r="I695" i="32"/>
  <c r="I696" i="32"/>
  <c r="I697" i="32"/>
  <c r="I698" i="32"/>
  <c r="I699" i="32"/>
  <c r="I700" i="32"/>
  <c r="I701" i="32"/>
  <c r="I702" i="32"/>
  <c r="I703" i="32"/>
  <c r="I704" i="32"/>
  <c r="I705" i="32"/>
  <c r="I706" i="32"/>
  <c r="I707" i="32"/>
  <c r="I708" i="32"/>
  <c r="I709" i="32"/>
  <c r="I710" i="32"/>
  <c r="I711" i="32"/>
  <c r="I712" i="32"/>
  <c r="I713" i="32"/>
  <c r="I714" i="32"/>
  <c r="I715" i="32"/>
  <c r="I716" i="32"/>
  <c r="I717" i="32"/>
  <c r="I718" i="32"/>
  <c r="I719" i="32"/>
  <c r="I720" i="32"/>
  <c r="I721" i="32"/>
  <c r="I722" i="32"/>
  <c r="I723" i="32"/>
  <c r="I724" i="32"/>
  <c r="I725" i="32"/>
  <c r="I726" i="32"/>
  <c r="I727" i="32"/>
  <c r="I728" i="32"/>
  <c r="I729" i="32"/>
  <c r="I730" i="32"/>
  <c r="I731" i="32"/>
  <c r="I732" i="32"/>
  <c r="I733" i="32"/>
  <c r="I734" i="32"/>
  <c r="I735" i="32"/>
  <c r="I736" i="32"/>
  <c r="I737" i="32"/>
  <c r="I738" i="32"/>
  <c r="I739" i="32"/>
  <c r="I740" i="32"/>
  <c r="I741" i="32"/>
  <c r="I742" i="32"/>
  <c r="I743" i="32"/>
  <c r="I744" i="32"/>
  <c r="I745" i="32"/>
  <c r="I746" i="32"/>
  <c r="I747" i="32"/>
  <c r="I748" i="32"/>
  <c r="I749" i="32"/>
  <c r="I750" i="32"/>
  <c r="I751" i="32"/>
  <c r="I752" i="32"/>
  <c r="I753" i="32"/>
  <c r="I754" i="32"/>
  <c r="I755" i="32"/>
  <c r="I756" i="32"/>
  <c r="I757" i="32"/>
  <c r="I758" i="32"/>
  <c r="I759" i="32"/>
  <c r="I760" i="32"/>
  <c r="I761" i="32"/>
  <c r="I762" i="32"/>
  <c r="I763" i="32"/>
  <c r="I764" i="32"/>
  <c r="I765" i="32"/>
  <c r="I766" i="32"/>
  <c r="I767" i="32"/>
  <c r="I768" i="32"/>
  <c r="I769" i="32"/>
  <c r="I770" i="32"/>
  <c r="I771" i="32"/>
  <c r="I772" i="32"/>
  <c r="I773" i="32"/>
  <c r="I774" i="32"/>
  <c r="I775" i="32"/>
  <c r="I776" i="32"/>
  <c r="I777" i="32"/>
  <c r="I778" i="32"/>
  <c r="I779" i="32"/>
  <c r="I780" i="32"/>
  <c r="I781" i="32"/>
  <c r="I782" i="32"/>
  <c r="I783" i="32"/>
  <c r="I784" i="32"/>
  <c r="I785" i="32"/>
  <c r="I786" i="32"/>
  <c r="I787" i="32"/>
  <c r="I788" i="32"/>
  <c r="I789" i="32"/>
  <c r="I790" i="32"/>
  <c r="I791" i="32"/>
  <c r="I792" i="32"/>
  <c r="I793" i="32"/>
  <c r="I794" i="32"/>
  <c r="I795" i="32"/>
  <c r="I796" i="32"/>
  <c r="I797" i="32"/>
  <c r="I798" i="32"/>
  <c r="I799" i="32"/>
  <c r="I800" i="32"/>
  <c r="I801" i="32"/>
  <c r="I802" i="32"/>
  <c r="I803" i="32"/>
  <c r="I804" i="32"/>
  <c r="I805" i="32"/>
  <c r="I806" i="32"/>
  <c r="I807" i="32"/>
  <c r="I808" i="32"/>
  <c r="I809" i="32"/>
  <c r="I810" i="32"/>
  <c r="I811" i="32"/>
  <c r="I812" i="32"/>
  <c r="I813" i="32"/>
  <c r="I814" i="32"/>
  <c r="I815" i="32"/>
  <c r="I816" i="32"/>
  <c r="I817" i="32"/>
  <c r="I818" i="32"/>
  <c r="I819" i="32"/>
  <c r="I820" i="32"/>
  <c r="I821" i="32"/>
  <c r="I822" i="32"/>
  <c r="I823" i="32"/>
  <c r="I824" i="32"/>
  <c r="I825" i="32"/>
  <c r="I826" i="32"/>
  <c r="I827" i="32"/>
  <c r="I828" i="32"/>
  <c r="I829" i="32"/>
  <c r="I830" i="32"/>
  <c r="I831" i="32"/>
  <c r="I832" i="32"/>
  <c r="I833" i="32"/>
  <c r="I834" i="32"/>
  <c r="I835" i="32"/>
  <c r="I836" i="32"/>
  <c r="I837" i="32"/>
  <c r="I838" i="32"/>
  <c r="I839" i="32"/>
  <c r="I840" i="32"/>
  <c r="I841" i="32"/>
  <c r="I842" i="32"/>
  <c r="I843" i="32"/>
  <c r="I844" i="32"/>
  <c r="I845" i="32"/>
  <c r="I846" i="32"/>
  <c r="I847" i="32"/>
  <c r="I848" i="32"/>
  <c r="I849" i="32"/>
  <c r="I850" i="32"/>
  <c r="I851" i="32"/>
  <c r="I852" i="32"/>
  <c r="I853" i="32"/>
  <c r="I854" i="32"/>
  <c r="I855" i="32"/>
  <c r="I856" i="32"/>
  <c r="I857" i="32"/>
  <c r="I858" i="32"/>
  <c r="I859" i="32"/>
  <c r="I860" i="32"/>
  <c r="I861" i="32"/>
  <c r="I862" i="32"/>
  <c r="I863" i="32"/>
  <c r="I864" i="32"/>
  <c r="I865" i="32"/>
  <c r="I866" i="32"/>
  <c r="I867" i="32"/>
  <c r="I868" i="32"/>
  <c r="I869" i="32"/>
  <c r="I870" i="32"/>
  <c r="I871" i="32"/>
  <c r="I872" i="32"/>
  <c r="I873" i="32"/>
  <c r="I874" i="32"/>
  <c r="I875" i="32"/>
  <c r="I876" i="32"/>
  <c r="I877" i="32"/>
  <c r="I878" i="32"/>
  <c r="I879" i="32"/>
  <c r="I880" i="32"/>
  <c r="I881" i="32"/>
  <c r="I882" i="32"/>
  <c r="I883" i="32"/>
  <c r="I884" i="32"/>
  <c r="I885" i="32"/>
  <c r="I886" i="32"/>
  <c r="I887" i="32"/>
  <c r="I888" i="32"/>
  <c r="I889" i="32"/>
  <c r="I890" i="32"/>
  <c r="I891" i="32"/>
  <c r="I892" i="32"/>
  <c r="I893" i="32"/>
  <c r="I894" i="32"/>
  <c r="I895" i="32"/>
  <c r="I896" i="32"/>
  <c r="I897" i="32"/>
  <c r="I898" i="32"/>
  <c r="I899" i="32"/>
  <c r="I900" i="32"/>
  <c r="I901" i="32"/>
  <c r="I902" i="32"/>
  <c r="I903" i="32"/>
  <c r="I904" i="32"/>
  <c r="I905" i="32"/>
  <c r="I906" i="32"/>
  <c r="I907" i="32"/>
  <c r="I908" i="32"/>
  <c r="I909" i="32"/>
  <c r="I910" i="32"/>
  <c r="I911" i="32"/>
  <c r="I912" i="32"/>
  <c r="I913" i="32"/>
  <c r="I914" i="32"/>
  <c r="I915" i="32"/>
  <c r="I916" i="32"/>
  <c r="I917" i="32"/>
  <c r="I918" i="32"/>
  <c r="I919" i="32"/>
  <c r="I920" i="32"/>
  <c r="I921" i="32"/>
  <c r="I922" i="32"/>
  <c r="I923" i="32"/>
  <c r="I924" i="32"/>
  <c r="I925" i="32"/>
  <c r="I926" i="32"/>
  <c r="I927" i="32"/>
  <c r="I928" i="32"/>
  <c r="I929" i="32"/>
  <c r="I930" i="32"/>
  <c r="I931" i="32"/>
  <c r="I932" i="32"/>
  <c r="I933" i="32"/>
  <c r="I934" i="32"/>
  <c r="I935" i="32"/>
  <c r="I936" i="32"/>
  <c r="I937" i="32"/>
  <c r="I938" i="32"/>
  <c r="I939" i="32"/>
  <c r="I940" i="32"/>
  <c r="I941" i="32"/>
  <c r="I942" i="32"/>
  <c r="I943" i="32"/>
  <c r="I944" i="32"/>
  <c r="I945" i="32"/>
  <c r="I946" i="32"/>
  <c r="I947" i="32"/>
  <c r="I948" i="32"/>
  <c r="I949" i="32"/>
  <c r="I950" i="32"/>
  <c r="I951" i="32"/>
  <c r="I952" i="32"/>
  <c r="I953" i="32"/>
  <c r="I954" i="32"/>
  <c r="I955" i="32"/>
  <c r="I956" i="32"/>
  <c r="I957" i="32"/>
  <c r="I958" i="32"/>
  <c r="I959" i="32"/>
  <c r="I960" i="32"/>
  <c r="I961" i="32"/>
  <c r="I962" i="32"/>
  <c r="I963" i="32"/>
  <c r="I964" i="32"/>
  <c r="I965" i="32"/>
  <c r="I966" i="32"/>
  <c r="I967" i="32"/>
  <c r="I968" i="32"/>
  <c r="I969" i="32"/>
  <c r="I970" i="32"/>
  <c r="I971" i="32"/>
  <c r="I972" i="32"/>
  <c r="I973" i="32"/>
  <c r="I974" i="32"/>
  <c r="I975" i="32"/>
  <c r="I976" i="32"/>
  <c r="I977" i="32"/>
  <c r="I978" i="32"/>
  <c r="I979" i="32"/>
  <c r="I980" i="32"/>
  <c r="I981" i="32"/>
  <c r="I982" i="32"/>
  <c r="I983" i="32"/>
  <c r="I984" i="32"/>
  <c r="I985" i="32"/>
  <c r="I986" i="32"/>
  <c r="I987" i="32"/>
  <c r="I988" i="32"/>
  <c r="I989" i="32"/>
  <c r="I990" i="32"/>
  <c r="I991" i="32"/>
  <c r="I992" i="32"/>
  <c r="I993" i="32"/>
  <c r="I994" i="32"/>
  <c r="I995" i="32"/>
  <c r="I996" i="32"/>
  <c r="I997" i="32"/>
  <c r="I998" i="32"/>
  <c r="I999" i="32"/>
  <c r="I1000" i="32"/>
  <c r="I1001" i="32"/>
  <c r="I1002" i="32"/>
  <c r="I1003" i="32"/>
  <c r="I1004" i="32"/>
  <c r="I1005" i="32"/>
  <c r="I1006" i="32"/>
  <c r="I1007" i="32"/>
  <c r="I1008" i="32"/>
  <c r="I1009" i="32"/>
  <c r="I1010" i="32"/>
  <c r="I1011" i="32"/>
  <c r="I1012" i="32"/>
  <c r="I1013" i="32"/>
  <c r="I1014" i="32"/>
  <c r="I1015" i="32"/>
  <c r="I1016" i="32"/>
  <c r="I1017" i="32"/>
  <c r="I1018" i="32"/>
  <c r="I1019" i="32"/>
  <c r="I1020" i="32"/>
  <c r="I1021" i="32"/>
  <c r="I1022" i="32"/>
  <c r="I1023" i="32"/>
  <c r="I1024" i="32"/>
  <c r="I1025" i="32"/>
  <c r="I1026" i="32"/>
  <c r="I1027" i="32"/>
  <c r="I1028" i="32"/>
  <c r="I1029" i="32"/>
  <c r="I1030" i="32"/>
  <c r="I1031" i="32"/>
  <c r="I1032" i="32"/>
  <c r="I1033" i="32"/>
  <c r="I1034" i="32"/>
  <c r="I1035" i="32"/>
  <c r="I1036" i="32"/>
  <c r="I1037" i="32"/>
  <c r="I1038" i="32"/>
  <c r="I1039" i="32"/>
  <c r="I1040" i="32"/>
  <c r="I1041" i="32"/>
  <c r="I1042" i="32"/>
  <c r="I1043" i="32"/>
  <c r="I1044" i="32"/>
  <c r="I1045" i="32"/>
  <c r="I1046" i="32"/>
  <c r="I1047" i="32"/>
  <c r="I1048" i="32"/>
  <c r="I1049" i="32"/>
  <c r="I1050" i="32"/>
  <c r="I1051" i="32"/>
  <c r="I1052" i="32"/>
  <c r="I1053" i="32"/>
  <c r="I1054" i="32"/>
  <c r="I1055" i="32"/>
  <c r="I1056" i="32"/>
  <c r="I1057" i="32"/>
  <c r="I1058" i="32"/>
  <c r="I1059" i="32"/>
  <c r="I1060" i="32"/>
  <c r="I1061" i="32"/>
  <c r="I1062" i="32"/>
  <c r="I1063" i="32"/>
  <c r="I1064" i="32"/>
  <c r="I1065" i="32"/>
  <c r="I1066" i="32"/>
  <c r="I1067" i="32"/>
  <c r="I1068" i="32"/>
  <c r="I1069" i="32"/>
  <c r="I1070" i="32"/>
  <c r="I1071" i="32"/>
  <c r="I1072" i="32"/>
  <c r="I1073" i="32"/>
  <c r="I1074" i="32"/>
  <c r="I1075" i="32"/>
  <c r="I1076" i="32"/>
  <c r="I1077" i="32"/>
  <c r="I1078" i="32"/>
  <c r="I1079" i="32"/>
  <c r="I1080" i="32"/>
  <c r="I1081" i="32"/>
  <c r="I1082" i="32"/>
  <c r="I1083" i="32"/>
  <c r="I1084" i="32"/>
  <c r="I1085" i="32"/>
  <c r="I1086" i="32"/>
  <c r="I1087" i="32"/>
  <c r="I1088" i="32"/>
  <c r="I1089" i="32"/>
  <c r="I1090" i="32"/>
  <c r="I1091" i="32"/>
  <c r="I1092" i="32"/>
  <c r="I1093" i="32"/>
  <c r="I1094" i="32"/>
  <c r="I1095" i="32"/>
  <c r="I1096" i="32"/>
  <c r="I1097" i="32"/>
  <c r="I1098" i="32"/>
  <c r="I1099" i="32"/>
  <c r="I1100" i="32"/>
  <c r="I1101" i="32"/>
  <c r="I1102" i="32"/>
  <c r="I1103" i="32"/>
  <c r="I1104" i="32"/>
  <c r="I1105" i="32"/>
  <c r="I1106" i="32"/>
  <c r="I1107" i="32"/>
  <c r="I1108" i="32"/>
  <c r="I1109" i="32"/>
  <c r="I1110" i="32"/>
  <c r="I1111" i="32"/>
  <c r="I1112" i="32"/>
  <c r="I1113" i="32"/>
  <c r="I1114" i="32"/>
  <c r="I1115" i="32"/>
  <c r="I1116" i="32"/>
  <c r="I1117" i="32"/>
  <c r="I1118" i="32"/>
  <c r="I1119" i="32"/>
  <c r="I1120" i="32"/>
  <c r="I1121" i="32"/>
  <c r="I1122" i="32"/>
  <c r="I1123" i="32"/>
  <c r="I1124" i="32"/>
  <c r="I1125" i="32"/>
  <c r="I1126" i="32"/>
  <c r="I1127" i="32"/>
  <c r="I1128" i="32"/>
  <c r="I1129" i="32"/>
  <c r="I1130" i="32"/>
  <c r="I1131" i="32"/>
  <c r="I1132" i="32"/>
  <c r="I1133" i="32"/>
  <c r="I1134" i="32"/>
  <c r="I1135" i="32"/>
  <c r="I1136" i="32"/>
  <c r="I1137" i="32"/>
  <c r="I1138" i="32"/>
  <c r="I1139" i="32"/>
  <c r="I1140" i="32"/>
  <c r="I1141" i="32"/>
  <c r="I1142" i="32"/>
  <c r="I1143" i="32"/>
  <c r="I1144" i="32"/>
  <c r="I1145" i="32"/>
  <c r="I1146" i="32"/>
  <c r="I1147" i="32"/>
  <c r="I1148" i="32"/>
  <c r="I1149" i="32"/>
  <c r="I1150" i="32"/>
  <c r="I1151" i="32"/>
  <c r="I1152" i="32"/>
  <c r="I1153" i="32"/>
  <c r="I1154" i="32"/>
  <c r="I1155" i="32"/>
  <c r="I1156" i="32"/>
  <c r="I1157" i="32"/>
  <c r="I1158" i="32"/>
  <c r="I1159" i="32"/>
  <c r="I1160" i="32"/>
  <c r="I1161" i="32"/>
  <c r="I1162" i="32"/>
  <c r="I1163" i="32"/>
  <c r="I1164" i="32"/>
  <c r="I1165" i="32"/>
  <c r="I1166" i="32"/>
  <c r="I1167" i="32"/>
  <c r="I1168" i="32"/>
  <c r="I1169" i="32"/>
  <c r="I1170" i="32"/>
  <c r="I1171" i="32"/>
  <c r="I1172" i="32"/>
  <c r="I1173" i="32"/>
  <c r="I1174" i="32"/>
  <c r="I1175" i="32"/>
  <c r="I1176" i="32"/>
  <c r="I1177" i="32"/>
  <c r="I1178" i="32"/>
  <c r="I1179" i="32"/>
  <c r="I1180" i="32"/>
  <c r="I1181" i="32"/>
  <c r="I1182" i="32"/>
  <c r="I1183" i="32"/>
  <c r="I1184" i="32"/>
  <c r="I1185" i="32"/>
  <c r="I1186" i="32"/>
  <c r="I1187" i="32"/>
  <c r="I1188" i="32"/>
  <c r="I1189" i="32"/>
  <c r="I1190" i="32"/>
  <c r="I1191" i="32"/>
  <c r="I1192" i="32"/>
  <c r="I1193" i="32"/>
  <c r="I1194" i="32"/>
  <c r="I1195" i="32"/>
  <c r="I1196" i="32"/>
  <c r="I1197" i="32"/>
  <c r="I1198" i="32"/>
  <c r="I1199" i="32"/>
  <c r="I1200" i="32"/>
  <c r="I1201" i="32"/>
  <c r="I1202" i="32"/>
  <c r="I1203" i="32"/>
  <c r="I1204" i="32"/>
  <c r="I1205" i="32"/>
  <c r="I1206" i="32"/>
  <c r="I1207" i="32"/>
  <c r="I1208" i="32"/>
  <c r="I1209" i="32"/>
  <c r="I1210" i="32"/>
  <c r="I1211" i="32"/>
  <c r="I1212" i="32"/>
  <c r="I1213" i="32"/>
  <c r="I1214" i="32"/>
  <c r="I1215" i="32"/>
  <c r="I1216" i="32"/>
  <c r="I1217" i="32"/>
  <c r="I1218" i="32"/>
  <c r="I1219" i="32"/>
  <c r="I1220" i="32"/>
  <c r="I1221" i="32"/>
  <c r="I1222" i="32"/>
  <c r="I1223" i="32"/>
  <c r="I1224" i="32"/>
  <c r="I1225" i="32"/>
  <c r="I1226" i="32"/>
  <c r="I1227" i="32"/>
  <c r="I1228" i="32"/>
  <c r="I1229" i="32"/>
  <c r="I1230" i="32"/>
  <c r="I1231" i="32"/>
  <c r="I1232" i="32"/>
  <c r="I1233" i="32"/>
  <c r="I1234" i="32"/>
  <c r="I1235" i="32"/>
  <c r="I1236" i="32"/>
  <c r="I1237" i="32"/>
  <c r="I1238" i="32"/>
  <c r="I1239" i="32"/>
  <c r="I1240" i="32"/>
  <c r="I1241" i="32"/>
  <c r="I1242" i="32"/>
  <c r="I1243" i="32"/>
  <c r="I1244" i="32"/>
  <c r="I1245" i="32"/>
  <c r="I1246" i="32"/>
  <c r="I1247" i="32"/>
  <c r="I1248" i="32"/>
  <c r="I1249" i="32"/>
  <c r="I1250" i="32"/>
  <c r="I1251" i="32"/>
  <c r="I1252" i="32"/>
  <c r="I1253" i="32"/>
  <c r="I1254" i="32"/>
  <c r="I1255" i="32"/>
  <c r="I1256" i="32"/>
  <c r="I1257" i="32"/>
  <c r="I1258" i="32"/>
  <c r="I1259" i="32"/>
  <c r="I1260" i="32"/>
  <c r="I1261" i="32"/>
  <c r="I1262" i="32"/>
  <c r="I1263" i="32"/>
  <c r="I1264" i="32"/>
  <c r="I1265" i="32"/>
  <c r="I1266" i="32"/>
  <c r="I1267" i="32"/>
  <c r="I1268" i="32"/>
  <c r="I1269" i="32"/>
  <c r="I1270" i="32"/>
  <c r="I1271" i="32"/>
  <c r="I1272" i="32"/>
  <c r="I1273" i="32"/>
  <c r="I1274" i="32"/>
  <c r="I1275" i="32"/>
  <c r="I1276" i="32"/>
  <c r="I1277" i="32"/>
  <c r="I1278" i="32"/>
  <c r="I1279" i="32"/>
  <c r="I1280" i="32"/>
  <c r="I1281" i="32"/>
  <c r="I1282" i="32"/>
  <c r="I1283" i="32"/>
  <c r="I1284" i="32"/>
  <c r="I1285" i="32"/>
  <c r="I1286" i="32"/>
  <c r="I1287" i="32"/>
  <c r="I1288" i="32"/>
  <c r="I1289" i="32"/>
  <c r="I1290" i="32"/>
  <c r="I1291" i="32"/>
  <c r="I1292" i="32"/>
  <c r="I1293" i="32"/>
  <c r="I1294" i="32"/>
  <c r="I1295" i="32"/>
  <c r="I1296" i="32"/>
  <c r="I1297" i="32"/>
  <c r="I1298" i="32"/>
  <c r="I1299" i="32"/>
  <c r="I1300" i="32"/>
  <c r="I1301" i="32"/>
  <c r="I1302" i="32"/>
  <c r="I1303" i="32"/>
  <c r="I1304" i="32"/>
  <c r="I1305" i="32"/>
  <c r="I1306" i="32"/>
  <c r="I1307" i="32"/>
  <c r="I1308" i="32"/>
  <c r="I1309" i="32"/>
  <c r="I1310" i="32"/>
  <c r="I1311" i="32"/>
  <c r="I1312" i="32"/>
  <c r="I1313" i="32"/>
  <c r="I1314" i="32"/>
  <c r="I1315" i="32"/>
  <c r="I1316" i="32"/>
  <c r="I1317" i="32"/>
  <c r="I1318" i="32"/>
  <c r="I1319" i="32"/>
  <c r="I1320" i="32"/>
  <c r="I1321" i="32"/>
  <c r="I1322" i="32"/>
  <c r="I1323" i="32"/>
  <c r="I1324" i="32"/>
  <c r="I1325" i="32"/>
  <c r="I1326" i="32"/>
  <c r="I1327" i="32"/>
  <c r="I1328" i="32"/>
  <c r="I1329" i="32"/>
  <c r="I1330" i="32"/>
  <c r="I1331" i="32"/>
  <c r="I1332" i="32"/>
  <c r="I1333" i="32"/>
  <c r="I1334" i="32"/>
  <c r="I1335" i="32"/>
  <c r="I1336" i="32"/>
  <c r="I1337" i="32"/>
  <c r="I1338" i="32"/>
  <c r="I1339" i="32"/>
  <c r="I1340" i="32"/>
  <c r="I1341" i="32"/>
  <c r="I1342" i="32"/>
  <c r="I1343" i="32"/>
  <c r="I1344" i="32"/>
  <c r="I1345" i="32"/>
  <c r="I1346" i="32"/>
  <c r="I1347" i="32"/>
  <c r="I1348" i="32"/>
  <c r="I1349" i="32"/>
  <c r="I1350" i="32"/>
  <c r="I1351" i="32"/>
  <c r="I1352" i="32"/>
  <c r="I1353" i="32"/>
  <c r="I1354" i="32"/>
  <c r="I1355" i="32"/>
  <c r="I1356" i="32"/>
  <c r="I1357" i="32"/>
  <c r="I1358" i="32"/>
  <c r="I1359" i="32"/>
  <c r="I1360" i="32"/>
  <c r="I1361" i="32"/>
  <c r="I1362" i="32"/>
  <c r="I1363" i="32"/>
  <c r="I1364" i="32"/>
  <c r="I1365" i="32"/>
  <c r="I1366" i="32"/>
  <c r="I1367" i="32"/>
  <c r="I1368" i="32"/>
  <c r="I1369" i="32"/>
  <c r="I1370" i="32"/>
  <c r="I1371" i="32"/>
  <c r="I1372" i="32"/>
  <c r="I1373" i="32"/>
  <c r="I1374" i="32"/>
  <c r="I1375" i="32"/>
  <c r="I1376" i="32"/>
  <c r="I1377" i="32"/>
  <c r="I1378" i="32"/>
  <c r="I1379" i="32"/>
  <c r="I1380" i="32"/>
  <c r="I1381" i="32"/>
  <c r="I1382" i="32"/>
  <c r="I1383" i="32"/>
  <c r="I1384" i="32"/>
  <c r="I1385" i="32"/>
  <c r="I1386" i="32"/>
  <c r="I1387" i="32"/>
  <c r="I1388" i="32"/>
  <c r="I1389" i="32"/>
  <c r="I1390" i="32"/>
  <c r="I1391" i="32"/>
  <c r="I1392" i="32"/>
  <c r="I1393" i="32"/>
  <c r="I1394" i="32"/>
  <c r="I1395" i="32"/>
  <c r="I1396" i="32"/>
  <c r="I1397" i="32"/>
  <c r="I1398" i="32"/>
  <c r="I1399" i="32"/>
  <c r="I1400" i="32"/>
  <c r="I1401" i="32"/>
  <c r="I1402" i="32"/>
  <c r="I1403" i="32"/>
  <c r="I1404" i="32"/>
  <c r="I1405" i="32"/>
  <c r="I1406" i="32"/>
  <c r="I1407" i="32"/>
  <c r="I1408" i="32"/>
  <c r="I1409" i="32"/>
  <c r="I1410" i="32"/>
  <c r="I1411" i="32"/>
  <c r="I1412" i="32"/>
  <c r="I1413" i="32"/>
  <c r="I1414" i="32"/>
  <c r="I1415" i="32"/>
  <c r="I1416" i="32"/>
  <c r="I1417" i="32"/>
  <c r="I1418" i="32"/>
  <c r="I1419" i="32"/>
  <c r="I1420" i="32"/>
  <c r="I1421" i="32"/>
  <c r="I1422" i="32"/>
  <c r="I1423" i="32"/>
  <c r="I1424" i="32"/>
  <c r="I1425" i="32"/>
  <c r="I1426" i="32"/>
  <c r="I1427" i="32"/>
  <c r="I1428" i="32"/>
  <c r="I1429" i="32"/>
  <c r="I1430" i="32"/>
  <c r="I1431" i="32"/>
  <c r="I1432" i="32"/>
  <c r="I1433" i="32"/>
  <c r="I1434" i="32"/>
  <c r="I1435" i="32"/>
  <c r="I1436" i="32"/>
  <c r="I1437" i="32"/>
  <c r="I1438" i="32"/>
  <c r="I1439" i="32"/>
  <c r="I1440" i="32"/>
  <c r="I1441" i="32"/>
  <c r="I1442" i="32"/>
  <c r="I1443" i="32"/>
  <c r="I1444" i="32"/>
  <c r="I1445" i="32"/>
  <c r="I1446" i="32"/>
  <c r="I1447" i="32"/>
  <c r="I1448" i="32"/>
  <c r="I1449" i="32"/>
  <c r="I1450" i="32"/>
  <c r="I1451" i="32"/>
  <c r="I1452" i="32"/>
  <c r="I1453" i="32"/>
  <c r="I1454" i="32"/>
  <c r="I1455" i="32"/>
  <c r="I1456" i="32"/>
  <c r="I1457" i="32"/>
  <c r="I1458" i="32"/>
  <c r="I1459" i="32"/>
  <c r="I1460" i="32"/>
  <c r="I1461" i="32"/>
  <c r="I1462" i="32"/>
  <c r="I1463" i="32"/>
  <c r="I1464" i="32"/>
  <c r="I1465" i="32"/>
  <c r="I1466" i="32"/>
  <c r="I1467" i="32"/>
  <c r="I1468" i="32"/>
  <c r="I1469" i="32"/>
  <c r="I1470" i="32"/>
  <c r="I1471" i="32"/>
  <c r="I1472" i="32"/>
  <c r="I1473" i="32"/>
  <c r="I1474" i="32"/>
  <c r="I1475" i="32"/>
  <c r="I1476" i="32"/>
  <c r="I1477" i="32"/>
  <c r="I1478" i="32"/>
  <c r="I1479" i="32"/>
  <c r="I1480" i="32"/>
  <c r="I1481" i="32"/>
  <c r="I1482" i="32"/>
  <c r="I1483" i="32"/>
  <c r="I1484" i="32"/>
  <c r="I1485" i="32"/>
  <c r="I1486" i="32"/>
  <c r="I1487" i="32"/>
  <c r="I1488" i="32"/>
  <c r="I1489" i="32"/>
  <c r="I1490" i="32"/>
  <c r="I1491" i="32"/>
  <c r="I1492" i="32"/>
  <c r="I1493" i="32"/>
  <c r="I1494" i="32"/>
  <c r="I1495" i="32"/>
  <c r="I1496" i="32"/>
  <c r="I1497" i="32"/>
  <c r="I1498" i="32"/>
  <c r="I1499" i="32"/>
  <c r="I1500" i="32"/>
  <c r="I1501" i="32"/>
  <c r="I1502" i="32"/>
  <c r="I1503" i="32"/>
  <c r="I1504" i="32"/>
  <c r="I1505" i="32"/>
  <c r="I1506" i="32"/>
  <c r="I1507" i="32"/>
  <c r="I1508" i="32"/>
  <c r="I1509" i="32"/>
  <c r="I1510" i="32"/>
  <c r="I1511" i="32"/>
  <c r="I1512" i="32"/>
  <c r="I1513" i="32"/>
  <c r="I1514" i="32"/>
  <c r="I1515" i="32"/>
  <c r="I1516" i="32"/>
  <c r="I1517" i="32"/>
  <c r="I1518" i="32"/>
  <c r="I1519" i="32"/>
  <c r="I1520" i="32"/>
  <c r="I1521" i="32"/>
  <c r="I1522" i="32"/>
  <c r="I1523" i="32"/>
  <c r="I1524" i="32"/>
  <c r="I1525" i="32"/>
  <c r="I1526" i="32"/>
  <c r="I1527" i="32"/>
  <c r="I1528" i="32"/>
  <c r="I1529" i="32"/>
  <c r="I1530" i="32"/>
  <c r="I1531" i="32"/>
  <c r="I1532" i="32"/>
  <c r="I1533" i="32"/>
  <c r="I1534" i="32"/>
  <c r="I1535" i="32"/>
  <c r="I1536" i="32"/>
  <c r="I1537" i="32"/>
  <c r="I1538" i="32"/>
  <c r="I1539" i="32"/>
  <c r="I1540" i="32"/>
  <c r="I1541" i="32"/>
  <c r="I1542" i="32"/>
  <c r="I1543" i="32"/>
  <c r="I1544" i="32"/>
  <c r="I1545" i="32"/>
  <c r="I1546" i="32"/>
  <c r="I1547" i="32"/>
  <c r="I1548" i="32"/>
  <c r="I1549" i="32"/>
  <c r="I1550" i="32"/>
  <c r="I1551" i="32"/>
  <c r="I1552" i="32"/>
  <c r="I1553" i="32"/>
  <c r="I1554" i="32"/>
  <c r="I1555" i="32"/>
  <c r="I1556" i="32"/>
  <c r="I1557" i="32"/>
  <c r="I1558" i="32"/>
  <c r="I1559" i="32"/>
  <c r="I1560" i="32"/>
  <c r="I1561" i="32"/>
  <c r="I1562" i="32"/>
  <c r="I1563" i="32"/>
  <c r="I1564" i="32"/>
  <c r="I1565" i="32"/>
  <c r="I1566" i="32"/>
  <c r="I1567" i="32"/>
  <c r="I1568" i="32"/>
  <c r="I1569" i="32"/>
  <c r="I1570" i="32"/>
  <c r="I1571" i="32"/>
  <c r="I1572" i="32"/>
  <c r="I1573" i="32"/>
  <c r="I1574" i="32"/>
  <c r="I1575" i="32"/>
  <c r="I1576" i="32"/>
  <c r="I1577" i="32"/>
  <c r="I1578" i="32"/>
  <c r="I1579" i="32"/>
  <c r="I1580" i="32"/>
  <c r="I1581" i="32"/>
  <c r="I1582" i="32"/>
  <c r="I1583" i="32"/>
  <c r="I1584" i="32"/>
  <c r="I1585" i="32"/>
  <c r="I1586" i="32"/>
  <c r="I1587" i="32"/>
  <c r="I1588" i="32"/>
  <c r="I1589" i="32"/>
  <c r="I1590" i="32"/>
  <c r="I1591" i="32"/>
  <c r="I1592" i="32"/>
  <c r="I1593" i="32"/>
  <c r="I1594" i="32"/>
  <c r="I1595" i="32"/>
  <c r="I1596" i="32"/>
  <c r="I1597" i="32"/>
  <c r="I1598" i="32"/>
  <c r="I1599" i="32"/>
  <c r="I1600" i="32"/>
  <c r="I1601" i="32"/>
  <c r="I1602" i="32"/>
  <c r="I1603" i="32"/>
  <c r="I1604" i="32"/>
  <c r="I1605" i="32"/>
  <c r="I1606" i="32"/>
  <c r="I1607" i="32"/>
  <c r="I1608" i="32"/>
  <c r="I1609" i="32"/>
  <c r="I1610" i="32"/>
  <c r="I1611" i="32"/>
  <c r="I1612" i="32"/>
  <c r="I1613" i="32"/>
  <c r="I1614" i="32"/>
  <c r="I1615" i="32"/>
  <c r="I1616" i="32"/>
  <c r="I1617" i="32"/>
  <c r="I1618" i="32"/>
  <c r="I1619" i="32"/>
  <c r="I1620" i="32"/>
  <c r="I1621" i="32"/>
  <c r="I1622" i="32"/>
  <c r="I1623" i="32"/>
  <c r="I1624" i="32"/>
  <c r="I1625" i="32"/>
  <c r="I1626" i="32"/>
  <c r="I1627" i="32"/>
  <c r="I1628" i="32"/>
  <c r="I1629" i="32"/>
  <c r="I1630" i="32"/>
  <c r="I1631" i="32"/>
  <c r="I1632" i="32"/>
  <c r="I1633" i="32"/>
  <c r="I1634" i="32"/>
  <c r="I1635" i="32"/>
  <c r="I1636" i="32"/>
  <c r="I1637" i="32"/>
  <c r="I1638" i="32"/>
  <c r="I1639" i="32"/>
  <c r="I1640" i="32"/>
  <c r="I1641" i="32"/>
  <c r="I1642" i="32"/>
  <c r="I1643" i="32"/>
  <c r="I1644" i="32"/>
  <c r="I1645" i="32"/>
  <c r="I1646" i="32"/>
  <c r="I1647" i="32"/>
  <c r="I1648" i="32"/>
  <c r="I1649" i="32"/>
  <c r="I1650" i="32"/>
  <c r="I1651" i="32"/>
  <c r="I1652" i="32"/>
  <c r="I1653" i="32"/>
  <c r="I1654" i="32"/>
  <c r="I1655" i="32"/>
  <c r="I1656" i="32"/>
  <c r="I1657" i="32"/>
  <c r="I1658" i="32"/>
  <c r="I1659" i="32"/>
  <c r="I1660" i="32"/>
  <c r="I1661" i="32"/>
  <c r="I1662" i="32"/>
  <c r="I1663" i="32"/>
  <c r="I1664" i="32"/>
  <c r="I1665" i="32"/>
  <c r="I1666" i="32"/>
  <c r="I1667" i="32"/>
  <c r="I1668" i="32"/>
  <c r="I1669" i="32"/>
  <c r="I1670" i="32"/>
  <c r="I1671" i="32"/>
  <c r="I1672" i="32"/>
  <c r="I1673" i="32"/>
  <c r="I1674" i="32"/>
  <c r="I1675" i="32"/>
  <c r="I1676" i="32"/>
  <c r="I1677" i="32"/>
  <c r="I1678" i="32"/>
  <c r="I1679" i="32"/>
  <c r="I1680" i="32"/>
  <c r="I1681" i="32"/>
  <c r="I1682" i="32"/>
  <c r="I1683" i="32"/>
  <c r="I1684" i="32"/>
  <c r="I1685" i="32"/>
  <c r="I1686" i="32"/>
  <c r="I1687" i="32"/>
  <c r="I1688" i="32"/>
  <c r="I1689" i="32"/>
  <c r="I1690" i="32"/>
  <c r="I1691" i="32"/>
  <c r="I1692" i="32"/>
  <c r="I1693" i="32"/>
  <c r="I1694" i="32"/>
  <c r="I1695" i="32"/>
  <c r="I1696" i="32"/>
  <c r="I1697" i="32"/>
  <c r="I1698" i="32"/>
  <c r="I1699" i="32"/>
  <c r="I1700" i="32"/>
  <c r="I1701" i="32"/>
  <c r="I1702" i="32"/>
  <c r="I1703" i="32"/>
  <c r="I1704" i="32"/>
  <c r="I1705" i="32"/>
  <c r="I1706" i="32"/>
  <c r="I1707" i="32"/>
  <c r="I1708" i="32"/>
  <c r="I1709" i="32"/>
  <c r="I1710" i="32"/>
  <c r="I1711" i="32"/>
  <c r="I1712" i="32"/>
  <c r="I1713" i="32"/>
  <c r="I1714" i="32"/>
  <c r="I1715" i="32"/>
  <c r="I1716" i="32"/>
  <c r="I1717" i="32"/>
  <c r="I1718" i="32"/>
  <c r="I1719" i="32"/>
  <c r="I1720" i="32"/>
  <c r="I1721" i="32"/>
  <c r="I1722" i="32"/>
  <c r="I1723" i="32"/>
  <c r="I1724" i="32"/>
  <c r="I1725" i="32"/>
  <c r="I1726" i="32"/>
  <c r="I1727" i="32"/>
  <c r="I1728" i="32"/>
  <c r="I1729" i="32"/>
  <c r="I1730" i="32"/>
  <c r="I1731" i="32"/>
  <c r="I1732" i="32"/>
  <c r="I1733" i="32"/>
  <c r="I1734" i="32"/>
  <c r="I1735" i="32"/>
  <c r="I1736" i="32"/>
  <c r="I1737" i="32"/>
  <c r="I1738" i="32"/>
  <c r="I1739" i="32"/>
  <c r="I1740" i="32"/>
  <c r="I1741" i="32"/>
  <c r="I1742" i="32"/>
  <c r="I1743" i="32"/>
  <c r="I1744" i="32"/>
  <c r="I1745" i="32"/>
  <c r="I1746" i="32"/>
  <c r="I1747" i="32"/>
  <c r="I1748" i="32"/>
  <c r="I1749" i="32"/>
  <c r="I1750" i="32"/>
  <c r="I1751" i="32"/>
  <c r="I1752" i="32"/>
  <c r="I1753" i="32"/>
  <c r="I1754" i="32"/>
  <c r="I1755" i="32"/>
  <c r="I1756" i="32"/>
  <c r="I1757" i="32"/>
  <c r="I1758" i="32"/>
  <c r="I1759" i="32"/>
  <c r="I1760" i="32"/>
  <c r="I1761" i="32"/>
  <c r="I1762" i="32"/>
  <c r="I1763" i="32"/>
  <c r="I1764" i="32"/>
  <c r="I1765" i="32"/>
  <c r="I1766" i="32"/>
  <c r="I1767" i="32"/>
  <c r="I1768" i="32"/>
  <c r="I1769" i="32"/>
  <c r="I1770" i="32"/>
  <c r="I1771" i="32"/>
  <c r="I1772" i="32"/>
  <c r="I1773" i="32"/>
  <c r="I1774" i="32"/>
  <c r="I1775" i="32"/>
  <c r="I1776" i="32"/>
  <c r="I1777" i="32"/>
  <c r="I1778" i="32"/>
  <c r="I1779" i="32"/>
  <c r="I1780" i="32"/>
  <c r="I1781" i="32"/>
  <c r="I1782" i="32"/>
  <c r="I1783" i="32"/>
  <c r="I1784" i="32"/>
  <c r="I1785" i="32"/>
  <c r="I1786" i="32"/>
  <c r="I1787" i="32"/>
  <c r="I1788" i="32"/>
  <c r="I1789" i="32"/>
  <c r="I1790" i="32"/>
  <c r="I1791" i="32"/>
  <c r="I1792" i="32"/>
  <c r="I1793" i="32"/>
  <c r="I1794" i="32"/>
  <c r="I1795" i="32"/>
  <c r="I1796" i="32"/>
  <c r="I1797" i="32"/>
  <c r="I1798" i="32"/>
  <c r="I1799" i="32"/>
  <c r="I1800" i="32"/>
  <c r="I1801" i="32"/>
  <c r="I1802" i="32"/>
  <c r="I1803" i="32"/>
  <c r="I1804" i="32"/>
  <c r="I1805" i="32"/>
  <c r="I1806" i="32"/>
  <c r="I1807" i="32"/>
  <c r="I1808" i="32"/>
  <c r="I1809" i="32"/>
  <c r="I1810" i="32"/>
  <c r="I1811" i="32"/>
  <c r="I1812" i="32"/>
  <c r="I1813" i="32"/>
  <c r="I1814" i="32"/>
  <c r="I1815" i="32"/>
  <c r="I1816" i="32"/>
  <c r="I1817" i="32"/>
  <c r="I1818" i="32"/>
  <c r="I1819" i="32"/>
  <c r="I1820" i="32"/>
  <c r="I1821" i="32"/>
  <c r="I1822" i="32"/>
  <c r="I1823" i="32"/>
  <c r="I1824" i="32"/>
  <c r="I1825" i="32"/>
  <c r="I1826" i="32"/>
  <c r="I1827" i="32"/>
  <c r="I1828" i="32"/>
  <c r="I1829" i="32"/>
  <c r="I1830" i="32"/>
  <c r="I1831" i="32"/>
  <c r="I1832" i="32"/>
  <c r="I1833" i="32"/>
  <c r="I1834" i="32"/>
  <c r="I1835" i="32"/>
  <c r="I1836" i="32"/>
  <c r="I1837" i="32"/>
  <c r="I1838" i="32"/>
  <c r="I1839" i="32"/>
  <c r="I1840" i="32"/>
  <c r="I1841" i="32"/>
  <c r="I1842" i="32"/>
  <c r="I1843" i="32"/>
  <c r="I1844" i="32"/>
  <c r="I1845" i="32"/>
  <c r="I1846" i="32"/>
  <c r="I1847" i="32"/>
  <c r="I1848" i="32"/>
  <c r="I1849" i="32"/>
  <c r="I1850" i="32"/>
  <c r="I1851" i="32"/>
  <c r="I1852" i="32"/>
  <c r="I1853" i="32"/>
  <c r="I1854" i="32"/>
  <c r="I1855" i="32"/>
  <c r="I1856" i="32"/>
  <c r="I1857" i="32"/>
  <c r="I1858" i="32"/>
  <c r="I1859" i="32"/>
  <c r="I1860" i="32"/>
  <c r="I1861" i="32"/>
  <c r="I1862" i="32"/>
  <c r="I1863" i="32"/>
  <c r="I1864" i="32"/>
  <c r="I1865" i="32"/>
  <c r="I1866" i="32"/>
  <c r="I1867" i="32"/>
  <c r="I1868" i="32"/>
  <c r="I1869" i="32"/>
  <c r="I1870" i="32"/>
  <c r="I1871" i="32"/>
  <c r="I1872" i="32"/>
  <c r="I1873" i="32"/>
  <c r="I1874" i="32"/>
  <c r="I1875" i="32"/>
  <c r="I1876" i="32"/>
  <c r="I1877" i="32"/>
  <c r="I1878" i="32"/>
  <c r="I1879" i="32"/>
  <c r="I1880" i="32"/>
  <c r="I1881" i="32"/>
  <c r="I1882" i="32"/>
  <c r="I1883" i="32"/>
  <c r="I1884" i="32"/>
  <c r="I1885" i="32"/>
  <c r="I1886" i="32"/>
  <c r="I1887" i="32"/>
  <c r="I1888" i="32"/>
  <c r="I1889" i="32"/>
  <c r="I1890" i="32"/>
  <c r="I1891" i="32"/>
  <c r="I1892" i="32"/>
  <c r="I1893" i="32"/>
  <c r="I1894" i="32"/>
  <c r="I1895" i="32"/>
  <c r="I1896" i="32"/>
  <c r="I1897" i="32"/>
  <c r="I1898" i="32"/>
  <c r="I1899" i="32"/>
  <c r="I1900" i="32"/>
  <c r="I1901" i="32"/>
  <c r="I1902" i="32"/>
  <c r="I1903" i="32"/>
  <c r="I1904" i="32"/>
  <c r="I1905" i="32"/>
  <c r="I1906" i="32"/>
  <c r="I1907" i="32"/>
  <c r="I1908" i="32"/>
  <c r="I1909" i="32"/>
  <c r="I1910" i="32"/>
  <c r="I1911" i="32"/>
  <c r="I1912" i="32"/>
  <c r="I1913" i="32"/>
  <c r="I1914" i="32"/>
  <c r="I1915" i="32"/>
  <c r="I1916" i="32"/>
  <c r="I1917" i="32"/>
  <c r="I1918" i="32"/>
  <c r="I1919" i="32"/>
  <c r="I1920" i="32"/>
  <c r="I1921" i="32"/>
  <c r="I1922" i="32"/>
  <c r="I1923" i="32"/>
  <c r="I1924" i="32"/>
  <c r="I1925" i="32"/>
  <c r="I1926" i="32"/>
  <c r="I1927" i="32"/>
  <c r="I1928" i="32"/>
  <c r="I1929" i="32"/>
  <c r="I1930" i="32"/>
  <c r="I1931" i="32"/>
  <c r="I1932" i="32"/>
  <c r="I1933" i="32"/>
  <c r="I1934" i="32"/>
  <c r="I1935" i="32"/>
  <c r="I1936" i="32"/>
  <c r="I1937" i="32"/>
  <c r="I1938" i="32"/>
  <c r="I1939" i="32"/>
  <c r="I1940" i="32"/>
  <c r="I1942" i="32"/>
  <c r="I1943" i="32"/>
  <c r="I1944" i="32"/>
  <c r="I1945" i="32"/>
  <c r="I1946" i="32"/>
  <c r="I1947" i="32"/>
  <c r="I1948" i="32"/>
  <c r="I1949" i="32"/>
  <c r="I1950" i="32"/>
  <c r="I1951" i="32"/>
  <c r="I1952" i="32"/>
  <c r="I1953" i="32"/>
  <c r="I1954" i="32"/>
  <c r="I1955" i="32"/>
  <c r="I1956" i="32"/>
  <c r="I1957" i="32"/>
  <c r="I1958" i="32"/>
  <c r="I1959" i="32"/>
  <c r="I1960" i="32"/>
  <c r="I1961" i="32"/>
  <c r="I1962" i="32"/>
  <c r="I1963" i="32"/>
  <c r="I1964" i="32"/>
  <c r="I1965" i="32"/>
  <c r="I1966" i="32"/>
  <c r="I1967" i="32"/>
  <c r="I1968" i="32"/>
  <c r="I1969" i="32"/>
  <c r="I1970" i="32"/>
  <c r="I1971" i="32"/>
  <c r="I1972" i="32"/>
  <c r="I1973" i="32"/>
  <c r="I1974" i="32"/>
  <c r="I1975" i="32"/>
  <c r="I1976" i="32"/>
  <c r="I1977" i="32"/>
  <c r="I1978" i="32"/>
  <c r="I1979" i="32"/>
  <c r="I1980" i="32"/>
  <c r="I1981" i="32"/>
  <c r="I1982" i="32"/>
  <c r="I1983" i="32"/>
  <c r="I1984" i="32"/>
  <c r="I1985" i="32"/>
  <c r="I1986" i="32"/>
  <c r="I1987" i="32"/>
  <c r="I1988" i="32"/>
  <c r="I1989" i="32"/>
  <c r="I1990" i="32"/>
  <c r="I1991" i="32"/>
  <c r="I1992" i="32"/>
  <c r="I1993" i="32"/>
  <c r="I1994" i="32"/>
  <c r="I1995" i="32"/>
  <c r="I1996" i="32"/>
  <c r="I1997" i="32"/>
  <c r="I1998" i="32"/>
  <c r="I1999" i="32"/>
  <c r="I2000" i="32"/>
  <c r="I2001" i="32"/>
  <c r="I2002" i="32"/>
  <c r="I2003" i="32"/>
  <c r="I2004" i="32"/>
  <c r="I2005" i="32"/>
  <c r="I2006" i="32"/>
  <c r="I2007" i="32"/>
  <c r="I2008" i="32"/>
  <c r="I2009" i="32"/>
  <c r="I2010" i="32"/>
  <c r="I2011" i="32"/>
  <c r="I2012" i="32"/>
  <c r="I2013" i="32"/>
  <c r="I2014" i="32"/>
  <c r="I2015" i="32"/>
  <c r="I2016" i="32"/>
  <c r="I2017" i="32"/>
  <c r="I2018" i="32"/>
  <c r="I2019" i="32"/>
  <c r="I2020" i="32"/>
  <c r="I2021" i="32"/>
  <c r="I2022" i="32"/>
  <c r="I2023" i="32"/>
  <c r="I2024" i="32"/>
  <c r="I2025" i="32"/>
  <c r="I2026" i="32"/>
  <c r="I2027" i="32"/>
  <c r="I2028" i="32"/>
  <c r="I2029" i="32"/>
  <c r="I2030" i="32"/>
  <c r="I2031" i="32"/>
  <c r="I2032" i="32"/>
  <c r="I2033" i="32"/>
  <c r="I2034" i="32"/>
  <c r="I2035" i="32"/>
  <c r="I2036" i="32"/>
  <c r="I2037" i="32"/>
  <c r="I2038" i="32"/>
  <c r="I2039" i="32"/>
  <c r="I2040" i="32"/>
  <c r="I2041" i="32"/>
  <c r="I2042" i="32"/>
  <c r="I2043" i="32"/>
  <c r="I2044" i="32"/>
  <c r="I2045" i="32"/>
  <c r="I2046" i="32"/>
  <c r="I2047" i="32"/>
  <c r="I2048" i="32"/>
  <c r="I2049" i="32"/>
  <c r="I2050" i="32"/>
  <c r="I2051" i="32"/>
  <c r="I2052" i="32"/>
  <c r="I2053" i="32"/>
  <c r="I2054" i="32"/>
  <c r="I2055" i="32"/>
  <c r="I2056" i="32"/>
  <c r="I2057" i="32"/>
  <c r="I2058" i="32"/>
  <c r="I2059" i="32"/>
  <c r="I2060" i="32"/>
  <c r="I2061" i="32"/>
  <c r="I2062" i="32"/>
  <c r="I2063" i="32"/>
  <c r="I2064" i="32"/>
  <c r="I2065" i="32"/>
  <c r="I2066" i="32"/>
  <c r="I2067" i="32"/>
  <c r="I2068" i="32"/>
  <c r="I2069" i="32"/>
  <c r="I2070" i="32"/>
  <c r="I2071" i="32"/>
  <c r="I2072" i="32"/>
  <c r="I2073" i="32"/>
  <c r="I2074" i="32"/>
  <c r="I2075" i="32"/>
  <c r="I2076" i="32"/>
  <c r="I2077" i="32"/>
  <c r="I2078" i="32"/>
  <c r="I2079" i="32"/>
  <c r="I2080" i="32"/>
  <c r="I2081" i="32"/>
  <c r="I2082" i="32"/>
  <c r="I2083" i="32"/>
  <c r="I2084" i="32"/>
  <c r="I2085" i="32"/>
  <c r="I2086" i="32"/>
  <c r="I2087" i="32"/>
  <c r="I2088" i="32"/>
  <c r="I2089" i="32"/>
  <c r="I2090" i="32"/>
  <c r="I2091" i="32"/>
  <c r="I2092" i="32"/>
  <c r="I2093" i="32"/>
  <c r="I2094" i="32"/>
  <c r="I2095" i="32"/>
  <c r="I2096" i="32"/>
  <c r="I2097" i="32"/>
  <c r="I2098" i="32"/>
  <c r="I2099" i="32"/>
  <c r="I2100" i="32"/>
  <c r="I2101" i="32"/>
  <c r="I2102" i="32"/>
  <c r="I2103" i="32"/>
  <c r="I2104" i="32"/>
  <c r="I2105" i="32"/>
  <c r="I2106" i="32"/>
  <c r="I2107" i="32"/>
  <c r="I2108" i="32"/>
  <c r="I2109" i="32"/>
  <c r="I2110" i="32"/>
  <c r="I2111" i="32"/>
  <c r="I2112" i="32"/>
  <c r="I2113" i="32"/>
  <c r="I2114" i="32"/>
  <c r="I2115" i="32"/>
  <c r="I2116" i="32"/>
  <c r="I2117" i="32"/>
  <c r="I2118" i="32"/>
  <c r="I2119" i="32"/>
  <c r="I2120" i="32"/>
  <c r="I2121" i="32"/>
  <c r="I2122" i="32"/>
  <c r="I2123" i="32"/>
  <c r="I2124" i="32"/>
  <c r="I2125" i="32"/>
  <c r="I2126" i="32"/>
  <c r="I2127" i="32"/>
  <c r="I2128" i="32"/>
  <c r="I2129" i="32"/>
  <c r="I2130" i="32"/>
  <c r="I2131" i="32"/>
  <c r="I2132" i="32"/>
  <c r="I2133" i="32"/>
  <c r="I2134" i="32"/>
  <c r="I2135" i="32"/>
  <c r="I2136" i="32"/>
  <c r="I2137" i="32"/>
  <c r="I2138" i="32"/>
  <c r="I2139" i="32"/>
  <c r="I2140" i="32"/>
  <c r="I2141" i="32"/>
  <c r="I2142" i="32"/>
  <c r="I2143" i="32"/>
  <c r="I2144" i="32"/>
  <c r="I2145" i="32"/>
  <c r="I2146" i="32"/>
  <c r="I2147" i="32"/>
  <c r="I2148" i="32"/>
  <c r="I2149" i="32"/>
  <c r="I2150" i="32"/>
  <c r="I2151" i="32"/>
  <c r="I2152" i="32"/>
  <c r="I2153" i="32"/>
  <c r="I2154" i="32"/>
  <c r="I2155" i="32"/>
  <c r="I2156" i="32"/>
  <c r="I2157" i="32"/>
  <c r="I2158" i="32"/>
  <c r="I2159" i="32"/>
  <c r="I2160" i="32"/>
  <c r="I2161" i="32"/>
  <c r="I2162" i="32"/>
  <c r="I2163" i="32"/>
  <c r="I2164" i="32"/>
  <c r="I2165" i="32"/>
  <c r="I2166" i="32"/>
  <c r="I2167" i="32"/>
  <c r="I2168" i="32"/>
  <c r="I2169" i="32"/>
  <c r="I2170" i="32"/>
  <c r="I2171" i="32"/>
  <c r="I2172" i="32"/>
  <c r="I2173" i="32"/>
  <c r="I2174" i="32"/>
  <c r="I2175" i="32"/>
  <c r="I2176" i="32"/>
  <c r="I2177" i="32"/>
  <c r="I2178" i="32"/>
  <c r="I2179" i="32"/>
  <c r="I2180" i="32"/>
  <c r="I2181" i="32"/>
  <c r="I2182" i="32"/>
  <c r="I2183" i="32"/>
  <c r="I2184" i="32"/>
  <c r="I2185" i="32"/>
  <c r="I2186" i="32"/>
  <c r="I2187" i="32"/>
  <c r="I2188" i="32"/>
  <c r="I2189" i="32"/>
  <c r="I2190" i="32"/>
  <c r="I2191" i="32"/>
  <c r="I2192" i="32"/>
  <c r="I2193" i="32"/>
  <c r="I2194" i="32"/>
  <c r="I2195" i="32"/>
  <c r="I2196" i="32"/>
  <c r="I2197" i="32"/>
  <c r="I2198" i="32"/>
  <c r="I2199" i="32"/>
  <c r="I2200" i="32"/>
  <c r="I2201" i="32"/>
  <c r="I2202" i="32"/>
  <c r="I2203" i="32"/>
  <c r="I2204" i="32"/>
  <c r="I2205" i="32"/>
  <c r="I2206" i="32"/>
  <c r="I2207" i="32"/>
  <c r="I2208" i="32"/>
  <c r="I2209" i="32"/>
  <c r="I2210" i="32"/>
  <c r="I2211" i="32"/>
  <c r="I2212" i="32"/>
  <c r="I2213" i="32"/>
  <c r="I2214" i="32"/>
  <c r="I2215" i="32"/>
  <c r="I2216" i="32"/>
  <c r="I2217" i="32"/>
  <c r="I2218" i="32"/>
  <c r="I2219" i="32"/>
  <c r="I2220" i="32"/>
  <c r="I2221" i="32"/>
  <c r="I2222" i="32"/>
  <c r="I2223" i="32"/>
  <c r="I2224" i="32"/>
  <c r="I2225" i="32"/>
  <c r="I2226" i="32"/>
  <c r="I2227" i="32"/>
  <c r="I2228" i="32"/>
  <c r="I2229" i="32"/>
  <c r="I2230" i="32"/>
  <c r="I2231" i="32"/>
  <c r="I2232" i="32"/>
  <c r="I2233" i="32"/>
  <c r="I2234" i="32"/>
  <c r="I2235" i="32"/>
  <c r="I2236" i="32"/>
  <c r="I2237" i="32"/>
  <c r="I2238" i="32"/>
  <c r="I2239" i="32"/>
  <c r="I2240" i="32"/>
  <c r="I2241" i="32"/>
  <c r="I2242" i="32"/>
  <c r="I2243" i="32"/>
  <c r="I2244" i="32"/>
  <c r="I2245" i="32"/>
  <c r="I2246" i="32"/>
  <c r="I2247" i="32"/>
  <c r="I2248" i="32"/>
  <c r="I2249" i="32"/>
  <c r="I2250" i="32"/>
  <c r="I2251" i="32"/>
  <c r="I2252" i="32"/>
  <c r="I2253" i="32"/>
  <c r="I2254" i="32"/>
  <c r="I2255" i="32"/>
  <c r="I2256" i="32"/>
  <c r="I2257" i="32"/>
  <c r="I2258" i="32"/>
  <c r="I2259" i="32"/>
  <c r="I2260" i="32"/>
  <c r="I2261" i="32"/>
  <c r="I2262" i="32"/>
  <c r="I2263" i="32"/>
  <c r="I2264" i="32"/>
  <c r="I2265" i="32"/>
  <c r="I2266" i="32"/>
  <c r="I2267" i="32"/>
  <c r="I2268" i="32"/>
  <c r="I2269" i="32"/>
  <c r="I2270" i="32"/>
  <c r="I2271" i="32"/>
  <c r="I2272" i="32"/>
  <c r="I2273" i="32"/>
  <c r="I2274" i="32"/>
  <c r="I2275" i="32"/>
  <c r="I2276" i="32"/>
  <c r="I2277" i="32"/>
  <c r="I2278" i="32"/>
  <c r="I2279" i="32"/>
  <c r="I2280" i="32"/>
  <c r="I2281" i="32"/>
  <c r="I2282" i="32"/>
  <c r="I2283" i="32"/>
  <c r="I2284" i="32"/>
  <c r="I2285" i="32"/>
  <c r="I2286" i="32"/>
  <c r="I2287" i="32"/>
  <c r="I2288" i="32"/>
  <c r="I2289" i="32"/>
  <c r="I2290" i="32"/>
  <c r="I2291" i="32"/>
  <c r="I2292" i="32"/>
  <c r="I2293" i="32"/>
  <c r="I2294" i="32"/>
  <c r="I2295" i="32"/>
  <c r="I2296" i="32"/>
  <c r="I2297" i="32"/>
  <c r="I2298" i="32"/>
  <c r="I2299" i="32"/>
  <c r="I2300" i="32"/>
  <c r="I2301" i="32"/>
  <c r="I2302" i="32"/>
  <c r="I2303" i="32"/>
  <c r="I2304" i="32"/>
  <c r="I2305" i="32"/>
  <c r="I2306" i="32"/>
  <c r="I2307" i="32"/>
  <c r="I2308" i="32"/>
  <c r="I2309" i="32"/>
  <c r="I2310" i="32"/>
  <c r="I2311" i="32"/>
  <c r="I2312" i="32"/>
  <c r="I2313" i="32"/>
  <c r="I2314" i="32"/>
  <c r="I2315" i="32"/>
  <c r="I2316" i="32"/>
  <c r="I2317" i="32"/>
  <c r="I2318" i="32"/>
  <c r="I2319" i="32"/>
  <c r="I2320" i="32"/>
  <c r="I2321" i="32"/>
  <c r="I2322" i="32"/>
  <c r="I2323" i="32"/>
  <c r="I2324" i="32"/>
  <c r="I2325" i="32"/>
  <c r="I2326" i="32"/>
  <c r="I2327" i="32"/>
  <c r="I2328" i="32"/>
  <c r="I2329" i="32"/>
  <c r="I2330" i="32"/>
  <c r="I2331" i="32"/>
  <c r="I2332" i="32"/>
  <c r="I2333" i="32"/>
  <c r="I2334" i="32"/>
  <c r="I2335" i="32"/>
  <c r="I2336" i="32"/>
  <c r="I2337" i="32"/>
  <c r="I2338" i="32"/>
  <c r="I2339" i="32"/>
  <c r="I2340" i="32"/>
  <c r="I2341" i="32"/>
  <c r="I2342" i="32"/>
  <c r="I2343" i="32"/>
  <c r="I2344" i="32"/>
  <c r="I2345" i="32"/>
  <c r="I2346" i="32"/>
  <c r="I2347" i="32"/>
  <c r="I2348" i="32"/>
  <c r="I2349" i="32"/>
  <c r="I2350" i="32"/>
  <c r="I2351" i="32"/>
  <c r="I2352" i="32"/>
  <c r="I2353" i="32"/>
  <c r="I2354" i="32"/>
  <c r="I2355" i="32"/>
  <c r="I2356" i="32"/>
  <c r="I2357" i="32"/>
  <c r="I2358" i="32"/>
  <c r="I2359" i="32"/>
  <c r="I2360" i="32"/>
  <c r="I2361" i="32"/>
  <c r="I2362" i="32"/>
  <c r="I2363" i="32"/>
  <c r="I2364" i="32"/>
  <c r="I2365" i="32"/>
  <c r="I2366" i="32"/>
  <c r="I2367" i="32"/>
  <c r="I2368" i="32"/>
  <c r="I2369" i="32"/>
  <c r="I2370" i="32"/>
  <c r="I2371" i="32"/>
  <c r="I2372" i="32"/>
  <c r="I2373" i="32"/>
  <c r="I2374" i="32"/>
  <c r="I2375" i="32"/>
  <c r="I2376" i="32"/>
  <c r="I2377" i="32"/>
  <c r="I2378" i="32"/>
  <c r="I2379" i="32"/>
  <c r="I2380" i="32"/>
  <c r="I2381" i="32"/>
  <c r="I2382" i="32"/>
  <c r="I2383" i="32"/>
  <c r="I2384" i="32"/>
  <c r="I2385" i="32"/>
  <c r="I2386" i="32"/>
  <c r="I2387" i="32"/>
  <c r="I2388" i="32"/>
  <c r="I2389" i="32"/>
  <c r="I2390" i="32"/>
  <c r="I2391" i="32"/>
  <c r="I2392" i="32"/>
  <c r="I2393" i="32"/>
  <c r="I2394" i="32"/>
  <c r="I2395" i="32"/>
  <c r="I2396" i="32"/>
  <c r="I2397" i="32"/>
  <c r="I2398" i="32"/>
  <c r="I2399" i="32"/>
  <c r="I2400" i="32"/>
  <c r="I2401" i="32"/>
  <c r="I2402" i="32"/>
  <c r="I2403" i="32"/>
  <c r="I2404" i="32"/>
  <c r="I2405" i="32"/>
  <c r="I2406" i="32"/>
  <c r="I2407" i="32"/>
  <c r="I2408" i="32"/>
  <c r="I2409" i="32"/>
  <c r="I2410" i="32"/>
  <c r="I2411" i="32"/>
  <c r="I2412" i="32"/>
  <c r="I2413" i="32"/>
  <c r="I2414" i="32"/>
  <c r="I2415" i="32"/>
  <c r="I2416" i="32"/>
  <c r="I2417" i="32"/>
  <c r="I2418" i="32"/>
  <c r="I2419" i="32"/>
  <c r="I2420" i="32"/>
  <c r="I2421" i="32"/>
  <c r="I2422" i="32"/>
  <c r="I2423" i="32"/>
  <c r="I2424" i="32"/>
  <c r="I2425" i="32"/>
  <c r="I2426" i="32"/>
  <c r="I2427" i="32"/>
  <c r="I2428" i="32"/>
  <c r="I2429" i="32"/>
  <c r="I2430" i="32"/>
  <c r="I2431" i="32"/>
  <c r="I2432" i="32"/>
  <c r="I2433" i="32"/>
  <c r="I2434" i="32"/>
  <c r="I2435" i="32"/>
  <c r="I2436" i="32"/>
  <c r="I2437" i="32"/>
  <c r="I2438" i="32"/>
  <c r="I2439" i="32"/>
  <c r="I2440" i="32"/>
  <c r="I2441" i="32"/>
  <c r="I2442" i="32"/>
  <c r="I2443" i="32"/>
  <c r="I2444" i="32"/>
  <c r="I2445" i="32"/>
  <c r="I2446" i="32"/>
  <c r="I2447" i="32"/>
  <c r="I2448" i="32"/>
  <c r="I2449" i="32"/>
  <c r="I2450" i="32"/>
  <c r="I2451" i="32"/>
  <c r="I2452" i="32"/>
  <c r="I2453" i="32"/>
  <c r="I2454" i="32"/>
  <c r="I2455" i="32"/>
  <c r="I2456" i="32"/>
  <c r="I2457" i="32"/>
  <c r="I2458" i="32"/>
  <c r="I2459" i="32"/>
  <c r="I2460" i="32"/>
  <c r="I2461" i="32"/>
  <c r="I2462" i="32"/>
  <c r="I2463" i="32"/>
  <c r="I2464" i="32"/>
  <c r="I2465" i="32"/>
  <c r="I2466" i="32"/>
  <c r="I2467" i="32"/>
  <c r="I2468" i="32"/>
  <c r="I2469" i="32"/>
  <c r="I2470" i="32"/>
  <c r="I2471" i="32"/>
  <c r="I2472" i="32"/>
  <c r="I2473" i="32"/>
  <c r="I2474" i="32"/>
  <c r="I2475" i="32"/>
  <c r="I2476" i="32"/>
  <c r="I2477" i="32"/>
  <c r="I2478" i="32"/>
  <c r="I2479" i="32"/>
  <c r="I2480" i="32"/>
  <c r="I2481" i="32"/>
  <c r="I2482" i="32"/>
  <c r="I2483" i="32"/>
  <c r="I2484" i="32"/>
  <c r="I2485" i="32"/>
  <c r="I2486" i="32"/>
  <c r="I2487" i="32"/>
  <c r="I2488" i="32"/>
  <c r="I2489" i="32"/>
  <c r="I2490" i="32"/>
  <c r="I2491" i="32"/>
  <c r="I2492" i="32"/>
  <c r="I2493" i="32"/>
  <c r="I2494" i="32"/>
  <c r="I2495" i="32"/>
  <c r="I2496" i="32"/>
  <c r="I2497" i="32"/>
  <c r="I2498" i="32"/>
  <c r="I2499" i="32"/>
  <c r="I2500" i="32"/>
  <c r="I2501" i="32"/>
  <c r="I2502" i="32"/>
  <c r="I2503" i="32"/>
  <c r="I2504" i="32"/>
  <c r="I2505" i="32"/>
  <c r="I2506" i="32"/>
  <c r="I2507" i="32"/>
  <c r="I2508" i="32"/>
  <c r="I2509" i="32"/>
  <c r="I2510" i="32"/>
  <c r="I2511" i="32"/>
  <c r="I2512" i="32"/>
  <c r="I2513" i="32"/>
  <c r="I2514" i="32"/>
  <c r="I2515" i="32"/>
  <c r="I2516" i="32"/>
  <c r="I2517" i="32"/>
  <c r="I2518" i="32"/>
  <c r="I2519" i="32"/>
  <c r="I2520" i="32"/>
  <c r="I2521" i="32"/>
  <c r="I2522" i="32"/>
  <c r="I2523" i="32"/>
  <c r="I2524" i="32"/>
  <c r="I2525" i="32"/>
  <c r="I2526" i="32"/>
  <c r="I2527" i="32"/>
  <c r="I2528" i="32"/>
  <c r="I2529" i="32"/>
  <c r="I2530" i="32"/>
  <c r="I2531" i="32"/>
  <c r="I2532" i="32"/>
  <c r="I2533" i="32"/>
  <c r="I2534" i="32"/>
  <c r="I2535" i="32"/>
  <c r="I2536" i="32"/>
  <c r="I2537" i="32"/>
  <c r="I2538" i="32"/>
  <c r="I2539" i="32"/>
  <c r="I2540" i="32"/>
  <c r="I2541" i="32"/>
  <c r="I2542" i="32"/>
  <c r="I2543" i="32"/>
  <c r="I2544" i="32"/>
  <c r="I2545" i="32"/>
  <c r="I2546" i="32"/>
  <c r="I2547" i="32"/>
  <c r="I2548" i="32"/>
  <c r="I2549" i="32"/>
  <c r="I2550" i="32"/>
  <c r="I2551" i="32"/>
  <c r="I2552" i="32"/>
  <c r="I2553" i="32"/>
  <c r="I2554" i="32"/>
  <c r="I2555" i="32"/>
  <c r="I2556" i="32"/>
  <c r="I2557" i="32"/>
  <c r="I2558" i="32"/>
  <c r="I2559" i="32"/>
  <c r="I2560" i="32"/>
  <c r="I2561" i="32"/>
  <c r="I2562" i="32"/>
  <c r="I2563" i="32"/>
  <c r="I2564" i="32"/>
  <c r="I2565" i="32"/>
  <c r="I2566" i="32"/>
  <c r="I2567" i="32"/>
  <c r="I2568" i="32"/>
  <c r="I2569" i="32"/>
  <c r="I2570" i="32"/>
  <c r="I2571" i="32"/>
  <c r="I2572" i="32"/>
  <c r="I2573" i="32"/>
  <c r="I2574" i="32"/>
  <c r="I2575" i="32"/>
  <c r="I2576" i="32"/>
  <c r="I2577" i="32"/>
  <c r="I2578" i="32"/>
  <c r="I2579" i="32"/>
  <c r="I2580" i="32"/>
  <c r="I2581" i="32"/>
  <c r="I2582" i="32"/>
  <c r="I2583" i="32"/>
  <c r="I2584" i="32"/>
  <c r="I2585" i="32"/>
  <c r="I2586" i="32"/>
  <c r="I2587" i="32"/>
  <c r="I2588" i="32"/>
  <c r="I2589" i="32"/>
  <c r="I2590" i="32"/>
  <c r="I2591" i="32"/>
  <c r="I2592" i="32"/>
  <c r="I2593" i="32"/>
  <c r="I2594" i="32"/>
  <c r="I2595" i="32"/>
  <c r="I2596" i="32"/>
  <c r="I2597" i="32"/>
  <c r="I2598" i="32"/>
  <c r="I2599" i="32"/>
  <c r="I2600" i="32"/>
  <c r="I2601" i="32"/>
  <c r="I2602" i="32"/>
  <c r="I2603" i="32"/>
  <c r="I2604" i="32"/>
  <c r="I2605" i="32"/>
  <c r="I2606" i="32"/>
  <c r="I2607" i="32"/>
  <c r="I2608" i="32"/>
  <c r="I2609" i="32"/>
  <c r="I2610" i="32"/>
  <c r="I2611" i="32"/>
  <c r="I2612" i="32"/>
  <c r="I2613" i="32"/>
  <c r="I2614" i="32"/>
  <c r="I2615" i="32"/>
  <c r="I2616" i="32"/>
  <c r="I2617" i="32"/>
  <c r="I2618" i="32"/>
  <c r="I2619" i="32"/>
  <c r="I2620" i="32"/>
  <c r="I2621" i="32"/>
  <c r="I2622" i="32"/>
  <c r="I2623" i="32"/>
  <c r="I2624" i="32"/>
  <c r="I2625" i="32"/>
  <c r="I2626" i="32"/>
  <c r="I2627" i="32"/>
  <c r="I2628" i="32"/>
  <c r="I2629" i="32"/>
  <c r="I2630" i="32"/>
  <c r="I2631" i="32"/>
  <c r="I2632" i="32"/>
  <c r="I2633" i="32"/>
  <c r="I2634" i="32"/>
  <c r="I2635" i="32"/>
  <c r="I2636" i="32"/>
  <c r="I2637" i="32"/>
  <c r="I2638" i="32"/>
  <c r="I2639" i="32"/>
  <c r="I2640" i="32"/>
  <c r="I2641" i="32"/>
  <c r="I2642" i="32"/>
  <c r="I2643" i="32"/>
  <c r="I2644" i="32"/>
  <c r="I2645" i="32"/>
  <c r="I2646" i="32"/>
  <c r="I2647" i="32"/>
  <c r="I2648" i="32"/>
  <c r="I2649" i="32"/>
  <c r="I2650" i="32"/>
  <c r="I2651" i="32"/>
  <c r="I2652" i="32"/>
  <c r="I2653" i="32"/>
  <c r="I2654" i="32"/>
  <c r="I2655" i="32"/>
  <c r="I2656" i="32"/>
  <c r="I2657" i="32"/>
  <c r="I2658" i="32"/>
  <c r="I2659" i="32"/>
  <c r="I2660" i="32"/>
  <c r="I2661" i="32"/>
  <c r="I2662" i="32"/>
  <c r="I2663" i="32"/>
  <c r="I2664" i="32"/>
  <c r="I2665" i="32"/>
  <c r="I2666" i="32"/>
  <c r="I2667" i="32"/>
  <c r="I2668" i="32"/>
  <c r="I2669" i="32"/>
  <c r="I2670" i="32"/>
  <c r="I2671" i="32"/>
  <c r="I2672" i="32"/>
  <c r="I2673" i="32"/>
  <c r="I2674" i="32"/>
  <c r="I2675" i="32"/>
  <c r="I2676" i="32"/>
  <c r="I2677" i="32"/>
  <c r="I2678" i="32"/>
  <c r="I2679" i="32"/>
  <c r="I2680" i="32"/>
  <c r="I2681" i="32"/>
  <c r="I2682" i="32"/>
  <c r="I2683" i="32"/>
  <c r="I2684" i="32"/>
  <c r="I2685" i="32"/>
  <c r="I2686" i="32"/>
  <c r="I2687" i="32"/>
  <c r="I2688" i="32"/>
  <c r="I2689" i="32"/>
  <c r="I2690" i="32"/>
  <c r="I2691" i="32"/>
  <c r="I2692" i="32"/>
  <c r="I2693" i="32"/>
  <c r="I2694" i="32"/>
  <c r="I2695" i="32"/>
  <c r="I2696" i="32"/>
  <c r="I2697" i="32"/>
  <c r="I2698" i="32"/>
  <c r="I2699" i="32"/>
  <c r="I2700" i="32"/>
  <c r="I2701" i="32"/>
  <c r="I2702" i="32"/>
  <c r="I2703" i="32"/>
  <c r="I2704" i="32"/>
  <c r="I2705" i="32"/>
  <c r="I2706" i="32"/>
  <c r="I2707" i="32"/>
  <c r="I2708" i="32"/>
  <c r="I2709" i="32"/>
  <c r="I2710" i="32"/>
  <c r="I2711" i="32"/>
  <c r="I2712" i="32"/>
  <c r="I2713" i="32"/>
  <c r="I2714" i="32"/>
  <c r="I2715" i="32"/>
  <c r="I2716" i="32"/>
  <c r="I2717" i="32"/>
  <c r="I2718" i="32"/>
  <c r="I2719" i="32"/>
  <c r="I2720" i="32"/>
  <c r="I2721" i="32"/>
  <c r="I2722" i="32"/>
  <c r="I2723" i="32"/>
  <c r="I2724" i="32"/>
  <c r="I2725" i="32"/>
  <c r="I2726" i="32"/>
  <c r="I2727" i="32"/>
  <c r="I2728" i="32"/>
  <c r="I2729" i="32"/>
  <c r="I2730" i="32"/>
  <c r="I2731" i="32"/>
  <c r="I2732" i="32"/>
  <c r="I2733" i="32"/>
  <c r="I2734" i="32"/>
  <c r="I2735" i="32"/>
  <c r="I2736" i="32"/>
  <c r="I2737" i="32"/>
  <c r="I2738" i="32"/>
  <c r="I2739" i="32"/>
  <c r="I2740" i="32"/>
  <c r="I2741" i="32"/>
  <c r="I2742" i="32"/>
  <c r="I2743" i="32"/>
  <c r="I2744" i="32"/>
  <c r="I2745" i="32"/>
  <c r="I2746" i="32"/>
  <c r="I2747" i="32"/>
  <c r="I2748" i="32"/>
  <c r="I2749" i="32"/>
  <c r="I2750" i="32"/>
  <c r="I2751" i="32"/>
  <c r="I2752" i="32"/>
  <c r="I2753" i="32"/>
  <c r="I2754" i="32"/>
  <c r="I2755" i="32"/>
  <c r="I2756" i="32"/>
  <c r="I2757" i="32"/>
  <c r="I2758" i="32"/>
  <c r="I2759" i="32"/>
  <c r="I2760" i="32"/>
  <c r="I2761" i="32"/>
  <c r="I2762" i="32"/>
  <c r="I2763" i="32"/>
  <c r="I2764" i="32"/>
  <c r="I2765" i="32"/>
  <c r="I2766" i="32"/>
  <c r="I2767" i="32"/>
  <c r="I2768" i="32"/>
  <c r="I2769" i="32"/>
  <c r="I2770" i="32"/>
  <c r="I2771" i="32"/>
  <c r="I2772" i="32"/>
  <c r="I2773" i="32"/>
  <c r="I2774" i="32"/>
  <c r="I2775" i="32"/>
  <c r="I2776" i="32"/>
  <c r="I2777" i="32"/>
  <c r="I2778" i="32"/>
  <c r="I2779" i="32"/>
  <c r="I2780" i="32"/>
  <c r="I2781" i="32"/>
  <c r="I2782" i="32"/>
  <c r="I2783" i="32"/>
  <c r="I2784" i="32"/>
  <c r="I2785" i="32"/>
  <c r="I2786" i="32"/>
  <c r="I2787" i="32"/>
  <c r="I2788" i="32"/>
  <c r="I2789" i="32"/>
  <c r="I2790" i="32"/>
  <c r="I2791" i="32"/>
  <c r="I2792" i="32"/>
  <c r="I2793" i="32"/>
  <c r="I2794" i="32"/>
  <c r="I2795" i="32"/>
  <c r="I2796" i="32"/>
  <c r="I2797" i="32"/>
  <c r="I2798" i="32"/>
  <c r="I2799" i="32"/>
  <c r="I2800" i="32"/>
  <c r="I2801" i="32"/>
  <c r="I2802" i="32"/>
  <c r="I2803" i="32"/>
  <c r="I2804" i="32"/>
  <c r="I2805" i="32"/>
  <c r="I2806" i="32"/>
  <c r="I2807" i="32"/>
  <c r="I2808" i="32"/>
  <c r="I2809" i="32"/>
  <c r="I2810" i="32"/>
  <c r="I2811" i="32"/>
  <c r="I2812" i="32"/>
  <c r="I2813" i="32"/>
  <c r="I2814" i="32"/>
  <c r="I2815" i="32"/>
  <c r="I2816" i="32"/>
  <c r="I2817" i="32"/>
  <c r="I2818" i="32"/>
  <c r="I2819" i="32"/>
  <c r="I2820" i="32"/>
  <c r="I2821" i="32"/>
  <c r="I2822" i="32"/>
  <c r="I2823" i="32"/>
  <c r="I2824" i="32"/>
  <c r="I2825" i="32"/>
  <c r="I2826" i="32"/>
  <c r="I2827" i="32"/>
  <c r="I2828" i="32"/>
  <c r="I2829" i="32"/>
  <c r="I2830" i="32"/>
  <c r="I2831" i="32"/>
  <c r="I2832" i="32"/>
  <c r="I2833" i="32"/>
  <c r="I2834" i="32"/>
  <c r="I2835" i="32"/>
  <c r="I2836" i="32"/>
  <c r="I2837" i="32"/>
  <c r="I2838" i="32"/>
  <c r="I2839" i="32"/>
  <c r="I2840" i="32"/>
  <c r="I2841" i="32"/>
  <c r="I2842" i="32"/>
  <c r="I2843" i="32"/>
  <c r="I2844" i="32"/>
  <c r="I2845" i="32"/>
  <c r="I2846" i="32"/>
  <c r="I2847" i="32"/>
  <c r="I2848" i="32"/>
  <c r="I2849" i="32"/>
  <c r="I2850" i="32"/>
  <c r="I2851" i="32"/>
  <c r="I2852" i="32"/>
  <c r="I2853" i="32"/>
  <c r="I2854" i="32"/>
  <c r="I2855" i="32"/>
  <c r="I2856" i="32"/>
  <c r="I2857" i="32"/>
  <c r="I2858" i="32"/>
  <c r="I2859" i="32"/>
  <c r="I2860" i="32"/>
  <c r="I2861" i="32"/>
  <c r="I2862" i="32"/>
  <c r="I2863" i="32"/>
  <c r="I2864" i="32"/>
  <c r="I2865" i="32"/>
  <c r="I2866" i="32"/>
  <c r="I2867" i="32"/>
  <c r="I2868" i="32"/>
  <c r="I2869" i="32"/>
  <c r="I2870" i="32"/>
  <c r="I2871" i="32"/>
  <c r="I2872" i="32"/>
  <c r="I2873" i="32"/>
  <c r="I2874" i="32"/>
  <c r="I2875" i="32"/>
  <c r="I2876" i="32"/>
  <c r="I2877" i="32"/>
  <c r="I2878" i="32"/>
  <c r="I2879" i="32"/>
  <c r="I2880" i="32"/>
  <c r="I2881" i="32"/>
  <c r="I2882" i="32"/>
  <c r="I2883" i="32"/>
  <c r="I2884" i="32"/>
  <c r="I2885" i="32"/>
  <c r="I2886" i="32"/>
  <c r="I2887" i="32"/>
  <c r="I2888" i="32"/>
  <c r="I2889" i="32"/>
  <c r="I2890" i="32"/>
  <c r="I2891" i="32"/>
  <c r="I2892" i="32"/>
  <c r="I2893" i="32"/>
  <c r="I2894" i="32"/>
  <c r="I2895" i="32"/>
  <c r="I2896" i="32"/>
  <c r="I2897" i="32"/>
  <c r="I2898" i="32"/>
  <c r="I2899" i="32"/>
  <c r="I2900" i="32"/>
  <c r="I2901" i="32"/>
  <c r="I2902" i="32"/>
  <c r="I2903" i="32"/>
  <c r="I2904" i="32"/>
  <c r="I2905" i="32"/>
  <c r="I2906" i="32"/>
  <c r="I2907" i="32"/>
  <c r="I2908" i="32"/>
  <c r="I2909" i="32"/>
  <c r="I2910" i="32"/>
  <c r="I2911" i="32"/>
  <c r="I2912" i="32"/>
  <c r="I2913" i="32"/>
  <c r="I2914" i="32"/>
  <c r="I2915" i="32"/>
  <c r="I2916" i="32"/>
  <c r="I2917" i="32"/>
  <c r="I2918" i="32"/>
  <c r="I2919" i="32"/>
  <c r="I2920" i="32"/>
  <c r="I2921" i="32"/>
  <c r="I2922" i="32"/>
  <c r="I2923" i="32"/>
  <c r="I2924" i="32"/>
  <c r="I2925" i="32"/>
  <c r="I2926" i="32"/>
  <c r="I2927" i="32"/>
  <c r="I2928" i="32"/>
  <c r="I2929" i="32"/>
  <c r="I2930" i="32"/>
  <c r="I2931" i="32"/>
  <c r="I2932" i="32"/>
  <c r="I2933" i="32"/>
  <c r="I2934" i="32"/>
  <c r="I2935" i="32"/>
  <c r="I2936" i="32"/>
  <c r="I2937" i="32"/>
  <c r="I2938" i="32"/>
  <c r="I2939" i="32"/>
  <c r="I2940" i="32"/>
  <c r="I2941" i="32"/>
  <c r="I2942" i="32"/>
  <c r="I2943" i="32"/>
  <c r="I2944" i="32"/>
  <c r="I2945" i="32"/>
  <c r="I2946" i="32"/>
  <c r="I2947" i="32"/>
  <c r="I2948" i="32"/>
  <c r="I2949" i="32"/>
  <c r="I2950" i="32"/>
  <c r="I2951" i="32"/>
  <c r="I2952" i="32"/>
  <c r="I2953" i="32"/>
  <c r="I2954" i="32"/>
  <c r="I2955" i="32"/>
  <c r="I2956" i="32"/>
  <c r="I2957" i="32"/>
  <c r="I2958" i="32"/>
  <c r="I2959" i="32"/>
  <c r="I2960" i="32"/>
  <c r="I2961" i="32"/>
  <c r="I2962" i="32"/>
  <c r="I2963" i="32"/>
  <c r="I2964" i="32"/>
  <c r="I2965" i="32"/>
  <c r="I2966" i="32"/>
  <c r="I2967" i="32"/>
  <c r="I2968" i="32"/>
  <c r="I2969" i="32"/>
  <c r="I2970" i="32"/>
  <c r="I2971" i="32"/>
  <c r="I2972" i="32"/>
  <c r="I2973" i="32"/>
  <c r="I2974" i="32"/>
  <c r="I2975" i="32"/>
  <c r="I2976" i="32"/>
  <c r="I2977" i="32"/>
  <c r="I2978" i="32"/>
  <c r="I2979" i="32"/>
  <c r="I2980" i="32"/>
  <c r="I2981" i="32"/>
  <c r="I2982" i="32"/>
  <c r="I2983" i="32"/>
  <c r="I2984" i="32"/>
  <c r="I2985" i="32"/>
  <c r="I2986" i="32"/>
  <c r="I2987" i="32"/>
  <c r="I2988" i="32"/>
  <c r="I2989" i="32"/>
  <c r="I2990" i="32"/>
  <c r="I2991" i="32"/>
  <c r="I2992" i="32"/>
  <c r="I2993" i="32"/>
  <c r="I2994" i="32"/>
  <c r="I2995" i="32"/>
  <c r="I2996" i="32"/>
  <c r="I2997" i="32"/>
  <c r="I2998" i="32"/>
  <c r="I2999" i="32"/>
  <c r="I3000" i="32"/>
  <c r="I3001" i="32"/>
  <c r="I3002" i="32"/>
  <c r="I3003" i="32"/>
  <c r="I3004" i="32"/>
  <c r="I3005" i="32"/>
  <c r="I3006" i="32"/>
  <c r="I3007" i="32"/>
  <c r="I3008" i="32"/>
  <c r="I3009" i="32"/>
  <c r="I3010" i="32"/>
  <c r="I3011" i="32"/>
  <c r="I3012" i="32"/>
  <c r="I3013" i="32"/>
  <c r="I3014" i="32"/>
  <c r="I3015" i="32"/>
  <c r="I3016" i="32"/>
  <c r="I3017" i="32"/>
  <c r="I3018" i="32"/>
  <c r="I3019" i="32"/>
  <c r="I3020" i="32"/>
  <c r="I3021" i="32"/>
  <c r="I3022" i="32"/>
  <c r="I3023" i="32"/>
  <c r="I3024" i="32"/>
  <c r="I3025" i="32"/>
  <c r="I3026" i="32"/>
  <c r="I3027" i="32"/>
  <c r="I3028" i="32"/>
  <c r="I3029" i="32"/>
  <c r="I3030" i="32"/>
  <c r="I3031" i="32"/>
  <c r="I3032" i="32"/>
  <c r="I3033" i="32"/>
  <c r="I3034" i="32"/>
  <c r="I3035" i="32"/>
  <c r="I3036" i="32"/>
  <c r="I3037" i="32"/>
  <c r="I3038" i="32"/>
  <c r="I3039" i="32"/>
  <c r="I3040" i="32"/>
  <c r="I3041" i="32"/>
  <c r="I3042" i="32"/>
  <c r="I3043" i="32"/>
  <c r="I3044" i="32"/>
  <c r="I3045" i="32"/>
  <c r="I3046" i="32"/>
  <c r="I3047" i="32"/>
  <c r="I3048" i="32"/>
  <c r="I3049" i="32"/>
  <c r="I3050" i="32"/>
  <c r="I3051" i="32"/>
  <c r="I3052" i="32"/>
  <c r="I3053" i="32"/>
  <c r="I3054" i="32"/>
  <c r="I3055" i="32"/>
  <c r="I3056" i="32"/>
  <c r="I3057" i="32"/>
  <c r="I3058" i="32"/>
  <c r="I3059" i="32"/>
  <c r="I3060" i="32"/>
  <c r="I3061" i="32"/>
  <c r="I3062" i="32"/>
  <c r="I3063" i="32"/>
  <c r="I3064" i="32"/>
  <c r="I3065" i="32"/>
  <c r="I3066" i="32"/>
  <c r="I3067" i="32"/>
  <c r="I3068" i="32"/>
  <c r="I3069" i="32"/>
  <c r="I3070" i="32"/>
  <c r="I3071" i="32"/>
  <c r="I3072" i="32"/>
  <c r="I3073" i="32"/>
  <c r="I3074" i="32"/>
  <c r="I3075" i="32"/>
  <c r="I3076" i="32"/>
  <c r="I3077" i="32"/>
  <c r="I3078" i="32"/>
  <c r="I3079" i="32"/>
  <c r="I3080" i="32"/>
  <c r="I3081" i="32"/>
  <c r="I3082" i="32"/>
  <c r="I3083" i="32"/>
  <c r="I3084" i="32"/>
  <c r="I3085" i="32"/>
  <c r="I3086" i="32"/>
  <c r="I3087" i="32"/>
  <c r="I3088" i="32"/>
  <c r="I3089" i="32"/>
  <c r="I3090" i="32"/>
  <c r="I3091" i="32"/>
  <c r="I3092" i="32"/>
  <c r="I3093" i="32"/>
  <c r="I3094" i="32"/>
  <c r="I3095" i="32"/>
  <c r="I3096" i="32"/>
  <c r="I3097" i="32"/>
  <c r="I3098" i="32"/>
  <c r="I3099" i="32"/>
  <c r="I3100" i="32"/>
  <c r="I3101" i="32"/>
  <c r="I3102" i="32"/>
  <c r="I3103" i="32"/>
  <c r="I3104" i="32"/>
  <c r="I3105" i="32"/>
  <c r="I3106" i="32"/>
  <c r="I3107" i="32"/>
  <c r="I3108" i="32"/>
  <c r="I3109" i="32"/>
  <c r="I3110" i="32"/>
  <c r="I3111" i="32"/>
  <c r="I3112" i="32"/>
  <c r="I3113" i="32"/>
  <c r="I3114" i="32"/>
  <c r="I3115" i="32"/>
  <c r="I3116" i="32"/>
  <c r="I3117" i="32"/>
  <c r="I3118" i="32"/>
  <c r="I3119" i="32"/>
  <c r="I3120" i="32"/>
  <c r="I3121" i="32"/>
  <c r="I3122" i="32"/>
  <c r="I3123" i="32"/>
  <c r="I3124" i="32"/>
  <c r="I3125" i="32"/>
  <c r="I3126" i="32"/>
  <c r="I3127" i="32"/>
  <c r="I3128" i="32"/>
  <c r="I3129" i="32"/>
  <c r="I3130" i="32"/>
  <c r="I3131" i="32"/>
  <c r="I3132" i="32"/>
  <c r="I3133" i="32"/>
  <c r="I3134" i="32"/>
  <c r="I3135" i="32"/>
  <c r="I3136" i="32"/>
  <c r="I3137" i="32"/>
  <c r="I3138" i="32"/>
  <c r="I3139" i="32"/>
  <c r="I3140" i="32"/>
  <c r="I3141" i="32"/>
  <c r="I3142" i="32"/>
  <c r="I3143" i="32"/>
  <c r="I3144" i="32"/>
  <c r="I3145" i="32"/>
  <c r="I3146" i="32"/>
  <c r="I3147" i="32"/>
  <c r="I3148" i="32"/>
  <c r="I3149" i="32"/>
  <c r="I3150" i="32"/>
  <c r="I3151" i="32"/>
  <c r="I3152" i="32"/>
  <c r="I3153" i="32"/>
  <c r="I3154" i="32"/>
  <c r="I3155" i="32"/>
  <c r="I3156" i="32"/>
  <c r="I3157" i="32"/>
  <c r="I3158" i="32"/>
  <c r="I3159" i="32"/>
  <c r="I3160" i="32"/>
  <c r="I3161" i="32"/>
  <c r="I3162" i="32"/>
  <c r="I3163" i="32"/>
  <c r="I3164" i="32"/>
  <c r="I3165" i="32"/>
  <c r="I3166" i="32"/>
  <c r="I3167" i="32"/>
  <c r="I3168" i="32"/>
  <c r="I3169" i="32"/>
  <c r="I3170" i="32"/>
  <c r="I3171" i="32"/>
  <c r="I3172" i="32"/>
  <c r="I3173" i="32"/>
  <c r="I3174" i="32"/>
  <c r="I3175" i="32"/>
  <c r="I3176" i="32"/>
  <c r="I3177" i="32"/>
  <c r="I3178" i="32"/>
  <c r="I3179" i="32"/>
  <c r="I3180" i="32"/>
  <c r="I3181" i="32"/>
  <c r="I3182" i="32"/>
  <c r="I3183" i="32"/>
  <c r="I3184" i="32"/>
  <c r="I3185" i="32"/>
  <c r="I3186" i="32"/>
  <c r="I3187" i="32"/>
  <c r="I3188" i="32"/>
  <c r="I3189" i="32"/>
  <c r="I3190" i="32"/>
  <c r="I3191" i="32"/>
  <c r="I3192" i="32"/>
  <c r="I3193" i="32"/>
  <c r="I3194" i="32"/>
  <c r="I3195" i="32"/>
  <c r="I3196" i="32"/>
  <c r="I3197" i="32"/>
  <c r="I3198" i="32"/>
  <c r="I3199" i="32"/>
  <c r="I3200" i="32"/>
  <c r="I3201" i="32"/>
  <c r="I3202" i="32"/>
  <c r="I3203" i="32"/>
  <c r="I3204" i="32"/>
  <c r="I3205" i="32"/>
  <c r="I3206" i="32"/>
  <c r="I3207" i="32"/>
  <c r="I3208" i="32"/>
  <c r="I3209" i="32"/>
  <c r="I3210" i="32"/>
  <c r="I3211" i="32"/>
  <c r="I3212" i="32"/>
  <c r="I3213" i="32"/>
  <c r="I3214" i="32"/>
  <c r="I3215" i="32"/>
  <c r="I3216" i="32"/>
  <c r="I3217" i="32"/>
  <c r="I3218" i="32"/>
  <c r="I3219" i="32"/>
  <c r="I3220" i="32"/>
  <c r="I3221" i="32"/>
  <c r="I3222" i="32"/>
  <c r="I3223" i="32"/>
  <c r="I3224" i="32"/>
  <c r="I3225" i="32"/>
  <c r="I3226" i="32"/>
  <c r="I3227" i="32"/>
  <c r="I3228" i="32"/>
  <c r="I3229" i="32"/>
  <c r="I3230" i="32"/>
  <c r="I3231" i="32"/>
  <c r="I3232" i="32"/>
  <c r="I3233" i="32"/>
  <c r="I3234" i="32"/>
  <c r="I3235" i="32"/>
  <c r="I3236" i="32"/>
  <c r="I3237" i="32"/>
  <c r="I3238" i="32"/>
  <c r="I3239" i="32"/>
  <c r="I3240" i="32"/>
  <c r="I3241" i="32"/>
  <c r="I3242" i="32"/>
  <c r="I3243" i="32"/>
  <c r="I3244" i="32"/>
  <c r="I3245" i="32"/>
  <c r="I3246" i="32"/>
  <c r="I3247" i="32"/>
  <c r="I3248" i="32"/>
  <c r="I3249" i="32"/>
  <c r="I3250" i="32"/>
  <c r="I3251" i="32"/>
  <c r="I3252" i="32"/>
  <c r="I3253" i="32"/>
  <c r="I3254" i="32"/>
  <c r="I3255" i="32"/>
  <c r="I3256" i="32"/>
  <c r="I3257" i="32"/>
  <c r="I3258" i="32"/>
  <c r="I3259" i="32"/>
  <c r="I3260" i="32"/>
  <c r="I3261" i="32"/>
  <c r="I3262" i="32"/>
  <c r="I3263" i="32"/>
  <c r="I3264" i="32"/>
  <c r="I3265" i="32"/>
  <c r="I3266" i="32"/>
  <c r="I3267" i="32"/>
  <c r="I3268" i="32"/>
  <c r="I3269" i="32"/>
  <c r="I3270" i="32"/>
  <c r="I3271" i="32"/>
  <c r="I3272" i="32"/>
  <c r="I3273" i="32"/>
  <c r="I3274" i="32"/>
  <c r="I3275" i="32"/>
  <c r="I3276" i="32"/>
  <c r="I3277" i="32"/>
  <c r="I3278" i="32"/>
  <c r="I3279" i="32"/>
  <c r="I3280" i="32"/>
  <c r="I3281" i="32"/>
  <c r="I3282" i="32"/>
  <c r="I3283" i="32"/>
  <c r="I3284" i="32"/>
  <c r="I3285" i="32"/>
  <c r="I3286" i="32"/>
  <c r="I3287" i="32"/>
  <c r="I3288" i="32"/>
  <c r="I3289" i="32"/>
  <c r="I3290" i="32"/>
  <c r="I3291" i="32"/>
  <c r="I3292" i="32"/>
  <c r="I3293" i="32"/>
  <c r="I3294" i="32"/>
  <c r="I3295" i="32"/>
  <c r="I3296" i="32"/>
  <c r="I3297" i="32"/>
  <c r="I3298" i="32"/>
  <c r="I3299" i="32"/>
  <c r="I3300" i="32"/>
  <c r="I3301" i="32"/>
  <c r="I3302" i="32"/>
  <c r="I3303" i="32"/>
  <c r="I3304" i="32"/>
  <c r="I3305" i="32"/>
  <c r="I3306" i="32"/>
  <c r="I3307" i="32"/>
  <c r="I3308" i="32"/>
  <c r="I3309" i="32"/>
  <c r="I3310" i="32"/>
  <c r="I3311" i="32"/>
  <c r="I3312" i="32"/>
  <c r="I3313" i="32"/>
  <c r="I3314" i="32"/>
  <c r="I3315" i="32"/>
  <c r="I3316" i="32"/>
  <c r="I3317" i="32"/>
  <c r="I3318" i="32"/>
  <c r="I3319" i="32"/>
  <c r="I3320" i="32"/>
  <c r="I3321" i="32"/>
  <c r="I3322" i="32"/>
  <c r="I3323" i="32"/>
  <c r="I3324" i="32"/>
  <c r="I3325" i="32"/>
  <c r="I3326" i="32"/>
  <c r="I3327" i="32"/>
  <c r="I3328" i="32"/>
  <c r="I3329" i="32"/>
  <c r="I3330" i="32"/>
  <c r="I3331" i="32"/>
  <c r="I3332" i="32"/>
  <c r="I3333" i="32"/>
  <c r="I3334" i="32"/>
  <c r="I3335" i="32"/>
  <c r="I3336" i="32"/>
  <c r="I3337" i="32"/>
  <c r="I3338" i="32"/>
  <c r="I3339" i="32"/>
  <c r="I3340" i="32"/>
  <c r="I3341" i="32"/>
  <c r="I3342" i="32"/>
  <c r="I3343" i="32"/>
  <c r="I3344" i="32"/>
  <c r="I3345" i="32"/>
  <c r="I3346" i="32"/>
  <c r="I3347" i="32"/>
  <c r="I3348" i="32"/>
  <c r="I3349" i="32"/>
  <c r="I3350" i="32"/>
  <c r="I3351" i="32"/>
  <c r="I3352" i="32"/>
  <c r="I3353" i="32"/>
  <c r="I3354" i="32"/>
  <c r="I3355" i="32"/>
  <c r="I3356" i="32"/>
  <c r="I3357" i="32"/>
  <c r="I3358" i="32"/>
  <c r="I3359" i="32"/>
  <c r="I3360" i="32"/>
  <c r="I3361" i="32"/>
  <c r="I3362" i="32"/>
  <c r="I3363" i="32"/>
  <c r="I3364" i="32"/>
  <c r="I3365" i="32"/>
  <c r="I3366" i="32"/>
  <c r="I3367" i="32"/>
  <c r="I3368" i="32"/>
  <c r="I3369" i="32"/>
  <c r="I3370" i="32"/>
  <c r="I3371" i="32"/>
  <c r="I3372" i="32"/>
  <c r="I3373" i="32"/>
  <c r="I3374" i="32"/>
  <c r="I3375" i="32"/>
  <c r="I3376" i="32"/>
  <c r="I3377" i="32"/>
  <c r="I3378" i="32"/>
  <c r="I3379" i="32"/>
  <c r="I3380" i="32"/>
  <c r="I3381" i="32"/>
  <c r="I3382" i="32"/>
  <c r="I3383" i="32"/>
  <c r="I3384" i="32"/>
  <c r="I3385" i="32"/>
  <c r="I3386" i="32"/>
  <c r="I3387" i="32"/>
  <c r="I3388" i="32"/>
  <c r="I3389" i="32"/>
  <c r="I3390" i="32"/>
  <c r="I3391" i="32"/>
  <c r="I3392" i="32"/>
  <c r="I3393" i="32"/>
  <c r="I3394" i="32"/>
  <c r="I3395" i="32"/>
  <c r="I3396" i="32"/>
  <c r="I3397" i="32"/>
  <c r="I3398" i="32"/>
  <c r="I3399" i="32"/>
  <c r="I3400" i="32"/>
  <c r="I3401" i="32"/>
  <c r="I3402" i="32"/>
  <c r="I3403" i="32"/>
  <c r="I3404" i="32"/>
  <c r="I3405" i="32"/>
  <c r="I3406" i="32"/>
  <c r="I3407" i="32"/>
  <c r="I3408" i="32"/>
  <c r="I3409" i="32"/>
  <c r="I3410" i="32"/>
  <c r="I3411" i="32"/>
  <c r="I3412" i="32"/>
  <c r="I3413" i="32"/>
  <c r="I3414" i="32"/>
  <c r="I3415" i="32"/>
  <c r="I3416" i="32"/>
  <c r="I3417" i="32"/>
  <c r="I3418" i="32"/>
  <c r="I3419" i="32"/>
  <c r="I3420" i="32"/>
  <c r="I3421" i="32"/>
  <c r="I3422" i="32"/>
  <c r="I3423" i="32"/>
  <c r="I3424" i="32"/>
  <c r="I3425" i="32"/>
  <c r="I3426" i="32"/>
  <c r="I3427" i="32"/>
  <c r="I3428" i="32"/>
  <c r="I3429" i="32"/>
  <c r="I3430" i="32"/>
  <c r="I3431" i="32"/>
  <c r="I3432" i="32"/>
  <c r="I3433" i="32"/>
  <c r="I3434" i="32"/>
  <c r="I3435" i="32"/>
  <c r="I3436" i="32"/>
  <c r="I3437" i="32"/>
  <c r="I3438" i="32"/>
  <c r="I3439" i="32"/>
  <c r="I3440" i="32"/>
  <c r="I3441" i="32"/>
  <c r="I3442" i="32"/>
  <c r="I3443" i="32"/>
  <c r="I3444" i="32"/>
  <c r="I3445" i="32"/>
  <c r="I3446" i="32"/>
  <c r="I3447" i="32"/>
  <c r="I3448" i="32"/>
  <c r="I3449" i="32"/>
  <c r="I3450" i="32"/>
  <c r="I3451" i="32"/>
  <c r="I3452" i="32"/>
  <c r="I3453" i="32"/>
  <c r="I3454" i="32"/>
  <c r="I3455" i="32"/>
  <c r="I3456" i="32"/>
  <c r="I3457" i="32"/>
  <c r="I3458" i="32"/>
  <c r="I3459" i="32"/>
  <c r="I3460" i="32"/>
  <c r="I3461" i="32"/>
  <c r="I3462" i="32"/>
  <c r="I3463" i="32"/>
  <c r="I3464" i="32"/>
  <c r="I3465" i="32"/>
  <c r="I3466" i="32"/>
  <c r="I3467" i="32"/>
  <c r="I3468" i="32"/>
  <c r="I3469" i="32"/>
  <c r="I3470" i="32"/>
  <c r="I3471" i="32"/>
  <c r="I3472" i="32"/>
  <c r="I3473" i="32"/>
  <c r="I3474" i="32"/>
  <c r="I3475" i="32"/>
  <c r="I3476" i="32"/>
  <c r="I3477" i="32"/>
  <c r="I3478" i="32"/>
  <c r="I3479" i="32"/>
  <c r="I3480" i="32"/>
  <c r="I3481" i="32"/>
  <c r="I3482" i="32"/>
  <c r="I3483" i="32"/>
  <c r="I3484" i="32"/>
  <c r="I3485" i="32"/>
  <c r="I3486" i="32"/>
  <c r="I3487" i="32"/>
  <c r="I3488" i="32"/>
  <c r="I3489" i="32"/>
  <c r="I3490" i="32"/>
  <c r="I3491" i="32"/>
  <c r="I3492" i="32"/>
  <c r="I3493" i="32"/>
  <c r="I3494" i="32"/>
  <c r="I3495" i="32"/>
  <c r="I3496" i="32"/>
  <c r="I3497" i="32"/>
  <c r="I3498" i="32"/>
  <c r="I3499" i="32"/>
  <c r="I3500" i="32"/>
  <c r="I3501" i="32"/>
  <c r="I3502" i="32"/>
  <c r="I3503" i="32"/>
  <c r="I3504" i="32"/>
  <c r="I3505" i="32"/>
  <c r="I3506" i="32"/>
  <c r="I3507" i="32"/>
  <c r="I3508" i="32"/>
  <c r="I3509" i="32"/>
  <c r="I3510" i="32"/>
  <c r="I3511" i="32"/>
  <c r="I3512" i="32"/>
  <c r="I3513" i="32"/>
  <c r="I3514" i="32"/>
  <c r="I3515" i="32"/>
  <c r="I3516" i="32"/>
  <c r="I3517" i="32"/>
  <c r="I3518" i="32"/>
  <c r="I3519" i="32"/>
  <c r="I3520" i="32"/>
  <c r="I3521" i="32"/>
  <c r="I3522" i="32"/>
  <c r="I3523" i="32"/>
  <c r="I3524" i="32"/>
  <c r="I3525" i="32"/>
  <c r="I3526" i="32"/>
  <c r="I3527" i="32"/>
  <c r="I3528" i="32"/>
  <c r="I3529" i="32"/>
  <c r="I3530" i="32"/>
  <c r="I3531" i="32"/>
  <c r="I3532" i="32"/>
  <c r="I3533" i="32"/>
  <c r="I3534" i="32"/>
  <c r="I3535" i="32"/>
  <c r="I3536" i="32"/>
  <c r="I3537" i="32"/>
  <c r="I3538" i="32"/>
  <c r="I3539" i="32"/>
  <c r="I3540" i="32"/>
  <c r="I3541" i="32"/>
  <c r="I3542" i="32"/>
  <c r="I3543" i="32"/>
  <c r="I3544" i="32"/>
  <c r="I3545" i="32"/>
  <c r="I3546" i="32"/>
  <c r="I3547" i="32"/>
  <c r="I3548" i="32"/>
  <c r="I3549" i="32"/>
  <c r="I3550" i="32"/>
  <c r="I3551" i="32"/>
  <c r="I3552" i="32"/>
  <c r="I3553" i="32"/>
  <c r="I3554" i="32"/>
  <c r="I3555" i="32"/>
  <c r="I3556" i="32"/>
  <c r="I3557" i="32"/>
  <c r="I3558" i="32"/>
  <c r="I3559" i="32"/>
  <c r="I3560" i="32"/>
  <c r="I3561" i="32"/>
  <c r="I3562" i="32"/>
  <c r="I3563" i="32"/>
  <c r="I3564" i="32"/>
  <c r="I3565" i="32"/>
  <c r="I3566" i="32"/>
  <c r="I3567" i="32"/>
  <c r="I3568" i="32"/>
  <c r="I3569" i="32"/>
  <c r="I3570" i="32"/>
  <c r="I3571" i="32"/>
  <c r="I3572" i="32"/>
  <c r="I3573" i="32"/>
  <c r="I3574" i="32"/>
  <c r="I3575" i="32"/>
  <c r="I3576" i="32"/>
  <c r="I3577" i="32"/>
  <c r="I3578" i="32"/>
  <c r="I3579" i="32"/>
  <c r="I3580" i="32"/>
  <c r="I3581" i="32"/>
  <c r="I3582" i="32"/>
  <c r="I3583" i="32"/>
  <c r="I3584" i="32"/>
  <c r="I3585" i="32"/>
  <c r="I3586" i="32"/>
  <c r="I3587" i="32"/>
  <c r="I3588" i="32"/>
  <c r="I3589" i="32"/>
  <c r="I3590" i="32"/>
  <c r="I3591" i="32"/>
  <c r="I3592" i="32"/>
  <c r="I3593" i="32"/>
  <c r="I3594" i="32"/>
  <c r="I3595" i="32"/>
  <c r="I3596" i="32"/>
  <c r="I3597" i="32"/>
  <c r="I3598" i="32"/>
  <c r="I3599" i="32"/>
  <c r="I3600" i="32"/>
  <c r="I3601" i="32"/>
  <c r="I3602" i="32"/>
  <c r="I3603" i="32"/>
  <c r="I3604" i="32"/>
  <c r="I3605" i="32"/>
  <c r="I3606" i="32"/>
  <c r="I3607" i="32"/>
  <c r="I3608" i="32"/>
  <c r="I3609" i="32"/>
  <c r="I3610" i="32"/>
  <c r="I3611" i="32"/>
  <c r="I3612" i="32"/>
  <c r="I3613" i="32"/>
  <c r="I3614" i="32"/>
  <c r="I3615" i="32"/>
  <c r="I3616" i="32"/>
  <c r="I3617" i="32"/>
  <c r="I3618" i="32"/>
  <c r="I3619" i="32"/>
  <c r="I3620" i="32"/>
  <c r="I3621" i="32"/>
  <c r="I3622" i="32"/>
  <c r="I3623" i="32"/>
  <c r="I3624" i="32"/>
  <c r="I3625" i="32"/>
  <c r="I3626" i="32"/>
  <c r="I3627" i="32"/>
  <c r="I3628" i="32"/>
  <c r="I3629" i="32"/>
  <c r="I3630" i="32"/>
  <c r="I3631" i="32"/>
  <c r="I3632" i="32"/>
  <c r="I3633" i="32"/>
  <c r="I3634" i="32"/>
  <c r="I3635" i="32"/>
  <c r="I3636" i="32"/>
  <c r="I3637" i="32"/>
  <c r="I3638" i="32"/>
  <c r="I3639" i="32"/>
  <c r="I3640" i="32"/>
  <c r="I3641" i="32"/>
  <c r="I3642" i="32"/>
  <c r="I3643" i="32"/>
  <c r="I3644" i="32"/>
  <c r="I3645" i="32"/>
  <c r="I3646" i="32"/>
  <c r="I3647" i="32"/>
  <c r="I3648" i="32"/>
  <c r="I3649" i="32"/>
  <c r="I3650" i="32"/>
  <c r="I3651" i="32"/>
  <c r="I3652" i="32"/>
  <c r="I3653" i="32"/>
  <c r="I3654" i="32"/>
  <c r="I3655" i="32"/>
  <c r="I3656" i="32"/>
  <c r="I3657" i="32"/>
  <c r="I3658" i="32"/>
  <c r="I3659" i="32"/>
  <c r="I3660" i="32"/>
  <c r="I3661" i="32"/>
  <c r="I3662" i="32"/>
  <c r="I3663" i="32"/>
  <c r="I3664" i="32"/>
  <c r="I3665" i="32"/>
  <c r="I3666" i="32"/>
  <c r="I3667" i="32"/>
  <c r="I3668" i="32"/>
  <c r="I3669" i="32"/>
  <c r="I3670" i="32"/>
  <c r="I3671" i="32"/>
  <c r="I3672" i="32"/>
  <c r="I3673" i="32"/>
  <c r="I3674" i="32"/>
  <c r="I3675" i="32"/>
  <c r="I3676" i="32"/>
  <c r="I3677" i="32"/>
  <c r="I3678" i="32"/>
  <c r="I3679" i="32"/>
  <c r="I3680" i="32"/>
  <c r="I3681" i="32"/>
  <c r="I3682" i="32"/>
  <c r="I3683" i="32"/>
  <c r="I3684" i="32"/>
  <c r="I3685" i="32"/>
  <c r="I3686" i="32"/>
  <c r="I3687" i="32"/>
  <c r="I3688" i="32"/>
  <c r="I3689" i="32"/>
  <c r="I3690" i="32"/>
  <c r="I3691" i="32"/>
  <c r="I3692" i="32"/>
  <c r="I3693" i="32"/>
  <c r="I3694" i="32"/>
  <c r="I3695" i="32"/>
  <c r="I3696" i="32"/>
  <c r="I3697" i="32"/>
  <c r="I3698" i="32"/>
  <c r="I3699" i="32"/>
  <c r="I3700" i="32"/>
  <c r="I3701" i="32"/>
  <c r="I3702" i="32"/>
  <c r="I3703" i="32"/>
  <c r="I3704" i="32"/>
  <c r="I3705" i="32"/>
  <c r="I3706" i="32"/>
  <c r="I3707" i="32"/>
  <c r="I3708" i="32"/>
  <c r="I3709" i="32"/>
  <c r="I3710" i="32"/>
  <c r="I3711" i="32"/>
  <c r="I3712" i="32"/>
  <c r="I3713" i="32"/>
  <c r="I3714" i="32"/>
  <c r="I3715" i="32"/>
  <c r="I3716" i="32"/>
  <c r="I3717" i="32"/>
  <c r="I3718" i="32"/>
  <c r="I3719" i="32"/>
  <c r="I3720" i="32"/>
  <c r="I3721" i="32"/>
  <c r="I3722" i="32"/>
  <c r="I3723" i="32"/>
  <c r="I3724" i="32"/>
  <c r="I3725" i="32"/>
  <c r="I3726" i="32"/>
  <c r="I3727" i="32"/>
  <c r="I3728" i="32"/>
  <c r="I3729" i="32"/>
  <c r="I3730" i="32"/>
  <c r="I3731" i="32"/>
  <c r="I3732" i="32"/>
  <c r="I3733" i="32"/>
  <c r="I3734" i="32"/>
  <c r="I3735" i="32"/>
  <c r="I3736" i="32"/>
  <c r="I3737" i="32"/>
  <c r="I3738" i="32"/>
  <c r="I3739" i="32"/>
  <c r="I3740" i="32"/>
  <c r="I3741" i="32"/>
  <c r="I3742" i="32"/>
  <c r="I3743" i="32"/>
  <c r="I3744" i="32"/>
  <c r="I3745" i="32"/>
  <c r="I3746" i="32"/>
  <c r="I3747" i="32"/>
  <c r="I3748" i="32"/>
  <c r="I3749" i="32"/>
  <c r="I3750" i="32"/>
  <c r="I3751" i="32"/>
  <c r="I3752" i="32"/>
  <c r="I3753" i="32"/>
  <c r="I3754" i="32"/>
  <c r="I3755" i="32"/>
  <c r="I3756" i="32"/>
  <c r="I3757" i="32"/>
  <c r="I3758" i="32"/>
  <c r="I3759" i="32"/>
  <c r="I3760" i="32"/>
  <c r="I3761" i="32"/>
  <c r="I3762" i="32"/>
  <c r="I3763" i="32"/>
  <c r="I3764" i="32"/>
  <c r="I3765" i="32"/>
  <c r="I3766" i="32"/>
  <c r="I3767" i="32"/>
  <c r="I3768" i="32"/>
  <c r="I3769" i="32"/>
  <c r="I3770" i="32"/>
  <c r="I3771" i="32"/>
  <c r="I3772" i="32"/>
  <c r="I3773" i="32"/>
  <c r="I3774" i="32"/>
  <c r="I3775" i="32"/>
  <c r="I3776" i="32"/>
  <c r="I3777" i="32"/>
  <c r="I3778" i="32"/>
  <c r="I3779" i="32"/>
  <c r="I3780" i="32"/>
  <c r="I3781" i="32"/>
  <c r="I3782" i="32"/>
  <c r="I3783" i="32"/>
  <c r="I3784" i="32"/>
  <c r="I3785" i="32"/>
  <c r="I3786" i="32"/>
  <c r="I3787" i="32"/>
  <c r="I3788" i="32"/>
  <c r="I3789" i="32"/>
  <c r="I3790" i="32"/>
  <c r="I3791" i="32"/>
  <c r="I3792" i="32"/>
  <c r="I3793" i="32"/>
  <c r="I3794" i="32"/>
  <c r="I3795" i="32"/>
  <c r="I3796" i="32"/>
  <c r="I3797" i="32"/>
  <c r="I3798" i="32"/>
  <c r="I3799" i="32"/>
  <c r="I3800" i="32"/>
  <c r="I3801" i="32"/>
  <c r="I3802" i="32"/>
  <c r="I3803" i="32"/>
  <c r="I3804" i="32"/>
  <c r="I3805" i="32"/>
  <c r="I3806" i="32"/>
  <c r="I3807" i="32"/>
  <c r="I3808" i="32"/>
  <c r="I3809" i="32"/>
  <c r="I3810" i="32"/>
  <c r="I3811" i="32"/>
  <c r="I3812" i="32"/>
  <c r="I3813" i="32"/>
  <c r="I3814" i="32"/>
  <c r="I3815" i="32"/>
  <c r="I3816" i="32"/>
  <c r="I3817" i="32"/>
  <c r="I3818" i="32"/>
  <c r="I3819" i="32"/>
  <c r="I3820" i="32"/>
  <c r="I3821" i="32"/>
  <c r="I3822" i="32"/>
  <c r="I3823" i="32"/>
  <c r="I3824" i="32"/>
  <c r="I3825" i="32"/>
  <c r="I3826" i="32"/>
  <c r="I3827" i="32"/>
  <c r="I3828" i="32"/>
  <c r="I3829" i="32"/>
  <c r="I3830" i="32"/>
  <c r="I3831" i="32"/>
  <c r="I3832" i="32"/>
  <c r="I3833" i="32"/>
  <c r="I3834" i="32"/>
  <c r="I3835" i="32"/>
  <c r="I3836" i="32"/>
  <c r="I3837" i="32"/>
  <c r="I3838" i="32"/>
  <c r="I3839" i="32"/>
  <c r="I3840" i="32"/>
  <c r="I3841" i="32"/>
  <c r="I3842" i="32"/>
  <c r="I3843" i="32"/>
  <c r="I3844" i="32"/>
  <c r="I3845" i="32"/>
  <c r="I3846" i="32"/>
  <c r="I3847" i="32"/>
  <c r="I3848" i="32"/>
  <c r="I3849" i="32"/>
  <c r="I3850" i="32"/>
  <c r="I3851" i="32"/>
  <c r="I3852" i="32"/>
  <c r="I3853" i="32"/>
  <c r="I3854" i="32"/>
  <c r="I3855" i="32"/>
  <c r="I3856" i="32"/>
  <c r="I3857" i="32"/>
  <c r="I3858" i="32"/>
  <c r="I3859" i="32"/>
  <c r="I3860" i="32"/>
  <c r="I3861" i="32"/>
  <c r="I3862" i="32"/>
  <c r="I3863" i="32"/>
  <c r="I3864" i="32"/>
  <c r="I3865" i="32"/>
  <c r="I3866" i="32"/>
  <c r="I3867" i="32"/>
  <c r="I3868" i="32"/>
  <c r="I3869" i="32"/>
  <c r="I3870" i="32"/>
  <c r="I3871" i="32"/>
  <c r="I3872" i="32"/>
  <c r="I3873" i="32"/>
  <c r="I3874" i="32"/>
  <c r="I3875" i="32"/>
  <c r="I3876" i="32"/>
  <c r="I3877" i="32"/>
  <c r="I3878" i="32"/>
  <c r="I3879" i="32"/>
  <c r="I3880" i="32"/>
  <c r="I3881" i="32"/>
  <c r="I3882" i="32"/>
  <c r="I3883" i="32"/>
  <c r="I3884" i="32"/>
  <c r="I3885" i="32"/>
  <c r="I3886" i="32"/>
  <c r="I3887" i="32"/>
  <c r="I3888" i="32"/>
  <c r="I3889" i="32"/>
  <c r="I3890" i="32"/>
  <c r="I3891" i="32"/>
  <c r="I3892" i="32"/>
  <c r="I3893" i="32"/>
  <c r="I3894" i="32"/>
  <c r="I3895" i="32"/>
  <c r="I3896" i="32"/>
  <c r="I3897" i="32"/>
  <c r="I3898" i="32"/>
  <c r="I3899" i="32"/>
  <c r="I3900" i="32"/>
  <c r="I3901" i="32"/>
  <c r="I3902" i="32"/>
  <c r="I3903" i="32"/>
  <c r="I3904" i="32"/>
  <c r="I3905" i="32"/>
  <c r="I3906" i="32"/>
  <c r="I3907" i="32"/>
  <c r="I3908" i="32"/>
  <c r="I3909" i="32"/>
  <c r="I3910" i="32"/>
  <c r="I3911" i="32"/>
  <c r="I3912" i="32"/>
  <c r="I3913" i="32"/>
  <c r="I3914" i="32"/>
  <c r="I3915" i="32"/>
  <c r="I3916" i="32"/>
  <c r="I3917" i="32"/>
  <c r="I3918" i="32"/>
  <c r="I3919" i="32"/>
  <c r="I3920" i="32"/>
  <c r="I3921" i="32"/>
  <c r="I3922" i="32"/>
  <c r="I3923" i="32"/>
  <c r="I3924" i="32"/>
  <c r="I3925" i="32"/>
  <c r="I3926" i="32"/>
  <c r="I3927" i="32"/>
  <c r="I3928" i="32"/>
  <c r="I3929" i="32"/>
  <c r="I3930" i="32"/>
  <c r="I3931" i="32"/>
  <c r="I3932" i="32"/>
  <c r="I3933" i="32"/>
  <c r="I3934" i="32"/>
  <c r="I3935" i="32"/>
  <c r="I3936" i="32"/>
  <c r="I3937" i="32"/>
  <c r="I3938" i="32"/>
  <c r="I3939" i="32"/>
  <c r="I3940" i="32"/>
  <c r="I3941" i="32"/>
  <c r="I3942" i="32"/>
  <c r="I3943" i="32"/>
  <c r="I3944" i="32"/>
  <c r="I3945" i="32"/>
  <c r="I3946" i="32"/>
  <c r="I3947" i="32"/>
  <c r="I3948" i="32"/>
  <c r="I3949" i="32"/>
  <c r="I3950" i="32"/>
  <c r="I3951" i="32"/>
  <c r="I3952" i="32"/>
  <c r="I3953" i="32"/>
  <c r="I3954" i="32"/>
  <c r="I3955" i="32"/>
  <c r="I3956" i="32"/>
  <c r="I3957" i="32"/>
  <c r="I3958" i="32"/>
  <c r="I3959" i="32"/>
  <c r="I3960" i="32"/>
  <c r="I3961" i="32"/>
  <c r="I3962" i="32"/>
  <c r="I3963" i="32"/>
  <c r="I3964" i="32"/>
  <c r="I3965" i="32"/>
  <c r="I10" i="32"/>
  <c r="I9" i="32"/>
  <c r="I8" i="32"/>
  <c r="Q3931" i="35" l="1"/>
  <c r="Q3929" i="35"/>
  <c r="Q3924" i="35"/>
  <c r="Q3922" i="35"/>
  <c r="Q3920" i="35"/>
  <c r="O3919" i="35"/>
  <c r="Q3919" i="35" s="1"/>
  <c r="Q3915" i="35"/>
  <c r="Q3913" i="35"/>
  <c r="Q3910" i="35"/>
  <c r="Q3890" i="35"/>
  <c r="O3889" i="35"/>
  <c r="Q3889" i="35" s="1"/>
  <c r="Q3887" i="35"/>
  <c r="Q3875" i="35"/>
  <c r="Q3868" i="35"/>
  <c r="Q3861" i="35"/>
  <c r="O3860" i="35"/>
  <c r="Q3860" i="35" s="1"/>
  <c r="Q3857" i="35"/>
  <c r="Q3846" i="35"/>
  <c r="Q3841" i="35"/>
  <c r="Q3839" i="35"/>
  <c r="Q3827" i="35"/>
  <c r="O3826" i="35"/>
  <c r="O3811" i="35"/>
  <c r="Q3786" i="35"/>
  <c r="O3785" i="35"/>
  <c r="Q3785" i="35" s="1"/>
  <c r="Q3782" i="35"/>
  <c r="Q3780" i="35"/>
  <c r="Q3763" i="35"/>
  <c r="Q3759" i="35"/>
  <c r="Q3753" i="35"/>
  <c r="Q3752" i="35"/>
  <c r="Q3727" i="35"/>
  <c r="Q3724" i="35"/>
  <c r="O3723" i="35"/>
  <c r="Q3720" i="35"/>
  <c r="Q3718" i="35"/>
  <c r="O3701" i="35"/>
  <c r="Q3701" i="35" s="1"/>
  <c r="Q3682" i="35"/>
  <c r="Q3678" i="35"/>
  <c r="Q3673" i="35"/>
  <c r="Q3668" i="35"/>
  <c r="O3667" i="35"/>
  <c r="Q3667" i="35" s="1"/>
  <c r="Q3666" i="35"/>
  <c r="Q3652" i="35"/>
  <c r="Q3648" i="35"/>
  <c r="Q3645" i="35"/>
  <c r="Q3643" i="35"/>
  <c r="Q3636" i="35"/>
  <c r="O3635" i="35"/>
  <c r="Q3635" i="35" s="1"/>
  <c r="Q3634" i="35"/>
  <c r="Q3630" i="35"/>
  <c r="Q3628" i="35"/>
  <c r="Q3626" i="35"/>
  <c r="Q3608" i="35"/>
  <c r="Q3603" i="35"/>
  <c r="Q3597" i="35"/>
  <c r="Q3595" i="35"/>
  <c r="Q3585" i="35"/>
  <c r="Q3582" i="35"/>
  <c r="Q3576" i="35"/>
  <c r="Q3575" i="35"/>
  <c r="Q3573" i="35"/>
  <c r="Q3571" i="35"/>
  <c r="Q3569" i="35"/>
  <c r="Q3567" i="35"/>
  <c r="Q3566" i="35"/>
  <c r="Q3564" i="35"/>
  <c r="Q3562" i="35"/>
  <c r="Q3560" i="35"/>
  <c r="Q3559" i="35"/>
  <c r="Q3558" i="35"/>
  <c r="Q3541" i="35"/>
  <c r="Q3539" i="35"/>
  <c r="Q3535" i="35"/>
  <c r="Q3529" i="35"/>
  <c r="Q3528" i="35"/>
  <c r="Q3527" i="35"/>
  <c r="Q3499" i="35"/>
  <c r="Q3497" i="35"/>
  <c r="Q3495" i="35"/>
  <c r="Q3494" i="35"/>
  <c r="O3494" i="35"/>
  <c r="Q3473" i="35"/>
  <c r="Q3467" i="35"/>
  <c r="Q3452" i="35"/>
  <c r="O3451" i="35"/>
  <c r="Q3451" i="35" s="1"/>
  <c r="Q3450" i="35"/>
  <c r="Q3446" i="35"/>
  <c r="O3424" i="35"/>
  <c r="Q3407" i="35"/>
  <c r="Q3405" i="35"/>
  <c r="Q3400" i="35"/>
  <c r="Q3395" i="35"/>
  <c r="Q3380" i="35"/>
  <c r="Q3372" i="35"/>
  <c r="Q3371" i="35"/>
  <c r="O3371" i="35"/>
  <c r="Q3370" i="35"/>
  <c r="Q3368" i="35"/>
  <c r="Q3366" i="35"/>
  <c r="Q3364" i="35"/>
  <c r="Q3361" i="35"/>
  <c r="Q3359" i="35"/>
  <c r="Q3342" i="35"/>
  <c r="Q3333" i="35"/>
  <c r="O3324" i="35"/>
  <c r="Q3324" i="35" s="1"/>
  <c r="Q3323" i="35"/>
  <c r="Q3321" i="35"/>
  <c r="Q3319" i="35"/>
  <c r="Q3317" i="35"/>
  <c r="Q3315" i="35"/>
  <c r="Q3313" i="35"/>
  <c r="Q3311" i="35"/>
  <c r="Q3309" i="35"/>
  <c r="Q3307" i="35"/>
  <c r="Q3305" i="35"/>
  <c r="Q3303" i="35"/>
  <c r="Q3301" i="35"/>
  <c r="Q3299" i="35"/>
  <c r="Q3297" i="35"/>
  <c r="Q3296" i="35"/>
  <c r="Q3294" i="35"/>
  <c r="Q3292" i="35"/>
  <c r="Q3290" i="35"/>
  <c r="Q3288" i="35"/>
  <c r="Q3286" i="35"/>
  <c r="Q3284" i="35"/>
  <c r="Q3282" i="35"/>
  <c r="Q3280" i="35"/>
  <c r="Q3279" i="35"/>
  <c r="Q3277" i="35"/>
  <c r="Q3275" i="35"/>
  <c r="Q3270" i="35"/>
  <c r="Q3268" i="35"/>
  <c r="Q3266" i="35"/>
  <c r="Q3264" i="35"/>
  <c r="Q3262" i="35"/>
  <c r="Q3260" i="35"/>
  <c r="Q3259" i="35"/>
  <c r="Q3253" i="35"/>
  <c r="Q3251" i="35"/>
  <c r="Q3249" i="35"/>
  <c r="Q3238" i="35"/>
  <c r="Q3235" i="35"/>
  <c r="Q3233" i="35"/>
  <c r="Q3226" i="35"/>
  <c r="Q3223" i="35"/>
  <c r="Q3222" i="35"/>
  <c r="Q3220" i="35"/>
  <c r="Q3218" i="35"/>
  <c r="Q3216" i="35"/>
  <c r="Q3214" i="35"/>
  <c r="Q3211" i="35"/>
  <c r="Q3209" i="35"/>
  <c r="Q3208" i="35"/>
  <c r="Q3206" i="35"/>
  <c r="Q3204" i="35"/>
  <c r="Q3201" i="35"/>
  <c r="Q3199" i="35"/>
  <c r="Q3196" i="35"/>
  <c r="Q3195" i="35"/>
  <c r="Q3193" i="35"/>
  <c r="Q3191" i="35"/>
  <c r="Q3189" i="35"/>
  <c r="Q3187" i="35"/>
  <c r="Q3185" i="35"/>
  <c r="Q3183" i="35"/>
  <c r="Q3181" i="35"/>
  <c r="Q3179" i="35"/>
  <c r="Q3177" i="35"/>
  <c r="Q3175" i="35"/>
  <c r="Q3173" i="35"/>
  <c r="Q3171" i="35"/>
  <c r="Q3169" i="35"/>
  <c r="Q3166" i="35"/>
  <c r="Q3158" i="35"/>
  <c r="Q3154" i="35"/>
  <c r="Q3153" i="35"/>
  <c r="Q3152" i="35"/>
  <c r="Q3128" i="35"/>
  <c r="Q3124" i="35"/>
  <c r="Q3121" i="35"/>
  <c r="Q3116" i="35"/>
  <c r="Q3113" i="35"/>
  <c r="Q3108" i="35"/>
  <c r="Q3107" i="35"/>
  <c r="Q3106" i="35"/>
  <c r="Q3104" i="35"/>
  <c r="Q3087" i="35"/>
  <c r="Q3086" i="35"/>
  <c r="Q3082" i="35"/>
  <c r="Q3080" i="35"/>
  <c r="Q3078" i="35"/>
  <c r="Q3076" i="35"/>
  <c r="Q3074" i="35"/>
  <c r="Q3072" i="35"/>
  <c r="Q3071" i="35"/>
  <c r="Q3069" i="35"/>
  <c r="Q3067" i="35"/>
  <c r="Q3065" i="35"/>
  <c r="Q3063" i="35"/>
  <c r="Q3059" i="35"/>
  <c r="Q3057" i="35"/>
  <c r="Q3054" i="35"/>
  <c r="Q3052" i="35"/>
  <c r="Q3050" i="35"/>
  <c r="Q3048" i="35"/>
  <c r="Q3046" i="35"/>
  <c r="Q3045" i="35"/>
  <c r="Q3044" i="35"/>
  <c r="Q3041" i="35"/>
  <c r="Q3033" i="35"/>
  <c r="Q3032" i="35"/>
  <c r="Q3031" i="35"/>
  <c r="Q3029" i="35"/>
  <c r="Q3028" i="35"/>
  <c r="Q3026" i="35"/>
  <c r="Q3024" i="35"/>
  <c r="Q3022" i="35"/>
  <c r="Q3018" i="35"/>
  <c r="Q3016" i="35"/>
  <c r="Q3015" i="35"/>
  <c r="Q3013" i="35"/>
  <c r="Q2990" i="35"/>
  <c r="Q2988" i="35"/>
  <c r="Q2985" i="35"/>
  <c r="Q2981" i="35"/>
  <c r="Q2979" i="35"/>
  <c r="Q2973" i="35"/>
  <c r="Q2970" i="35"/>
  <c r="Q2969" i="35"/>
  <c r="Q2968" i="35"/>
  <c r="Q2966" i="35"/>
  <c r="Q2964" i="35"/>
  <c r="Q2961" i="35"/>
  <c r="Q2959" i="35"/>
  <c r="Q2957" i="35"/>
  <c r="Q2956" i="35"/>
  <c r="Q2951" i="35"/>
  <c r="Q2949" i="35"/>
  <c r="Q2942" i="35"/>
  <c r="Q2925" i="35"/>
  <c r="Q2923" i="35"/>
  <c r="Q2903" i="35"/>
  <c r="Q2898" i="35"/>
  <c r="Q2894" i="35"/>
  <c r="Q2893" i="35"/>
  <c r="Q2891" i="35"/>
  <c r="Q2889" i="35"/>
  <c r="Q2887" i="35"/>
  <c r="Q2885" i="35"/>
  <c r="Q2881" i="35"/>
  <c r="Q2880" i="35"/>
  <c r="Q2875" i="35"/>
  <c r="Q2850" i="35"/>
  <c r="Q2848" i="35"/>
  <c r="Q2826" i="35"/>
  <c r="Q2825" i="35"/>
  <c r="Q2816" i="35"/>
  <c r="Q2814" i="35"/>
  <c r="Q2813" i="35"/>
  <c r="Q2811" i="35"/>
  <c r="Q2809" i="35"/>
  <c r="Q2803" i="35"/>
  <c r="Q2798" i="35"/>
  <c r="Q2778" i="35"/>
  <c r="Q2770" i="35"/>
  <c r="Q2763" i="35"/>
  <c r="Q2743" i="35"/>
  <c r="Q2739" i="35"/>
  <c r="Q2737" i="35"/>
  <c r="Q2736" i="35"/>
  <c r="Q2735" i="35"/>
  <c r="Q2730" i="35"/>
  <c r="Q2729" i="35"/>
  <c r="Q2691" i="35"/>
  <c r="Q2687" i="35"/>
  <c r="Q2685" i="35"/>
  <c r="Q2681" i="35"/>
  <c r="Q2680" i="35"/>
  <c r="Q2679" i="35"/>
  <c r="Q2677" i="35"/>
  <c r="Q2675" i="35"/>
  <c r="Q2673" i="35"/>
  <c r="Q2671" i="35"/>
  <c r="Q2662" i="35"/>
  <c r="Q2660" i="35"/>
  <c r="Q2658" i="35"/>
  <c r="Q2655" i="35"/>
  <c r="Q2653" i="35"/>
  <c r="Q2651" i="35"/>
  <c r="Q2646" i="35"/>
  <c r="Q2644" i="35"/>
  <c r="Q2642" i="35"/>
  <c r="Q2640" i="35"/>
  <c r="Q2637" i="35"/>
  <c r="Q2636" i="35"/>
  <c r="Q2634" i="35"/>
  <c r="Q2632" i="35"/>
  <c r="Q2630" i="35"/>
  <c r="Q2608" i="35"/>
  <c r="Q2606" i="35"/>
  <c r="Q2604" i="35"/>
  <c r="Q2602" i="35"/>
  <c r="Q2601" i="35"/>
  <c r="Q2595" i="35"/>
  <c r="Q2592" i="35"/>
  <c r="Q2585" i="35"/>
  <c r="Q2584" i="35"/>
  <c r="Q2582" i="35"/>
  <c r="Q2580" i="35"/>
  <c r="Q2578" i="35"/>
  <c r="Q2576" i="35"/>
  <c r="Q2574" i="35"/>
  <c r="Q2572" i="35"/>
  <c r="Q2557" i="35"/>
  <c r="Q2556" i="35"/>
  <c r="Q2554" i="35"/>
  <c r="Q2552" i="35"/>
  <c r="Q2548" i="35"/>
  <c r="Q2522" i="35"/>
  <c r="Q2517" i="35"/>
  <c r="Q2515" i="35"/>
  <c r="Q2500" i="35"/>
  <c r="Q2499" i="35"/>
  <c r="Q2498" i="35"/>
  <c r="Q2492" i="35"/>
  <c r="O2491" i="35"/>
  <c r="Q2491" i="35" s="1"/>
  <c r="Q2490" i="35"/>
  <c r="Q2487" i="35"/>
  <c r="Q2485" i="35"/>
  <c r="Q2480" i="35"/>
  <c r="Q2463" i="35"/>
  <c r="O2451" i="35"/>
  <c r="Q2449" i="35"/>
  <c r="Q2447" i="35"/>
  <c r="Q2445" i="35"/>
  <c r="Q2443" i="35"/>
  <c r="Q2441" i="35"/>
  <c r="Q2439" i="35"/>
  <c r="Q2424" i="35"/>
  <c r="Q2419" i="35"/>
  <c r="O2418" i="35"/>
  <c r="Q2418" i="35" s="1"/>
  <c r="Q2416" i="35"/>
  <c r="Q2412" i="35"/>
  <c r="Q2410" i="35"/>
  <c r="Q2408" i="35"/>
  <c r="Q2406" i="35"/>
  <c r="Q2404" i="35"/>
  <c r="Q2398" i="35"/>
  <c r="Q2396" i="35"/>
  <c r="Q2394" i="35"/>
  <c r="Q2387" i="35"/>
  <c r="O2382" i="35"/>
  <c r="Q2382" i="35" s="1"/>
  <c r="Q2380" i="35"/>
  <c r="Q2378" i="35"/>
  <c r="Q2376" i="35"/>
  <c r="Q2374" i="35"/>
  <c r="Q2372" i="35"/>
  <c r="Q2370" i="35"/>
  <c r="Q2367" i="35"/>
  <c r="Q2365" i="35"/>
  <c r="O2360" i="35"/>
  <c r="Q2360" i="35" s="1"/>
  <c r="Q2356" i="35"/>
  <c r="Q2354" i="35"/>
  <c r="Q2351" i="35"/>
  <c r="Q2349" i="35"/>
  <c r="Q2344" i="35"/>
  <c r="Q2341" i="35"/>
  <c r="Q2339" i="35"/>
  <c r="Q2337" i="35"/>
  <c r="Q2335" i="35"/>
  <c r="Q2332" i="35"/>
  <c r="Q2330" i="35"/>
  <c r="Q2328" i="35"/>
  <c r="Q2326" i="35"/>
  <c r="Q2324" i="35"/>
  <c r="Q2315" i="35"/>
  <c r="Q2313" i="35"/>
  <c r="Q2297" i="35"/>
  <c r="Q2296" i="35"/>
  <c r="O2296" i="35"/>
  <c r="Q2294" i="35"/>
  <c r="Q2292" i="35"/>
  <c r="Q2290" i="35"/>
  <c r="Q2279" i="35"/>
  <c r="Q2278" i="35"/>
  <c r="O2278" i="35"/>
  <c r="Q2276" i="35"/>
  <c r="Q2274" i="35"/>
  <c r="Q2272" i="35"/>
  <c r="Q2255" i="35"/>
  <c r="Q2254" i="35"/>
  <c r="O2254" i="35"/>
  <c r="Q2235" i="35"/>
  <c r="Q2233" i="35"/>
  <c r="Q2227" i="35"/>
  <c r="Q2225" i="35"/>
  <c r="Q2219" i="35"/>
  <c r="O2218" i="35"/>
  <c r="Q2218" i="35" s="1"/>
  <c r="Q2217" i="35"/>
  <c r="Q2215" i="35"/>
  <c r="Q2214" i="35"/>
  <c r="Q2212" i="35"/>
  <c r="Q2210" i="35"/>
  <c r="Q2208" i="35"/>
  <c r="Q2206" i="35"/>
  <c r="Q2203" i="35"/>
  <c r="Q2201" i="35"/>
  <c r="Q2199" i="35"/>
  <c r="Q2197" i="35"/>
  <c r="Q2195" i="35"/>
  <c r="Q2193" i="35"/>
  <c r="Q2191" i="35"/>
  <c r="Q2190" i="35"/>
  <c r="Q2188" i="35"/>
  <c r="Q2186" i="35"/>
  <c r="Q2184" i="35"/>
  <c r="Q2183" i="35"/>
  <c r="Q2181" i="35"/>
  <c r="Q2175" i="35"/>
  <c r="Q2172" i="35"/>
  <c r="Q2171" i="35"/>
  <c r="Q2170" i="35"/>
  <c r="Q2168" i="35"/>
  <c r="Q2165" i="35"/>
  <c r="Q2163" i="35"/>
  <c r="Q2161" i="35"/>
  <c r="Q2159" i="35"/>
  <c r="Q2153" i="35"/>
  <c r="Q2152" i="35"/>
  <c r="Q2131" i="35"/>
  <c r="Q2126" i="35"/>
  <c r="Q2124" i="35"/>
  <c r="Q2120" i="35"/>
  <c r="Q2119" i="35"/>
  <c r="Q2117" i="35"/>
  <c r="Q2115" i="35"/>
  <c r="Q2113" i="35"/>
  <c r="Q2111" i="35"/>
  <c r="Q2109" i="35"/>
  <c r="Q2105" i="35"/>
  <c r="Q2103" i="35"/>
  <c r="Q2102" i="35"/>
  <c r="Q2098" i="35"/>
  <c r="Q2096" i="35"/>
  <c r="Q2094" i="35"/>
  <c r="Q2075" i="35"/>
  <c r="Q2071" i="35"/>
  <c r="Q2068" i="35"/>
  <c r="Q2060" i="35"/>
  <c r="Q2048" i="35"/>
  <c r="Q2047" i="35"/>
  <c r="Q2046" i="35"/>
  <c r="Q2044" i="35"/>
  <c r="Q2042" i="35"/>
  <c r="Q2040" i="35"/>
  <c r="Q2038" i="35"/>
  <c r="Q2036" i="35"/>
  <c r="Q2034" i="35"/>
  <c r="Q2032" i="35"/>
  <c r="Q2030" i="35"/>
  <c r="Q2028" i="35"/>
  <c r="Q2026" i="35"/>
  <c r="Q2024" i="35"/>
  <c r="Q2022" i="35"/>
  <c r="Q2020" i="35"/>
  <c r="Q2019" i="35"/>
  <c r="Q2017" i="35"/>
  <c r="O2016" i="35"/>
  <c r="Q2016" i="35" s="1"/>
  <c r="Q2014" i="35"/>
  <c r="Q2012" i="35"/>
  <c r="Q2010" i="35"/>
  <c r="Q2008" i="35"/>
  <c r="Q2000" i="35"/>
  <c r="O1999" i="35"/>
  <c r="Q1999" i="35" s="1"/>
  <c r="Q1992" i="35"/>
  <c r="O1991" i="35"/>
  <c r="Q1988" i="35"/>
  <c r="Q1986" i="35"/>
  <c r="O1985" i="35"/>
  <c r="Q1985" i="35" s="1"/>
  <c r="Q1980" i="35"/>
  <c r="Q1976" i="35"/>
  <c r="O1975" i="35"/>
  <c r="Q1975" i="35" s="1"/>
  <c r="Q1973" i="35"/>
  <c r="Q1969" i="35"/>
  <c r="Q1967" i="35"/>
  <c r="Q1965" i="35"/>
  <c r="O1964" i="35"/>
  <c r="Q1964" i="35" s="1"/>
  <c r="Q1958" i="35"/>
  <c r="Q1955" i="35"/>
  <c r="O1954" i="35"/>
  <c r="Q1954" i="35" s="1"/>
  <c r="Q1952" i="35"/>
  <c r="Q1950" i="35"/>
  <c r="Q1948" i="35"/>
  <c r="Q1946" i="35"/>
  <c r="Q1944" i="35"/>
  <c r="P1943" i="35"/>
  <c r="P1840" i="35" s="1"/>
  <c r="O1943" i="35"/>
  <c r="Q1941" i="35"/>
  <c r="Q1939" i="35"/>
  <c r="Q1921" i="35"/>
  <c r="Q1914" i="35"/>
  <c r="Q1911" i="35"/>
  <c r="Q1894" i="35"/>
  <c r="Q1860" i="35"/>
  <c r="Q1856" i="35"/>
  <c r="Q1842" i="35"/>
  <c r="O1841" i="35"/>
  <c r="Q1841" i="35" s="1"/>
  <c r="Q1836" i="35"/>
  <c r="Q1834" i="35"/>
  <c r="Q1832" i="35"/>
  <c r="Q1830" i="35"/>
  <c r="Q1825" i="35"/>
  <c r="Q1823" i="35"/>
  <c r="Q1821" i="35"/>
  <c r="Q1819" i="35"/>
  <c r="Q1817" i="35"/>
  <c r="Q1815" i="35"/>
  <c r="Q1814" i="35"/>
  <c r="Q1812" i="35"/>
  <c r="Q1809" i="35"/>
  <c r="Q1805" i="35"/>
  <c r="Q1801" i="35"/>
  <c r="Q1800" i="35"/>
  <c r="Q1798" i="35"/>
  <c r="Q1796" i="35"/>
  <c r="Q1794" i="35"/>
  <c r="Q1792" i="35"/>
  <c r="Q1790" i="35"/>
  <c r="Q1788" i="35"/>
  <c r="Q1786" i="35"/>
  <c r="Q1784" i="35"/>
  <c r="Q1783" i="35"/>
  <c r="Q1781" i="35"/>
  <c r="Q1780" i="35"/>
  <c r="Q1778" i="35"/>
  <c r="Q1776" i="35"/>
  <c r="Q1774" i="35"/>
  <c r="Q1770" i="35"/>
  <c r="Q1768" i="35"/>
  <c r="Q1766" i="35"/>
  <c r="Q1764" i="35"/>
  <c r="Q1762" i="35"/>
  <c r="Q1758" i="35"/>
  <c r="Q1755" i="35"/>
  <c r="Q1753" i="35"/>
  <c r="Q1751" i="35"/>
  <c r="Q1749" i="35"/>
  <c r="Q1747" i="35"/>
  <c r="Q1745" i="35"/>
  <c r="Q1743" i="35"/>
  <c r="Q1741" i="35"/>
  <c r="Q1739" i="35"/>
  <c r="Q1738" i="35"/>
  <c r="Q1718" i="35"/>
  <c r="Q1716" i="35"/>
  <c r="Q1712" i="35"/>
  <c r="Q1708" i="35"/>
  <c r="Q1707" i="35"/>
  <c r="Q1706" i="35"/>
  <c r="Q1704" i="35"/>
  <c r="Q1702" i="35"/>
  <c r="Q1701" i="35"/>
  <c r="Q1699" i="35"/>
  <c r="Q1697" i="35"/>
  <c r="Q1695" i="35"/>
  <c r="Q1694" i="35"/>
  <c r="Q1692" i="35"/>
  <c r="Q1690" i="35"/>
  <c r="Q1688" i="35"/>
  <c r="Q1640" i="35"/>
  <c r="Q1638" i="35"/>
  <c r="Q1614" i="35"/>
  <c r="Q1591" i="35"/>
  <c r="Q1589" i="35"/>
  <c r="Q1587" i="35"/>
  <c r="Q1585" i="35"/>
  <c r="Q1583" i="35"/>
  <c r="Q1581" i="35"/>
  <c r="Q1579" i="35"/>
  <c r="Q1577" i="35"/>
  <c r="Q1576" i="35"/>
  <c r="Q1574" i="35"/>
  <c r="Q1570" i="35"/>
  <c r="Q1544" i="35"/>
  <c r="Q1541" i="35"/>
  <c r="Q1537" i="35"/>
  <c r="Q1535" i="35"/>
  <c r="Q1533" i="35"/>
  <c r="Q1511" i="35"/>
  <c r="Q1508" i="35"/>
  <c r="Q1503" i="35"/>
  <c r="Q1499" i="35"/>
  <c r="Q1498" i="35"/>
  <c r="Q1497" i="35"/>
  <c r="Q1495" i="35"/>
  <c r="Q1493" i="35"/>
  <c r="Q1491" i="35"/>
  <c r="Q1488" i="35"/>
  <c r="Q1486" i="35"/>
  <c r="Q1481" i="35"/>
  <c r="Q1478" i="35"/>
  <c r="Q1462" i="35"/>
  <c r="Q1458" i="35"/>
  <c r="Q1454" i="35"/>
  <c r="Q1451" i="35"/>
  <c r="Q1433" i="35"/>
  <c r="Q1430" i="35"/>
  <c r="Q1429" i="35"/>
  <c r="Q1428" i="35"/>
  <c r="Q1423" i="35"/>
  <c r="Q1415" i="35"/>
  <c r="Q1412" i="35"/>
  <c r="Q1411" i="35"/>
  <c r="Q1396" i="35"/>
  <c r="Q1394" i="35"/>
  <c r="Q1393" i="35"/>
  <c r="Q1374" i="35"/>
  <c r="Q1359" i="35"/>
  <c r="Q1355" i="35"/>
  <c r="Q1353" i="35"/>
  <c r="Q1349" i="35"/>
  <c r="Q1347" i="35"/>
  <c r="Q1344" i="35"/>
  <c r="Q1343" i="35"/>
  <c r="Q1342" i="35"/>
  <c r="Q1340" i="35"/>
  <c r="Q1335" i="35"/>
  <c r="Q1331" i="35"/>
  <c r="Q1321" i="35"/>
  <c r="Q1313" i="35"/>
  <c r="Q1308" i="35"/>
  <c r="O1265" i="35"/>
  <c r="Q1265" i="35" s="1"/>
  <c r="Q1211" i="35"/>
  <c r="Q1164" i="35"/>
  <c r="Q1153" i="35"/>
  <c r="Q1150" i="35"/>
  <c r="Q1149" i="35"/>
  <c r="Q1144" i="35"/>
  <c r="Q1141" i="35"/>
  <c r="Q1121" i="35"/>
  <c r="Q1094" i="35"/>
  <c r="Q1092" i="35"/>
  <c r="Q1088" i="35"/>
  <c r="Q1084" i="35"/>
  <c r="Q1082" i="35"/>
  <c r="Q1080" i="35"/>
  <c r="Q1062" i="35"/>
  <c r="Q1061" i="35"/>
  <c r="O1061" i="35"/>
  <c r="Q1059" i="35"/>
  <c r="Q1057" i="35"/>
  <c r="Q1053" i="35"/>
  <c r="Q1051" i="35"/>
  <c r="Q1047" i="35"/>
  <c r="Q1045" i="35"/>
  <c r="Q1043" i="35"/>
  <c r="Q1041" i="35"/>
  <c r="Q1038" i="35"/>
  <c r="Q1036" i="35"/>
  <c r="Q1034" i="35"/>
  <c r="Q1032" i="35"/>
  <c r="Q1031" i="35"/>
  <c r="Q1029" i="35"/>
  <c r="Q1028" i="35"/>
  <c r="Q1026" i="35"/>
  <c r="Q1024" i="35"/>
  <c r="Q1022" i="35"/>
  <c r="Q1020" i="35"/>
  <c r="Q1019" i="35"/>
  <c r="Q995" i="35"/>
  <c r="Q990" i="35"/>
  <c r="Q988" i="35"/>
  <c r="Q980" i="35"/>
  <c r="Q979" i="35"/>
  <c r="Q978" i="35"/>
  <c r="Q976" i="35"/>
  <c r="Q974" i="35"/>
  <c r="Q972" i="35"/>
  <c r="Q970" i="35"/>
  <c r="Q968" i="35"/>
  <c r="O967" i="35"/>
  <c r="Q967" i="35" s="1"/>
  <c r="Q955" i="35"/>
  <c r="Q952" i="35"/>
  <c r="Q949" i="35"/>
  <c r="Q945" i="35"/>
  <c r="O944" i="35"/>
  <c r="Q944" i="35" s="1"/>
  <c r="Q941" i="35"/>
  <c r="Q939" i="35"/>
  <c r="Q922" i="35"/>
  <c r="Q917" i="35"/>
  <c r="Q909" i="35"/>
  <c r="Q895" i="35"/>
  <c r="Q887" i="35"/>
  <c r="Q868" i="35"/>
  <c r="Q856" i="35"/>
  <c r="Q855" i="35"/>
  <c r="O855" i="35"/>
  <c r="Q854" i="35"/>
  <c r="Q852" i="35"/>
  <c r="Q847" i="35"/>
  <c r="Q845" i="35"/>
  <c r="Q843" i="35"/>
  <c r="Q834" i="35"/>
  <c r="Q833" i="35"/>
  <c r="Q811" i="35"/>
  <c r="Q810" i="35"/>
  <c r="O810" i="35"/>
  <c r="Q787" i="35"/>
  <c r="Q786" i="35"/>
  <c r="Q780" i="35"/>
  <c r="Q778" i="35"/>
  <c r="Q776" i="35"/>
  <c r="Q749" i="35"/>
  <c r="Q748" i="35"/>
  <c r="O748" i="35"/>
  <c r="Q730" i="35"/>
  <c r="Q725" i="35"/>
  <c r="Q704" i="35"/>
  <c r="Q703" i="35"/>
  <c r="Q695" i="35"/>
  <c r="Q693" i="35"/>
  <c r="Q691" i="35"/>
  <c r="O662" i="35"/>
  <c r="Q659" i="35"/>
  <c r="Q658" i="35"/>
  <c r="Q627" i="35"/>
  <c r="Q624" i="35"/>
  <c r="Q622" i="35"/>
  <c r="Q620" i="35"/>
  <c r="Q618" i="35"/>
  <c r="Q609" i="35"/>
  <c r="Q604" i="35"/>
  <c r="Q576" i="35"/>
  <c r="Q573" i="35"/>
  <c r="Q569" i="35"/>
  <c r="Q560" i="35"/>
  <c r="Q555" i="35"/>
  <c r="Q531" i="35"/>
  <c r="O507" i="35"/>
  <c r="Q507" i="35" s="1"/>
  <c r="Q506" i="35"/>
  <c r="Q504" i="35"/>
  <c r="Q482" i="35"/>
  <c r="Q481" i="35"/>
  <c r="Q464" i="35"/>
  <c r="Q444" i="35"/>
  <c r="Q422" i="35"/>
  <c r="Q421" i="35"/>
  <c r="Q420" i="35"/>
  <c r="Q418" i="35"/>
  <c r="Q401" i="35"/>
  <c r="Q400" i="35"/>
  <c r="Q391" i="35"/>
  <c r="Q390" i="35"/>
  <c r="Q375" i="35"/>
  <c r="Q373" i="35"/>
  <c r="Q369" i="35"/>
  <c r="Q363" i="35"/>
  <c r="Q359" i="35"/>
  <c r="Q357" i="35"/>
  <c r="Q356" i="35"/>
  <c r="Q344" i="35"/>
  <c r="Q342" i="35"/>
  <c r="Q332" i="35"/>
  <c r="Q327" i="35"/>
  <c r="Q324" i="35"/>
  <c r="Q290" i="35"/>
  <c r="Q286" i="35"/>
  <c r="Q283" i="35"/>
  <c r="Q280" i="35"/>
  <c r="Q264" i="35"/>
  <c r="Q248" i="35"/>
  <c r="O217" i="35"/>
  <c r="Q1840" i="35" l="1"/>
  <c r="P217" i="35"/>
  <c r="Q217" i="35"/>
  <c r="Q1943" i="35"/>
  <c r="B9" i="12"/>
  <c r="B16" i="12"/>
  <c r="B19" i="12"/>
  <c r="B8" i="44" l="1"/>
  <c r="C8" i="44"/>
  <c r="E8" i="44"/>
  <c r="H8" i="44"/>
  <c r="I8" i="44"/>
  <c r="J8" i="44"/>
  <c r="G9" i="44"/>
  <c r="K9" i="44"/>
  <c r="G10" i="44"/>
  <c r="K10" i="44"/>
  <c r="L10" i="44"/>
  <c r="G11" i="44"/>
  <c r="K11" i="44"/>
  <c r="L11" i="44" s="1"/>
  <c r="G12" i="44"/>
  <c r="K12" i="44"/>
  <c r="L12" i="44" s="1"/>
  <c r="F13" i="44"/>
  <c r="G13" i="44"/>
  <c r="K13" i="44"/>
  <c r="L13" i="44" s="1"/>
  <c r="F14" i="44"/>
  <c r="G14" i="44"/>
  <c r="K14" i="44"/>
  <c r="G15" i="44"/>
  <c r="K15" i="44"/>
  <c r="L15" i="44" s="1"/>
  <c r="G16" i="44"/>
  <c r="K16" i="44"/>
  <c r="L16" i="44" s="1"/>
  <c r="G17" i="44"/>
  <c r="K17" i="44"/>
  <c r="L17" i="44" s="1"/>
  <c r="G18" i="44"/>
  <c r="K18" i="44"/>
  <c r="L18" i="44" s="1"/>
  <c r="G19" i="44"/>
  <c r="K19" i="44"/>
  <c r="L19" i="44" s="1"/>
  <c r="G20" i="44"/>
  <c r="K20" i="44"/>
  <c r="L20" i="44" s="1"/>
  <c r="G21" i="44"/>
  <c r="K21" i="44"/>
  <c r="L21" i="44" s="1"/>
  <c r="G22" i="44"/>
  <c r="K22" i="44"/>
  <c r="L22" i="44" s="1"/>
  <c r="G23" i="44"/>
  <c r="K23" i="44"/>
  <c r="L23" i="44"/>
  <c r="G24" i="44"/>
  <c r="K24" i="44"/>
  <c r="L24" i="44" s="1"/>
  <c r="G25" i="44"/>
  <c r="K25" i="44"/>
  <c r="L25" i="44" s="1"/>
  <c r="G26" i="44"/>
  <c r="K26" i="44"/>
  <c r="L26" i="44" s="1"/>
  <c r="G27" i="44"/>
  <c r="K27" i="44"/>
  <c r="L27" i="44" s="1"/>
  <c r="G28" i="44"/>
  <c r="K28" i="44"/>
  <c r="L28" i="44" s="1"/>
  <c r="D29" i="44"/>
  <c r="G29" i="44"/>
  <c r="K29" i="44"/>
  <c r="L29" i="44" s="1"/>
  <c r="G30" i="44"/>
  <c r="K30" i="44"/>
  <c r="L30" i="44" s="1"/>
  <c r="G31" i="44"/>
  <c r="K31" i="44"/>
  <c r="L31" i="44" s="1"/>
  <c r="G32" i="44"/>
  <c r="K32" i="44"/>
  <c r="G33" i="44"/>
  <c r="K33" i="44"/>
  <c r="L33" i="44" s="1"/>
  <c r="G34" i="44"/>
  <c r="K34" i="44"/>
  <c r="L34" i="44" s="1"/>
  <c r="G35" i="44"/>
  <c r="K35" i="44"/>
  <c r="L35" i="44" s="1"/>
  <c r="G36" i="44"/>
  <c r="K36" i="44"/>
  <c r="L36" i="44" s="1"/>
  <c r="G37" i="44"/>
  <c r="K37" i="44"/>
  <c r="G38" i="44"/>
  <c r="K38" i="44"/>
  <c r="G39" i="44"/>
  <c r="K39" i="44"/>
  <c r="G40" i="44"/>
  <c r="K40" i="44"/>
  <c r="L40" i="44" s="1"/>
  <c r="D41" i="44"/>
  <c r="F41" i="44" s="1"/>
  <c r="F8" i="44" s="1"/>
  <c r="G41" i="44"/>
  <c r="K41" i="44"/>
  <c r="G42" i="44"/>
  <c r="K42" i="44"/>
  <c r="G43" i="44"/>
  <c r="K43" i="44"/>
  <c r="L43" i="44" s="1"/>
  <c r="G44" i="44"/>
  <c r="K44" i="44"/>
  <c r="L44" i="44" s="1"/>
  <c r="E10" i="43"/>
  <c r="B11" i="43"/>
  <c r="E11" i="43"/>
  <c r="B12" i="43"/>
  <c r="E12" i="43"/>
  <c r="B13" i="43"/>
  <c r="E13" i="43"/>
  <c r="H13" i="43" s="1"/>
  <c r="B14" i="43"/>
  <c r="E14" i="43"/>
  <c r="E15" i="43"/>
  <c r="H15" i="43" s="1"/>
  <c r="E16" i="43"/>
  <c r="H16" i="43" s="1"/>
  <c r="B17" i="43"/>
  <c r="E17" i="43"/>
  <c r="B18" i="43"/>
  <c r="E18" i="43"/>
  <c r="B19" i="43"/>
  <c r="E19" i="43"/>
  <c r="E20" i="43"/>
  <c r="H20" i="43" s="1"/>
  <c r="B21" i="43"/>
  <c r="E21" i="43"/>
  <c r="B22" i="43"/>
  <c r="E22" i="43"/>
  <c r="B23" i="43"/>
  <c r="E23" i="43"/>
  <c r="B24" i="43"/>
  <c r="E24" i="43"/>
  <c r="B25" i="43"/>
  <c r="E25" i="43"/>
  <c r="B26" i="43"/>
  <c r="E26" i="43"/>
  <c r="B27" i="43"/>
  <c r="E27" i="43"/>
  <c r="B28" i="43"/>
  <c r="E28" i="43"/>
  <c r="B29" i="43"/>
  <c r="E29" i="43"/>
  <c r="B30" i="43"/>
  <c r="E30" i="43"/>
  <c r="H30" i="43"/>
  <c r="E31" i="43"/>
  <c r="H31" i="43" s="1"/>
  <c r="E32" i="43"/>
  <c r="H32" i="43" s="1"/>
  <c r="B33" i="43"/>
  <c r="E33" i="43"/>
  <c r="E34" i="43"/>
  <c r="H34" i="43" s="1"/>
  <c r="B35" i="43"/>
  <c r="E35" i="43"/>
  <c r="H35" i="43" s="1"/>
  <c r="B36" i="43"/>
  <c r="E36" i="43"/>
  <c r="B37" i="43"/>
  <c r="E37" i="43"/>
  <c r="B38" i="43"/>
  <c r="E38" i="43"/>
  <c r="E39" i="43"/>
  <c r="H39" i="43" s="1"/>
  <c r="E40" i="43"/>
  <c r="H40" i="43" s="1"/>
  <c r="E41" i="43"/>
  <c r="H41" i="43" s="1"/>
  <c r="B42" i="43"/>
  <c r="E42" i="43"/>
  <c r="E43" i="43"/>
  <c r="H43" i="43" s="1"/>
  <c r="B44" i="43"/>
  <c r="E44" i="43"/>
  <c r="B45" i="43"/>
  <c r="E45" i="43"/>
  <c r="B46" i="43"/>
  <c r="E46" i="43"/>
  <c r="H19" i="43" l="1"/>
  <c r="H17" i="43"/>
  <c r="H46" i="43"/>
  <c r="H44" i="43"/>
  <c r="H38" i="43"/>
  <c r="H36" i="43"/>
  <c r="G8" i="44"/>
  <c r="H22" i="43"/>
  <c r="H18" i="43"/>
  <c r="H26" i="43"/>
  <c r="H24" i="43"/>
  <c r="H37" i="43"/>
  <c r="H29" i="43"/>
  <c r="H27" i="43"/>
  <c r="H25" i="43"/>
  <c r="H23" i="43"/>
  <c r="H21" i="43"/>
  <c r="H12" i="43"/>
  <c r="D8" i="44"/>
  <c r="H42" i="43"/>
  <c r="K8" i="44"/>
  <c r="H45" i="43"/>
  <c r="H33" i="43"/>
  <c r="H28" i="43"/>
  <c r="H14" i="43"/>
  <c r="H11" i="43"/>
  <c r="H10" i="43"/>
  <c r="L9" i="44"/>
  <c r="L8" i="44" s="1"/>
  <c r="C8" i="42"/>
  <c r="D8" i="42"/>
  <c r="E8" i="42"/>
  <c r="F8" i="42"/>
  <c r="G8" i="42"/>
  <c r="H8" i="42"/>
  <c r="C33" i="42"/>
  <c r="D33" i="42"/>
  <c r="E33" i="42"/>
  <c r="F33" i="42"/>
  <c r="G33" i="42"/>
  <c r="H33" i="42"/>
  <c r="C38" i="42"/>
  <c r="D38" i="42"/>
  <c r="E38" i="42"/>
  <c r="F38" i="42"/>
  <c r="G38" i="42"/>
  <c r="H38" i="42"/>
  <c r="O38" i="42"/>
  <c r="P38" i="42"/>
  <c r="C41" i="42"/>
  <c r="D41" i="42"/>
  <c r="E41" i="42"/>
  <c r="F41" i="42"/>
  <c r="G41" i="42"/>
  <c r="H41" i="42"/>
  <c r="C44" i="42"/>
  <c r="D44" i="42"/>
  <c r="E44" i="42"/>
  <c r="F44" i="42"/>
  <c r="G44" i="42"/>
  <c r="C47" i="42"/>
  <c r="D47" i="42"/>
  <c r="E47" i="42"/>
  <c r="F47" i="42"/>
  <c r="G47" i="42"/>
  <c r="H47" i="42"/>
  <c r="C58" i="42"/>
  <c r="C60" i="42"/>
  <c r="D60" i="42"/>
  <c r="E60" i="42"/>
  <c r="F60" i="42"/>
  <c r="G60" i="42"/>
  <c r="H60" i="42"/>
  <c r="C63" i="42"/>
  <c r="D63" i="42"/>
  <c r="E63" i="42"/>
  <c r="F63" i="42"/>
  <c r="G63" i="42"/>
  <c r="H63" i="42"/>
  <c r="C70" i="42"/>
  <c r="D70" i="42"/>
  <c r="E70" i="42"/>
  <c r="F70" i="42"/>
  <c r="G70" i="42"/>
  <c r="H70" i="42"/>
  <c r="C76" i="42"/>
  <c r="D76" i="42"/>
  <c r="E76" i="42"/>
  <c r="F76" i="42"/>
  <c r="G76" i="42"/>
  <c r="H76" i="42"/>
  <c r="C83" i="42"/>
  <c r="D83" i="42"/>
  <c r="E83" i="42"/>
  <c r="F83" i="42"/>
  <c r="G83" i="42"/>
  <c r="H83" i="42"/>
  <c r="C85" i="42"/>
  <c r="D85" i="42"/>
  <c r="E85" i="42"/>
  <c r="F85" i="42"/>
  <c r="G85" i="42"/>
  <c r="H85" i="42"/>
  <c r="C87" i="42"/>
  <c r="D87" i="42"/>
  <c r="E87" i="42"/>
  <c r="F87" i="42"/>
  <c r="G87" i="42"/>
  <c r="H87" i="42"/>
  <c r="G32" i="42" l="1"/>
  <c r="G7" i="42" s="1"/>
  <c r="F32" i="42"/>
  <c r="F7" i="42" s="1"/>
  <c r="H32" i="42"/>
  <c r="D32" i="42"/>
  <c r="D7" i="42" s="1"/>
  <c r="E32" i="42"/>
  <c r="E7" i="42" s="1"/>
  <c r="C32" i="42"/>
  <c r="C7" i="42" s="1"/>
  <c r="H7" i="42"/>
  <c r="G8" i="17" l="1"/>
  <c r="F8" i="17"/>
  <c r="E8" i="17"/>
  <c r="D8" i="17"/>
  <c r="C17" i="17"/>
  <c r="C16" i="17"/>
  <c r="C15" i="17" s="1"/>
  <c r="C14" i="17" s="1"/>
  <c r="D14" i="17" l="1"/>
  <c r="E14" i="17"/>
  <c r="F14" i="17"/>
  <c r="G14" i="17"/>
  <c r="J61" i="38" l="1"/>
  <c r="G99" i="39" l="1"/>
  <c r="G98" i="39"/>
  <c r="E97" i="39"/>
  <c r="E84" i="39" s="1"/>
  <c r="G96" i="39"/>
  <c r="G95" i="39"/>
  <c r="G94" i="39"/>
  <c r="G93" i="39"/>
  <c r="G92" i="39"/>
  <c r="G91" i="39"/>
  <c r="G90" i="39"/>
  <c r="G89" i="39"/>
  <c r="G88" i="39"/>
  <c r="G87" i="39"/>
  <c r="G86" i="39"/>
  <c r="G85" i="39"/>
  <c r="F84" i="39"/>
  <c r="G56" i="39"/>
  <c r="G55" i="39"/>
  <c r="G54" i="39"/>
  <c r="G53" i="39"/>
  <c r="G52" i="39"/>
  <c r="E51" i="39"/>
  <c r="G51" i="39" s="1"/>
  <c r="E50" i="39"/>
  <c r="G50" i="39" s="1"/>
  <c r="G49" i="39"/>
  <c r="G48" i="39"/>
  <c r="G47" i="39"/>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3" i="39"/>
  <c r="G12" i="39"/>
  <c r="G11" i="39"/>
  <c r="G10" i="39"/>
  <c r="G9" i="39"/>
  <c r="G8" i="39"/>
  <c r="G7" i="39"/>
  <c r="F6" i="39"/>
  <c r="G97" i="39" l="1"/>
  <c r="E6" i="39"/>
  <c r="H10" i="38"/>
  <c r="E10" i="38"/>
  <c r="I79" i="38"/>
  <c r="I223" i="38"/>
  <c r="I137" i="38" s="1"/>
  <c r="F137" i="38"/>
  <c r="E137" i="38"/>
  <c r="E8" i="38" l="1"/>
  <c r="E7" i="38" s="1"/>
  <c r="F10" i="38" l="1"/>
  <c r="F8" i="38" s="1"/>
  <c r="F7" i="38" s="1"/>
  <c r="I127" i="38"/>
  <c r="I10" i="38" s="1"/>
  <c r="I8" i="38" l="1"/>
  <c r="I7" i="38" s="1"/>
  <c r="J10" i="38"/>
  <c r="H137" i="38"/>
  <c r="H8" i="38" s="1"/>
  <c r="H7" i="38" s="1"/>
  <c r="J211" i="38" l="1"/>
  <c r="J171" i="38"/>
  <c r="J168" i="38"/>
  <c r="J137" i="38" l="1"/>
  <c r="J8" i="38" s="1"/>
  <c r="J7" i="38" s="1"/>
  <c r="G55" i="37" l="1"/>
  <c r="G54" i="37" s="1"/>
  <c r="F55" i="37"/>
  <c r="F54" i="37" s="1"/>
  <c r="F53" i="37" s="1"/>
  <c r="J51" i="37"/>
  <c r="I50" i="37"/>
  <c r="I49" i="37"/>
  <c r="I47" i="37"/>
  <c r="J46" i="37"/>
  <c r="I45" i="37"/>
  <c r="I42" i="37"/>
  <c r="G41" i="37"/>
  <c r="F41" i="37"/>
  <c r="I40" i="37"/>
  <c r="I39" i="37"/>
  <c r="I38" i="37"/>
  <c r="I37" i="37"/>
  <c r="J36" i="37"/>
  <c r="I36" i="37"/>
  <c r="J35" i="37"/>
  <c r="I35" i="37"/>
  <c r="I34" i="37"/>
  <c r="J33" i="37"/>
  <c r="I33" i="37"/>
  <c r="I32" i="37"/>
  <c r="I31" i="37"/>
  <c r="I30" i="37"/>
  <c r="I29" i="37"/>
  <c r="I27" i="37"/>
  <c r="J26" i="37"/>
  <c r="J24" i="37" s="1"/>
  <c r="G24" i="37"/>
  <c r="G23" i="37" s="1"/>
  <c r="F24" i="37"/>
  <c r="G15" i="37"/>
  <c r="F15" i="37"/>
  <c r="H14" i="37"/>
  <c r="H13" i="37"/>
  <c r="G10" i="37"/>
  <c r="F10" i="37"/>
  <c r="F9" i="37" s="1"/>
  <c r="F8" i="37" s="1"/>
  <c r="F23" i="37" l="1"/>
  <c r="H9" i="37"/>
  <c r="I24" i="37"/>
  <c r="I23" i="37"/>
  <c r="G9" i="37"/>
  <c r="G8" i="37" s="1"/>
  <c r="I8" i="37" s="1"/>
  <c r="J23" i="37"/>
  <c r="G16" i="36"/>
  <c r="H16" i="36"/>
  <c r="G15" i="36"/>
  <c r="H15" i="36"/>
  <c r="G14" i="36"/>
  <c r="H14" i="36"/>
  <c r="H13" i="36"/>
  <c r="G13" i="36"/>
  <c r="H12" i="36"/>
  <c r="G12" i="36"/>
  <c r="H11" i="36"/>
  <c r="G11" i="36"/>
  <c r="H10" i="36"/>
  <c r="G10" i="36"/>
  <c r="H9" i="36"/>
  <c r="D17" i="36"/>
  <c r="G9" i="36" l="1"/>
  <c r="G8" i="3" l="1"/>
  <c r="G7" i="3"/>
  <c r="H9" i="7" l="1"/>
  <c r="H16" i="7"/>
  <c r="H17" i="7"/>
  <c r="H18" i="7"/>
  <c r="H19" i="7"/>
  <c r="H8" i="7"/>
  <c r="G9" i="8"/>
  <c r="G10" i="8"/>
  <c r="H9" i="8"/>
  <c r="E7" i="3" l="1"/>
  <c r="E8" i="3"/>
  <c r="E10" i="3"/>
  <c r="E11" i="3"/>
  <c r="E12" i="3"/>
  <c r="E13" i="3"/>
  <c r="E15" i="3"/>
  <c r="E16" i="3"/>
  <c r="E17" i="3"/>
  <c r="E18" i="3"/>
  <c r="E20" i="3"/>
  <c r="E21" i="3"/>
  <c r="E22" i="3"/>
  <c r="E23" i="3"/>
  <c r="E24" i="3"/>
  <c r="E26" i="3"/>
  <c r="E27" i="3"/>
  <c r="E28" i="3"/>
  <c r="E29" i="3"/>
  <c r="E30" i="3"/>
  <c r="E32" i="3"/>
  <c r="E33" i="3"/>
  <c r="E34" i="3"/>
  <c r="E35" i="3"/>
  <c r="E36" i="3"/>
  <c r="E37" i="3"/>
  <c r="E38" i="3"/>
  <c r="E40" i="3"/>
  <c r="E41" i="3"/>
  <c r="E42" i="3"/>
  <c r="E43" i="3"/>
  <c r="E44" i="3"/>
  <c r="E45" i="3"/>
  <c r="E47" i="3"/>
  <c r="E48" i="3"/>
  <c r="E50" i="3"/>
  <c r="E52" i="3"/>
  <c r="E53" i="3"/>
  <c r="E55" i="3"/>
  <c r="E57" i="3"/>
  <c r="E58" i="3"/>
  <c r="E59" i="3"/>
  <c r="E60" i="3"/>
  <c r="E62" i="3"/>
  <c r="E63" i="3"/>
  <c r="E65" i="3"/>
  <c r="E67" i="3"/>
  <c r="E68" i="3"/>
  <c r="E69" i="3"/>
  <c r="E70" i="3"/>
  <c r="E72" i="3"/>
  <c r="E73" i="3"/>
  <c r="E74" i="3"/>
  <c r="E75" i="3"/>
  <c r="E76" i="3"/>
  <c r="E77" i="3"/>
  <c r="E79" i="3"/>
  <c r="E80" i="3"/>
  <c r="E81" i="3"/>
  <c r="E82" i="3"/>
  <c r="E84" i="3"/>
  <c r="E85" i="3"/>
  <c r="E86" i="3"/>
  <c r="E87" i="3"/>
  <c r="E89" i="3"/>
  <c r="E90" i="3"/>
  <c r="E91" i="3"/>
  <c r="E93" i="3"/>
  <c r="E94" i="3"/>
  <c r="E95" i="3"/>
  <c r="E96" i="3"/>
  <c r="E98" i="3"/>
  <c r="E99" i="3"/>
  <c r="E100" i="3"/>
  <c r="E103" i="3"/>
  <c r="E105" i="3"/>
  <c r="E106" i="3"/>
  <c r="E107" i="3"/>
  <c r="E109" i="3"/>
  <c r="E6" i="3"/>
  <c r="G10" i="3"/>
  <c r="G11" i="3"/>
  <c r="G12" i="3"/>
  <c r="G13" i="3"/>
  <c r="G15" i="3"/>
  <c r="G16" i="3"/>
  <c r="G17" i="3"/>
  <c r="G18" i="3"/>
  <c r="G20" i="3"/>
  <c r="G21" i="3"/>
  <c r="G22" i="3"/>
  <c r="G23" i="3"/>
  <c r="G24" i="3"/>
  <c r="G26" i="3"/>
  <c r="G27" i="3"/>
  <c r="G28" i="3"/>
  <c r="G29" i="3"/>
  <c r="G30" i="3"/>
  <c r="G32" i="3"/>
  <c r="G33" i="3"/>
  <c r="G34" i="3"/>
  <c r="G35" i="3"/>
  <c r="G36" i="3"/>
  <c r="G37" i="3"/>
  <c r="G38" i="3"/>
  <c r="G40" i="3"/>
  <c r="G41" i="3"/>
  <c r="G42" i="3"/>
  <c r="G43" i="3"/>
  <c r="G44" i="3"/>
  <c r="G45" i="3"/>
  <c r="G47" i="3"/>
  <c r="G48" i="3"/>
  <c r="G50" i="3"/>
  <c r="G52" i="3"/>
  <c r="G53" i="3"/>
  <c r="G55" i="3"/>
  <c r="G57" i="3"/>
  <c r="G58" i="3"/>
  <c r="G59" i="3"/>
  <c r="G60" i="3"/>
  <c r="G62" i="3"/>
  <c r="G63" i="3"/>
  <c r="G65" i="3"/>
  <c r="G67" i="3"/>
  <c r="G68" i="3"/>
  <c r="G69" i="3"/>
  <c r="G70" i="3"/>
  <c r="G72" i="3"/>
  <c r="G73" i="3"/>
  <c r="G74" i="3"/>
  <c r="G75" i="3"/>
  <c r="G76" i="3"/>
  <c r="G77" i="3"/>
  <c r="G79" i="3"/>
  <c r="G80" i="3"/>
  <c r="G81" i="3"/>
  <c r="G82" i="3"/>
  <c r="G84" i="3"/>
  <c r="G85" i="3"/>
  <c r="G86" i="3"/>
  <c r="G87" i="3"/>
  <c r="G89" i="3"/>
  <c r="G90" i="3"/>
  <c r="G91" i="3"/>
  <c r="G93" i="3"/>
  <c r="G94" i="3"/>
  <c r="G95" i="3"/>
  <c r="G96" i="3"/>
  <c r="G98" i="3"/>
  <c r="G99" i="3"/>
  <c r="G100" i="3"/>
  <c r="G103" i="3"/>
  <c r="G105" i="3"/>
  <c r="G106" i="3"/>
  <c r="G107" i="3"/>
  <c r="G109" i="3"/>
  <c r="G12" i="8" l="1"/>
  <c r="G13" i="8"/>
  <c r="H11" i="8"/>
  <c r="H12" i="8"/>
  <c r="H13" i="8"/>
  <c r="H10" i="8"/>
  <c r="G6" i="32" l="1"/>
  <c r="F6" i="32"/>
  <c r="I6" i="32" l="1"/>
  <c r="H6" i="32"/>
  <c r="F6" i="3"/>
  <c r="G6" i="3" s="1"/>
  <c r="G7" i="30" l="1"/>
  <c r="G8" i="30"/>
  <c r="G9" i="30"/>
  <c r="G10" i="30"/>
  <c r="G11" i="30"/>
  <c r="G12" i="30"/>
  <c r="G13" i="30"/>
  <c r="G14" i="30"/>
  <c r="G15" i="30"/>
  <c r="G16" i="30"/>
  <c r="G17" i="30"/>
  <c r="G18" i="30"/>
  <c r="G19" i="30"/>
  <c r="G20" i="30"/>
  <c r="G21" i="30"/>
  <c r="G6" i="30"/>
  <c r="E8" i="30" l="1"/>
  <c r="E9" i="30"/>
  <c r="E10" i="30"/>
  <c r="E11" i="30"/>
  <c r="E12" i="30"/>
  <c r="E13" i="30"/>
  <c r="E14" i="30"/>
  <c r="E15" i="30"/>
  <c r="E16" i="30"/>
  <c r="E17" i="30"/>
  <c r="E18" i="30"/>
  <c r="E19" i="30"/>
  <c r="E20" i="30"/>
  <c r="E21" i="30"/>
  <c r="E7" i="30"/>
  <c r="E6" i="30"/>
  <c r="C10" i="17" l="1"/>
  <c r="C11" i="17"/>
  <c r="C12" i="17"/>
  <c r="C13" i="17"/>
  <c r="D7" i="17" l="1"/>
  <c r="E7" i="17"/>
  <c r="G7" i="17" l="1"/>
  <c r="C9" i="17"/>
  <c r="C8" i="17" s="1"/>
  <c r="F7" i="17" l="1"/>
  <c r="C7" i="17"/>
  <c r="I8" i="4" l="1"/>
  <c r="M8" i="4" s="1"/>
  <c r="H9" i="4" l="1"/>
  <c r="H8" i="4"/>
  <c r="F24" i="4" l="1"/>
  <c r="J24" i="4" s="1"/>
  <c r="H22" i="4" l="1"/>
  <c r="I22" i="4"/>
  <c r="M22" i="4" s="1"/>
  <c r="J12" i="4" l="1"/>
  <c r="H24" i="4" l="1"/>
  <c r="H10" i="4"/>
  <c r="H11" i="4"/>
  <c r="H12" i="4"/>
  <c r="H13" i="4"/>
  <c r="H14" i="4"/>
  <c r="H15" i="4"/>
  <c r="H16" i="4"/>
  <c r="H17" i="4"/>
  <c r="H18" i="4"/>
  <c r="H19" i="4"/>
  <c r="H20" i="4"/>
  <c r="H21" i="4"/>
  <c r="E9" i="4"/>
  <c r="E10" i="4"/>
  <c r="E11" i="4"/>
  <c r="E12" i="4"/>
  <c r="E13" i="4"/>
  <c r="E14" i="4"/>
  <c r="E15" i="4"/>
  <c r="E16" i="4"/>
  <c r="E17" i="4"/>
  <c r="E18" i="4"/>
  <c r="E19" i="4"/>
  <c r="E20" i="4"/>
  <c r="E21" i="4"/>
  <c r="E22" i="4"/>
  <c r="E8" i="4"/>
  <c r="J9" i="4" l="1"/>
  <c r="I24" i="4" l="1"/>
  <c r="F6" i="4"/>
  <c r="G8" i="4" s="1"/>
  <c r="G24" i="4" l="1"/>
  <c r="G22" i="4"/>
  <c r="E24" i="4"/>
  <c r="D24" i="4"/>
  <c r="H6" i="4"/>
  <c r="D10" i="4"/>
  <c r="E6" i="4"/>
  <c r="G10" i="4"/>
  <c r="D22" i="4"/>
  <c r="D12" i="4"/>
  <c r="D11" i="4"/>
  <c r="D13" i="4"/>
  <c r="D15" i="4"/>
  <c r="D17" i="4"/>
  <c r="D19" i="4"/>
  <c r="D21" i="4"/>
  <c r="D14" i="4"/>
  <c r="D16" i="4"/>
  <c r="D18" i="4"/>
  <c r="D20" i="4"/>
  <c r="D9" i="4"/>
  <c r="D8" i="4"/>
  <c r="J8" i="4" l="1"/>
  <c r="J10" i="4"/>
  <c r="J11" i="4"/>
  <c r="J13" i="4"/>
  <c r="J14" i="4"/>
  <c r="J15" i="4"/>
  <c r="J16" i="4"/>
  <c r="J17" i="4"/>
  <c r="J18" i="4"/>
  <c r="J19" i="4"/>
  <c r="J20" i="4"/>
  <c r="J21" i="4"/>
  <c r="J22" i="4"/>
  <c r="I9" i="4" l="1"/>
  <c r="M9" i="4" s="1"/>
  <c r="I10" i="4"/>
  <c r="M10" i="4" s="1"/>
  <c r="I11" i="4"/>
  <c r="M11" i="4" s="1"/>
  <c r="I12" i="4"/>
  <c r="M12" i="4" s="1"/>
  <c r="I13" i="4"/>
  <c r="M13" i="4" s="1"/>
  <c r="I14" i="4"/>
  <c r="M14" i="4" s="1"/>
  <c r="I15" i="4"/>
  <c r="M15" i="4" s="1"/>
  <c r="I16" i="4"/>
  <c r="M16" i="4" s="1"/>
  <c r="I17" i="4"/>
  <c r="M17" i="4" s="1"/>
  <c r="I18" i="4"/>
  <c r="M18" i="4" s="1"/>
  <c r="I19" i="4"/>
  <c r="M19" i="4" s="1"/>
  <c r="I20" i="4"/>
  <c r="M20" i="4" s="1"/>
  <c r="I21" i="4"/>
  <c r="M21" i="4" s="1"/>
  <c r="G20" i="4" l="1"/>
  <c r="J6" i="4"/>
  <c r="I6" i="4"/>
  <c r="G11" i="4"/>
  <c r="G15" i="4"/>
  <c r="G14" i="4"/>
  <c r="G18" i="4"/>
  <c r="G9" i="4"/>
  <c r="G13" i="4"/>
  <c r="G17" i="4"/>
  <c r="G21" i="4"/>
  <c r="G19" i="4"/>
  <c r="G12" i="4"/>
  <c r="G16" i="4"/>
  <c r="J372" i="32"/>
  <c r="J350" i="32" s="1"/>
  <c r="J343" i="32" s="1"/>
</calcChain>
</file>

<file path=xl/comments1.xml><?xml version="1.0" encoding="utf-8"?>
<comments xmlns="http://schemas.openxmlformats.org/spreadsheetml/2006/main">
  <authors>
    <author>Карлыгаш Мурзатова</author>
  </authors>
  <commentList>
    <comment ref="O1196" authorId="0" shapeId="0">
      <text>
        <r>
          <rPr>
            <b/>
            <sz val="9"/>
            <color indexed="81"/>
            <rFont val="Tahoma"/>
            <family val="2"/>
            <charset val="204"/>
          </rPr>
          <t>Карлыгаш Мурзатова:</t>
        </r>
        <r>
          <rPr>
            <sz val="9"/>
            <color indexed="81"/>
            <rFont val="Tahoma"/>
            <family val="2"/>
            <charset val="204"/>
          </rPr>
          <t xml:space="preserve">
было -0,9
</t>
        </r>
      </text>
    </comment>
    <comment ref="O1313" authorId="0" shapeId="0">
      <text>
        <r>
          <rPr>
            <b/>
            <sz val="9"/>
            <color indexed="81"/>
            <rFont val="Tahoma"/>
            <family val="2"/>
            <charset val="204"/>
          </rPr>
          <t>Карлыгаш Мурзатова:</t>
        </r>
        <r>
          <rPr>
            <sz val="9"/>
            <color indexed="81"/>
            <rFont val="Tahoma"/>
            <family val="2"/>
            <charset val="204"/>
          </rPr>
          <t xml:space="preserve">
было -0,6
</t>
        </r>
      </text>
    </comment>
  </commentList>
</comments>
</file>

<file path=xl/sharedStrings.xml><?xml version="1.0" encoding="utf-8"?>
<sst xmlns="http://schemas.openxmlformats.org/spreadsheetml/2006/main" count="19418" uniqueCount="2486">
  <si>
    <t xml:space="preserve">тыс.тенге </t>
  </si>
  <si>
    <t xml:space="preserve">Наименование </t>
  </si>
  <si>
    <t xml:space="preserve">Сумма, распределенная постановлениями Правительства Республики Казахстан </t>
  </si>
  <si>
    <t>в том числе:</t>
  </si>
  <si>
    <t>123</t>
  </si>
  <si>
    <t>124</t>
  </si>
  <si>
    <t xml:space="preserve"> </t>
  </si>
  <si>
    <t xml:space="preserve">Нераспределенная сумма </t>
  </si>
  <si>
    <t>015</t>
  </si>
  <si>
    <t>201</t>
  </si>
  <si>
    <t>Министерство внутренних дел Республики Казахстан</t>
  </si>
  <si>
    <t>240</t>
  </si>
  <si>
    <t>Министерство культуры и спорта Республики Казахстан</t>
  </si>
  <si>
    <t>243</t>
  </si>
  <si>
    <t>Министерство национальной экономики Республики Казахстан</t>
  </si>
  <si>
    <t xml:space="preserve">1 </t>
  </si>
  <si>
    <t>2</t>
  </si>
  <si>
    <t>3</t>
  </si>
  <si>
    <t>225</t>
  </si>
  <si>
    <t>130</t>
  </si>
  <si>
    <t>Базовое финансирование субъектов научной и (или) научно-технической деятельности</t>
  </si>
  <si>
    <t>131</t>
  </si>
  <si>
    <t>208</t>
  </si>
  <si>
    <t>Министерство обороны Республики Казахстан</t>
  </si>
  <si>
    <t>212</t>
  </si>
  <si>
    <t>Министерство сельского хозяйства Республики Казахстан</t>
  </si>
  <si>
    <t>Министерство образования и науки Республики Казахстан</t>
  </si>
  <si>
    <t>тыс.тенге</t>
  </si>
  <si>
    <t>АРБП</t>
  </si>
  <si>
    <t xml:space="preserve">Исполнение </t>
  </si>
  <si>
    <t>010</t>
  </si>
  <si>
    <t>Чрезвычайный резерв Правительства РК для ликвидации чрезвычайных ситуаций природного и техногенного характера на территории  РК и других государств</t>
  </si>
  <si>
    <t xml:space="preserve">Сумма  резерва, распределенная постановлениями Правительства Республики Казахстан </t>
  </si>
  <si>
    <t>Проведение мероприятий за счет чрезвычайного резерва Правительства Республики Казахстан для ликвидации чрезвычайных ситуаций природного и техногенного характера на территории Республики Казахстан и других государств</t>
  </si>
  <si>
    <t>204</t>
  </si>
  <si>
    <t>Министерство иностранных дел Республики Казахстан</t>
  </si>
  <si>
    <t>Нераспределенная сумма резерва</t>
  </si>
  <si>
    <t>101</t>
  </si>
  <si>
    <t>Резерв Правительства Республики Казахстан на неотложные затраты</t>
  </si>
  <si>
    <t>Проведение мероприятий за счет резерва Правительства Республики Казахстан на неотложные затраты</t>
  </si>
  <si>
    <t>Администрация Президента Республики Казахстан</t>
  </si>
  <si>
    <t>102</t>
  </si>
  <si>
    <t>104</t>
  </si>
  <si>
    <t>Канцелярия Премьер-Министра Республики Казахстан</t>
  </si>
  <si>
    <t>106</t>
  </si>
  <si>
    <t>Национальный центр по правам человека</t>
  </si>
  <si>
    <t>217</t>
  </si>
  <si>
    <t>Министерство финансов Республики Казахстан</t>
  </si>
  <si>
    <t>221</t>
  </si>
  <si>
    <t>Министерство юстиции Республики Казахстан</t>
  </si>
  <si>
    <t>241</t>
  </si>
  <si>
    <t>Министерство энергетики Республики Казахстан</t>
  </si>
  <si>
    <t>406</t>
  </si>
  <si>
    <t>Счетный комитет по контролю за исполнением республиканского бюджета</t>
  </si>
  <si>
    <t>410</t>
  </si>
  <si>
    <t>Комитет национальной безопасности Республики Казахстан</t>
  </si>
  <si>
    <t>501</t>
  </si>
  <si>
    <t>Верховный Суд Республики Казахстан</t>
  </si>
  <si>
    <t>502</t>
  </si>
  <si>
    <t>Генеральная прокуратура Республики Казахстан</t>
  </si>
  <si>
    <t>637</t>
  </si>
  <si>
    <t>681</t>
  </si>
  <si>
    <t>Служба государственной охраны Республики Казахстан</t>
  </si>
  <si>
    <t>690</t>
  </si>
  <si>
    <t>Центральная избирательная комиссия Республики Казахстан</t>
  </si>
  <si>
    <t>694</t>
  </si>
  <si>
    <t>Управление делами Президента Республики Казахстан</t>
  </si>
  <si>
    <t>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t>
  </si>
  <si>
    <t>Резерв Правительства Республики Казахстан на исполнение обязательств по решениям судов</t>
  </si>
  <si>
    <t>Выполнение обязательств центральных государственных органов по решениям судов за счет резерва Правительства Республики Казахстан</t>
  </si>
  <si>
    <t>006</t>
  </si>
  <si>
    <t>Представительские затраты, всего</t>
  </si>
  <si>
    <t>062</t>
  </si>
  <si>
    <t>105</t>
  </si>
  <si>
    <t>НАЛОГОВЫЕ ПОСТУПЛЕНИЯ</t>
  </si>
  <si>
    <t>1</t>
  </si>
  <si>
    <t>01</t>
  </si>
  <si>
    <t>Подоходный налог</t>
  </si>
  <si>
    <t>Корпоративный подоходный налог</t>
  </si>
  <si>
    <t>02</t>
  </si>
  <si>
    <t>03</t>
  </si>
  <si>
    <t>04</t>
  </si>
  <si>
    <t>05</t>
  </si>
  <si>
    <t>Внутренние налоги на товары, работы и услуги</t>
  </si>
  <si>
    <t>Hалог на добавленную стоимость на произведенные товары, выполненные работы и оказанные услуги на территории Республики Казахстан</t>
  </si>
  <si>
    <t>Налог на добавленную стоимость за нерезидента</t>
  </si>
  <si>
    <t>06</t>
  </si>
  <si>
    <t>07</t>
  </si>
  <si>
    <t>08</t>
  </si>
  <si>
    <t>09</t>
  </si>
  <si>
    <t>10</t>
  </si>
  <si>
    <t>11</t>
  </si>
  <si>
    <t>12</t>
  </si>
  <si>
    <t>Акцизы</t>
  </si>
  <si>
    <t>13</t>
  </si>
  <si>
    <t>14</t>
  </si>
  <si>
    <t>15</t>
  </si>
  <si>
    <t>17</t>
  </si>
  <si>
    <t>23</t>
  </si>
  <si>
    <t>25</t>
  </si>
  <si>
    <t>28</t>
  </si>
  <si>
    <t>33</t>
  </si>
  <si>
    <t>42</t>
  </si>
  <si>
    <t>43</t>
  </si>
  <si>
    <t>45</t>
  </si>
  <si>
    <t>47</t>
  </si>
  <si>
    <t>51</t>
  </si>
  <si>
    <t>57</t>
  </si>
  <si>
    <t>59</t>
  </si>
  <si>
    <t>60</t>
  </si>
  <si>
    <t>63</t>
  </si>
  <si>
    <t>64</t>
  </si>
  <si>
    <t>65</t>
  </si>
  <si>
    <t>Поступления за использование природных и других ресурсов</t>
  </si>
  <si>
    <t>Налог на сверхприбыль, за исключением поступлений от организаций нефтяного сектора</t>
  </si>
  <si>
    <t>Налог на добычу полезных ископаемых, за исключением поступлений от организаций нефтяного сектора</t>
  </si>
  <si>
    <t>Рентный налог на экспорт, за исключением поступлений от организаций  нефтяного сектора</t>
  </si>
  <si>
    <t>Плата за использование радиочастотного спектра</t>
  </si>
  <si>
    <t>Плата за пользование животным миром</t>
  </si>
  <si>
    <t>Плата за использование особо охраняемых природных территорий республиканского значения</t>
  </si>
  <si>
    <t>19</t>
  </si>
  <si>
    <t>Платеж по возмещению исторических затрат</t>
  </si>
  <si>
    <t>4</t>
  </si>
  <si>
    <t>Сборы за ведение предпринимательской и профессиональной деятельности</t>
  </si>
  <si>
    <t>Сбор за проезд автотранспортных средств по территории Республики Казахстан</t>
  </si>
  <si>
    <t>Сбор за выдачу разрешения на использование радиочастотного спектра телевизионным и радиовещательным организациям</t>
  </si>
  <si>
    <t>16</t>
  </si>
  <si>
    <t>5</t>
  </si>
  <si>
    <t>Налог на игорный бизнес</t>
  </si>
  <si>
    <t>Hалоги на международную торговлю и внешние операции</t>
  </si>
  <si>
    <t>Таможенные платежи</t>
  </si>
  <si>
    <t>Таможенные пошлины на вывозимые товары</t>
  </si>
  <si>
    <t>Таможенные пошлины, налоги на ввозимые физическими лицами товары для личного пользования с применением единых ставок таможенных пошлин, налогов</t>
  </si>
  <si>
    <t>Совокупный таможенный платеж на ввозимые товары</t>
  </si>
  <si>
    <t>Таможенные пошлины, распределенные Российской Федерацией</t>
  </si>
  <si>
    <t>Таможенные пошлины, распределенные Республикой Беларусь</t>
  </si>
  <si>
    <t>Вывозные таможенные пошлины на сырую нефть</t>
  </si>
  <si>
    <t>Вывозные таможенные пошлины на товары, выработанные из нефти</t>
  </si>
  <si>
    <t>Прочие налоги на международную торговлю и операции</t>
  </si>
  <si>
    <t>Прочие налоги</t>
  </si>
  <si>
    <t>Прочие налоговые поступления в республиканский бюджет</t>
  </si>
  <si>
    <t>Государственная пошлина</t>
  </si>
  <si>
    <t>Консульский сбор</t>
  </si>
  <si>
    <t>НЕНАЛОГОВЫЕ ПОСТУПЛЕНИЯ</t>
  </si>
  <si>
    <t>Доходы от государственной собственности</t>
  </si>
  <si>
    <t>Поступления части чистого дохода государственных предприятий</t>
  </si>
  <si>
    <t>Поступления части чистого дохода республиканских государственных предприятий</t>
  </si>
  <si>
    <t>Дивиденды на государственные пакеты акций, находящиеся в государственной собственности</t>
  </si>
  <si>
    <t>Дивиденды на государственные пакеты акций, находящиеся в республиканской собственности</t>
  </si>
  <si>
    <t>Доходы на доли участия в юридических лицах, находящиеся в государственной собственности</t>
  </si>
  <si>
    <t>Доходы на доли участия в юридических лицах, находящиеся в республиканской собственности</t>
  </si>
  <si>
    <t>Поступления арендной платы за пользование военными полигонами</t>
  </si>
  <si>
    <t>Поступления арендной платы за пользование комплексом «Байконур»</t>
  </si>
  <si>
    <t>6</t>
  </si>
  <si>
    <t>Вознаграждения за размещение бюджетных средств на банковских счетах</t>
  </si>
  <si>
    <t>Вознаграждения по депозитам Правительства Республики Казахстан в Национальном Банке Республики Казахстан</t>
  </si>
  <si>
    <t>7</t>
  </si>
  <si>
    <t>Вознаграждения по кредитам, выданным из государственного бюджета</t>
  </si>
  <si>
    <t>Вознаграждения по бюджетным кредитам, выданным из республиканского бюджета до 2005 года за счет средств правительственных внешних займов юридическим лицам</t>
  </si>
  <si>
    <t>Вознаграждения по бюджетным кредитам, выданным из республиканского бюджета физическим лицам</t>
  </si>
  <si>
    <t>Вознаграждения по бюджетным кредитам, выданным иностранным государствам</t>
  </si>
  <si>
    <t>Вознаграждения по оплаченным Правительством Республики Казахстан требованиям по государственным гарантиям</t>
  </si>
  <si>
    <t>9</t>
  </si>
  <si>
    <t>Прочие доходы от государственной собственности</t>
  </si>
  <si>
    <t>Поступления от возмещения потерь сельскохозяйственного и лесохозяйственного производства при изъятии сельскохозяйственных и лесных угодий для использования их в целях, не связанных с ведением сельского и лесного хозяйства</t>
  </si>
  <si>
    <t>Плата за предоставление в пользование информации о недрах</t>
  </si>
  <si>
    <t>Доходы от продажи вооружения и военной техники</t>
  </si>
  <si>
    <t>Плата за сервитут по земельным участкам, находящихся в республиканской собственности</t>
  </si>
  <si>
    <t>Поступления от реализации товаров (работ, услуг) государственными учреждениями, финансируемыми из государственного бюджета</t>
  </si>
  <si>
    <t>Поступления от реализации товаров (работ, услуг) государственными учреждениями, финансируемыми из республиканского бюджета</t>
  </si>
  <si>
    <t>Поступления денег от проведения государственных закупок, организуемых государственными учреждениями, финансируемыми из государственного бюджета</t>
  </si>
  <si>
    <t>Поступления денег от проведения государственных закупок, организуемых государственными учреждениями, финансируемыми из республиканского бюджета</t>
  </si>
  <si>
    <t>Исполнительская санкция</t>
  </si>
  <si>
    <t>Поступление сумм от добровольной сдачи или взыскания незаконно полученного имущества или стоимости незаконно предоставленных услуг лицам, уполномоченным на выполнение государственных функций, или лицам, приравненным к ним</t>
  </si>
  <si>
    <t>Средства, полученные от природопользователей по искам о возмещении вреда, за исключением поступлений от организаций нефтяного сектора</t>
  </si>
  <si>
    <t>Штрафы, пени, санкции, взыскания по бюджетным кредитам (займам) выданным из республиканского бюджета местным исполнительным органам областей, городов республиканского значения, столицы</t>
  </si>
  <si>
    <t>Штрафы, пени, санкции, взыскания по бюджетным кредитам (займам),  выданным из республиканского бюджета специализированным организациям, иностранным государствам, физическим лицам</t>
  </si>
  <si>
    <t>22</t>
  </si>
  <si>
    <t>29</t>
  </si>
  <si>
    <t>Административные штрафы, пени, санкции, взыскания, налагаемые Министерством юстиции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</si>
  <si>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Национальным Банком Республики Казахстан, за исключением поступлений от организаций нефтяного сектора</t>
  </si>
  <si>
    <t>58</t>
  </si>
  <si>
    <t>62</t>
  </si>
  <si>
    <t>Административные штрафы, пени, санкции, взыскания, налагаемые Службой государственной охраны Республики Казахстан, за исключением поступлений от организаций нефтяного сектора</t>
  </si>
  <si>
    <t>Гранты</t>
  </si>
  <si>
    <t>Гранты, привлекаемые центральными государственными органами</t>
  </si>
  <si>
    <t>Финансовая помощь</t>
  </si>
  <si>
    <t>Прочие неналоговые поступления</t>
  </si>
  <si>
    <t>Поступления дебиторской, депонентской задолженности государственных учреждений, финансируемых из республиканского бюджета</t>
  </si>
  <si>
    <t>Возврат неиспользованных средств, ранее полученных из республиканского бюджета</t>
  </si>
  <si>
    <t>Сбор за легализацию имущества</t>
  </si>
  <si>
    <t>ПОСТУПЛЕНИЯ ОТ ПРОДАЖИ ОСНОВНОГО КАПИТАЛА</t>
  </si>
  <si>
    <t>Продажа товаров из государственного материального резерва</t>
  </si>
  <si>
    <t>Поступления от реализации материальных ценностей мобилизационного резерва</t>
  </si>
  <si>
    <t>Поступления от реализации материальных ценностей государственного материального  резерва</t>
  </si>
  <si>
    <t>ПОСТУПЛЕНИЯ ТРАНСФЕРТОВ</t>
  </si>
  <si>
    <t>Трансферты из нижестоящих органов государственного управления</t>
  </si>
  <si>
    <t>Возврат, использованных не по целевому назначению целевых трансфертов</t>
  </si>
  <si>
    <t>Возврат неиспользованных (недоиспользованных) целевых трансфертов</t>
  </si>
  <si>
    <t>Бюджетное изъятие из областного бюджета Атырауской области</t>
  </si>
  <si>
    <t>Бюджетное изъятие из областного бюджета Мангистауской области</t>
  </si>
  <si>
    <t>Бюджетное изъятие из бюджета города Алматы</t>
  </si>
  <si>
    <t>Трансферты из Национального фонда</t>
  </si>
  <si>
    <t>Трансферты</t>
  </si>
  <si>
    <t>Гарантированный трансферт в республиканский бюджет из Национального фонда</t>
  </si>
  <si>
    <t>Государственные услуги общего характера</t>
  </si>
  <si>
    <t>001</t>
  </si>
  <si>
    <t>Услуги по обеспечению деятельности Главы государства</t>
  </si>
  <si>
    <t>002</t>
  </si>
  <si>
    <t>003</t>
  </si>
  <si>
    <t>005</t>
  </si>
  <si>
    <t>007</t>
  </si>
  <si>
    <t>008</t>
  </si>
  <si>
    <t>009</t>
  </si>
  <si>
    <t>109</t>
  </si>
  <si>
    <t>Услуги по обеспечению деятельности Парламента Республики Казахстан</t>
  </si>
  <si>
    <t>004</t>
  </si>
  <si>
    <t>090</t>
  </si>
  <si>
    <t>011</t>
  </si>
  <si>
    <t>100</t>
  </si>
  <si>
    <t>Проведение мероприятий за счет чрезвычайного резерва Правительства Республики Казахстан</t>
  </si>
  <si>
    <t>116</t>
  </si>
  <si>
    <t>Обеспечение базового финансирования субъектов научной и (или) научно-технической деятельности</t>
  </si>
  <si>
    <t>Услуги по координации внешнеполитической деятельности</t>
  </si>
  <si>
    <t>Заграничные командировки</t>
  </si>
  <si>
    <t>013</t>
  </si>
  <si>
    <t>Представление интересов Республики Казахстан в  международных организациях, уставных и других органах Содружества Независимых Государств</t>
  </si>
  <si>
    <t>017</t>
  </si>
  <si>
    <t>Участие Республики Казахстан в международных организациях, иных международных и прочих органах</t>
  </si>
  <si>
    <t>019</t>
  </si>
  <si>
    <t>Обеспечение реализации информационно-имиджевой политики</t>
  </si>
  <si>
    <t>Обеспечение реализации исследований проектов, осуществляемых совместно с международными организациями</t>
  </si>
  <si>
    <t>028</t>
  </si>
  <si>
    <t>Выплата премий по вкладам в жилищные строительные сбережения</t>
  </si>
  <si>
    <t>024</t>
  </si>
  <si>
    <t>027</t>
  </si>
  <si>
    <t>036</t>
  </si>
  <si>
    <t>039</t>
  </si>
  <si>
    <t>040</t>
  </si>
  <si>
    <t>043</t>
  </si>
  <si>
    <t>053</t>
  </si>
  <si>
    <t>014</t>
  </si>
  <si>
    <t>016</t>
  </si>
  <si>
    <t>Выплата курсовой разницы по льготным жилищным кредитам</t>
  </si>
  <si>
    <t>021</t>
  </si>
  <si>
    <t>033</t>
  </si>
  <si>
    <t>061</t>
  </si>
  <si>
    <t>067</t>
  </si>
  <si>
    <t>Финансирование политических партий</t>
  </si>
  <si>
    <t>070</t>
  </si>
  <si>
    <t>072</t>
  </si>
  <si>
    <t>Реформирование системы налогового администрирования</t>
  </si>
  <si>
    <t>073</t>
  </si>
  <si>
    <t>114</t>
  </si>
  <si>
    <t>012</t>
  </si>
  <si>
    <t>055</t>
  </si>
  <si>
    <t>Повышение конкурентоспособности регионов и совершенствование государственного управления</t>
  </si>
  <si>
    <t>057</t>
  </si>
  <si>
    <t>Услуги по обеспечению контроля за исполнением республиканского бюджета</t>
  </si>
  <si>
    <t>Услуги по тестированию кадров государственной службы республики</t>
  </si>
  <si>
    <t>Обеспечение  верховенства Конституции Республики Казахстан на территории республики</t>
  </si>
  <si>
    <t>Организация проведения выборов</t>
  </si>
  <si>
    <t>Проведение выборов</t>
  </si>
  <si>
    <t>Обновление парка автомашин для государственных органов</t>
  </si>
  <si>
    <t>Оборона</t>
  </si>
  <si>
    <t>065</t>
  </si>
  <si>
    <t>066</t>
  </si>
  <si>
    <t>020</t>
  </si>
  <si>
    <t>Услуги по определению и реализации государственной  политики в области организации обороны и Вооруженных Сил  Республики Казахстан</t>
  </si>
  <si>
    <t>Общественный порядок, безопасность, правовая, судебная, уголовно-исполнительная деятельность</t>
  </si>
  <si>
    <t>018</t>
  </si>
  <si>
    <t>041</t>
  </si>
  <si>
    <t>058</t>
  </si>
  <si>
    <t>092</t>
  </si>
  <si>
    <t>Правовое обеспечение деятельности государства</t>
  </si>
  <si>
    <t>Оказание юридической помощи адвокатами</t>
  </si>
  <si>
    <t>Правовая пропаганда</t>
  </si>
  <si>
    <t>047</t>
  </si>
  <si>
    <t>059</t>
  </si>
  <si>
    <t>Реализация проекта институционального укрепления сектора правосудия</t>
  </si>
  <si>
    <t>Обеспечение национальной безопасности</t>
  </si>
  <si>
    <t>Программа развития системы национальной безопасности</t>
  </si>
  <si>
    <t>Осуществление высшего надзора за точным и единообразным применением законов и подзаконных актов в Республике Казахстан</t>
  </si>
  <si>
    <t>Представление и защита интересов государства</t>
  </si>
  <si>
    <t>Обеспечение безопасности охраняемых лиц и объектов</t>
  </si>
  <si>
    <t>Образование</t>
  </si>
  <si>
    <t>Обучение, повышение квалификации и переподготовка кадров Министерства внутренних дел Республики Казахстан</t>
  </si>
  <si>
    <t>Общеобразовательное обучение в специализированных организациях образования</t>
  </si>
  <si>
    <t>Подготовка специалистов с высшим и послевузовским профессиональным образованием</t>
  </si>
  <si>
    <t>Подготовка специалистов в организациях технического и профессионального, послесреднего образования</t>
  </si>
  <si>
    <t>Формирование и реализация государственной политики в области образования и науки</t>
  </si>
  <si>
    <t>Подготовка кадров в области культуры и искусства</t>
  </si>
  <si>
    <t>Подготовка специалистов с высшим, послевузовским образованием и оказание социальной поддержки обучающимся</t>
  </si>
  <si>
    <t>035</t>
  </si>
  <si>
    <t>060</t>
  </si>
  <si>
    <t>089</t>
  </si>
  <si>
    <t>Целевой вклад в АОО «Назарбаев Университет»</t>
  </si>
  <si>
    <t>233</t>
  </si>
  <si>
    <t>Подготовка специалистов в организациях технического и профессионального, послесреднего образования и оказание социальной поддержки обучающимся</t>
  </si>
  <si>
    <t>048</t>
  </si>
  <si>
    <t>Повышение квалификации и переподготовка кадров медицинских организаций</t>
  </si>
  <si>
    <t>Здравоохранение</t>
  </si>
  <si>
    <t>Медицинское обеспечение Вооруженных Сил</t>
  </si>
  <si>
    <t>Оздоровление, реабилитация и организация отдыха детей</t>
  </si>
  <si>
    <t>Прикладные научные исследования</t>
  </si>
  <si>
    <t>029</t>
  </si>
  <si>
    <t>038</t>
  </si>
  <si>
    <t>103</t>
  </si>
  <si>
    <t>Социальная помощь и социальное обеспечение</t>
  </si>
  <si>
    <t>037</t>
  </si>
  <si>
    <t>034</t>
  </si>
  <si>
    <t>Прикладные научные исследования в области охраны труда</t>
  </si>
  <si>
    <t>044</t>
  </si>
  <si>
    <t>Жилищно-коммунальное хозяйство</t>
  </si>
  <si>
    <t>Культура, спорт, туризм и информационное пространство</t>
  </si>
  <si>
    <t>056</t>
  </si>
  <si>
    <t>Проведение государственной информационной политики</t>
  </si>
  <si>
    <t>Поддержка развития массового спорта и национальных видов спорта</t>
  </si>
  <si>
    <t>Развитие спорта высших достижений</t>
  </si>
  <si>
    <t>Развитие государственного языка и других языков народа Казахстана</t>
  </si>
  <si>
    <t>Топливно-энергетический комплекс и недропользование</t>
  </si>
  <si>
    <t>Мониторинг сейсмологической информации</t>
  </si>
  <si>
    <t>Сельское, водное, лесное, рыбное хозяйство, особо охраняемые природные территории, охрана окружающей среды и животного мира, земельные отношения</t>
  </si>
  <si>
    <t>077</t>
  </si>
  <si>
    <t>220</t>
  </si>
  <si>
    <t>224</t>
  </si>
  <si>
    <t>Охрана, защита, воспроизводство лесов и животного мира</t>
  </si>
  <si>
    <t>Промышленность, архитектурная, градостроительная и строительная деятельность</t>
  </si>
  <si>
    <t>Обеспечение хранения информации</t>
  </si>
  <si>
    <t>Транспорт и коммуникации</t>
  </si>
  <si>
    <t>Развитие автомобильных дорог на республиканском уровне</t>
  </si>
  <si>
    <t>Субсидирование железнодорожных пассажирских перевозок по социально значимым межобластным сообщениям</t>
  </si>
  <si>
    <t>076</t>
  </si>
  <si>
    <t>Прочие</t>
  </si>
  <si>
    <t>Представительские затраты</t>
  </si>
  <si>
    <t>Резерв Правительства Республики Казахстан</t>
  </si>
  <si>
    <t>Услуги в сфере технического регулирования и метрологии</t>
  </si>
  <si>
    <t>Обслуживание долга</t>
  </si>
  <si>
    <t>Обслуживание правительственного долга</t>
  </si>
  <si>
    <t>400</t>
  </si>
  <si>
    <t>БЮДЖЕТНЫЕ КРЕДИТЫ</t>
  </si>
  <si>
    <t>Бюджетные кредиты местным исполнительным органам для реализации мер социальной поддержки специалистов</t>
  </si>
  <si>
    <t>Выполнение обязательств по государственным гарантиям</t>
  </si>
  <si>
    <t>ПОГАШЕНИЕ БЮДЖЕТНЫХ КРЕДИТОВ</t>
  </si>
  <si>
    <t>Погашение бюджетных кредитов</t>
  </si>
  <si>
    <t>Погашение бюджетных кредитов, выданных из государственного бюджета</t>
  </si>
  <si>
    <t>Возврат сумм неиспользованных бюджетных кредитов</t>
  </si>
  <si>
    <t>Возврат требований по оплаченным государственным гарантиям</t>
  </si>
  <si>
    <t>Возврат юридическими лицами требований по оплаченным государственным гарантиям</t>
  </si>
  <si>
    <t>ПРИОБРЕТЕНИЕ ФИНАНСОВЫХ АКТИВОВ</t>
  </si>
  <si>
    <t>Приобретение акций международных финансовых организаций</t>
  </si>
  <si>
    <t>094</t>
  </si>
  <si>
    <t>078</t>
  </si>
  <si>
    <t>ПОСТУПЛЕНИЕ ЗАЙМОВ</t>
  </si>
  <si>
    <t>Поступления займов</t>
  </si>
  <si>
    <t>ПОГАШЕНИЕ ЗАЙМОВ</t>
  </si>
  <si>
    <t>Погашение займов</t>
  </si>
  <si>
    <t>Погашение правительственного долга</t>
  </si>
  <si>
    <t>ИСПОЛЬЗУЕМЫЕ ОСТАТКИ БЮДЖЕТНЫХ СРЕДСТВ</t>
  </si>
  <si>
    <t>Остатки бюджетных средств на начало финансового года</t>
  </si>
  <si>
    <t>Остатки бюджетных средств на конец отчетного периода</t>
  </si>
  <si>
    <t>Таблица 2</t>
  </si>
  <si>
    <t>Сумма, распределенная приказом Министерства национальной экономики Республики Казахстан</t>
  </si>
  <si>
    <t>Таблица 7</t>
  </si>
  <si>
    <t xml:space="preserve">                                                                                                                                                                                                                                                        </t>
  </si>
  <si>
    <t>Наименование показателей</t>
  </si>
  <si>
    <t>Государственные учреждения, финансируемые из республиканского бюджета</t>
  </si>
  <si>
    <t>Объекты квазигосударственного сектора</t>
  </si>
  <si>
    <t>По целевым трансфертам, выделенным из республиканского бюджета</t>
  </si>
  <si>
    <t>135</t>
  </si>
  <si>
    <t>Резерв Правительства Республики Казахстан для жизнеобеспечения населения при ликвидации чрезвычайных ситуаций природного и техногенного характера</t>
  </si>
  <si>
    <t>Таблица 8</t>
  </si>
  <si>
    <t>ВСЕГО</t>
  </si>
  <si>
    <t>Обеспечение реализации проектов по содействию устойчивому развитию и росту Республики Казахстан, осуществляемых совместно с международными финансовыми организациями в рамках Рамочных соглашений о партнерстве</t>
  </si>
  <si>
    <t>Таблица 9</t>
  </si>
  <si>
    <t>Сумма, распределенная приказами Министерства иностранных дел Республики Казахстан</t>
  </si>
  <si>
    <t>152</t>
  </si>
  <si>
    <t>155</t>
  </si>
  <si>
    <t>151</t>
  </si>
  <si>
    <t>153</t>
  </si>
  <si>
    <t>154</t>
  </si>
  <si>
    <t>156</t>
  </si>
  <si>
    <t>Реализация программных проектов в рамках содействия устойчивому развитию и росту Республики Казахстан</t>
  </si>
  <si>
    <t>Перечисление (возврат) налогоплательщиком суммы превышения налога на добавленную стоимость, ранее возвращенной из бюджета и не подтвержденной к возврату при проведении налоговой проверки,  перечисление суммы пени</t>
  </si>
  <si>
    <t>76</t>
  </si>
  <si>
    <t>Табачные изделия, ввозимые на территорию Республики Казахстан с территории государств-членов Таможенного союза</t>
  </si>
  <si>
    <t>77</t>
  </si>
  <si>
    <t>78</t>
  </si>
  <si>
    <t>79</t>
  </si>
  <si>
    <t>80</t>
  </si>
  <si>
    <t>Все виды спирта и (или) виноматериала, алкогольной продукции, импортируемых на территорию Республики Казахстан с территории государств, не являющихся членами Таможенного союза</t>
  </si>
  <si>
    <t>81</t>
  </si>
  <si>
    <t>82</t>
  </si>
  <si>
    <t>83</t>
  </si>
  <si>
    <t>Регистрационный сбор, зачисляемый в республиканский бюджет</t>
  </si>
  <si>
    <t>Ввозные таможенные пошлины (иные пошлины, налоги и сборы, имеющие эквивалентное действие), уплаченные в соответствии с Договором о Евразийском экономическом союзе</t>
  </si>
  <si>
    <t>Таможенные пошлины, распределенные Республикой Армения</t>
  </si>
  <si>
    <t>Таможенные пошлины, распределенные Кыргызской Республикой</t>
  </si>
  <si>
    <t>Специальные, антидемпинговые, компенсационные пошлины, поступившие от Республики Армения</t>
  </si>
  <si>
    <t>Специальные, антидемпинговые, компенсационные пошлины, поступившие от Кыргызской Республики</t>
  </si>
  <si>
    <t>Государственная пошлина, зачисляемая в республиканский бюджет</t>
  </si>
  <si>
    <t>Вознаграждения по бюджетным кредитам, выданным из республиканского бюджета за счет внутренних источников специализированным организациям</t>
  </si>
  <si>
    <t>Вознаграждения по бюджетным кредитам, выданным из республиканского бюджета  за счет средств правительственных внешних займов специализированным организациям</t>
  </si>
  <si>
    <t>Возврат трансфертов общего характера в случаях, предусмотренных бюджетным законодательством</t>
  </si>
  <si>
    <t>Трансферты из Национального фонда в республиканский бюджет</t>
  </si>
  <si>
    <t>136</t>
  </si>
  <si>
    <t>091</t>
  </si>
  <si>
    <t>245</t>
  </si>
  <si>
    <t>Повышение квалификации и переподготовка судебно-экспертных кадров</t>
  </si>
  <si>
    <t>Повышение профессионального уровня и послевузовское образование сотрудников правоохранительных органов</t>
  </si>
  <si>
    <t>081</t>
  </si>
  <si>
    <t>Целевое перечисление в АО «Национальная компания «Астана ЭКСПО-2017»</t>
  </si>
  <si>
    <t>079</t>
  </si>
  <si>
    <t>в том числе</t>
  </si>
  <si>
    <t>прошлых лет</t>
  </si>
  <si>
    <t>текущего года</t>
  </si>
  <si>
    <t>Дебиторская задолженность, всего</t>
  </si>
  <si>
    <t>Нераспределенный остаток резерва Правительства</t>
  </si>
  <si>
    <t>Наименование</t>
  </si>
  <si>
    <t>Основные показатели</t>
  </si>
  <si>
    <t>Сумма, тыс.тенге</t>
  </si>
  <si>
    <t>ВСЕГО, в том числе:</t>
  </si>
  <si>
    <t>Таблица 12</t>
  </si>
  <si>
    <t>Таблица 14</t>
  </si>
  <si>
    <t>Таблица 15</t>
  </si>
  <si>
    <t>122</t>
  </si>
  <si>
    <t>119</t>
  </si>
  <si>
    <t>Разработка или корректировка, а также проведение необходимых экспертиз технико-экономических обоснований бюджетных инвестиционных проектов и конкурсных документаций проектов государственно-частного партнерства, концессионных проектов, консультативное сопровождение проектов государственно-частного партнерства и концессионных проектов</t>
  </si>
  <si>
    <t>137</t>
  </si>
  <si>
    <t>Повышение квалификации государственных служащих</t>
  </si>
  <si>
    <t>138</t>
  </si>
  <si>
    <t>Таблица 10</t>
  </si>
  <si>
    <t>I.</t>
  </si>
  <si>
    <t>1.</t>
  </si>
  <si>
    <t>2.</t>
  </si>
  <si>
    <t>II.</t>
  </si>
  <si>
    <t>Увеличение уставного капитала АО «Национальный управляющий холдинг «КазАгро» для реализации государственной политики постимулированию развития агропромышленного комплекса</t>
  </si>
  <si>
    <t>258</t>
  </si>
  <si>
    <t>Увеличение уставного капитала Республиканского государственного предприятия на праве хозяйственного ведения «Казводхоз»</t>
  </si>
  <si>
    <t>Кредитование АО «Национальный управляющий холдинг «Байтерек» для обеспечения конкурентоспособности и устойчивости национальной экономики</t>
  </si>
  <si>
    <t>219</t>
  </si>
  <si>
    <t>Возврат части средств, привлеченных из Национального фонда Республики Казахстан</t>
  </si>
  <si>
    <t>Строительство и реконструкция объектов Управления Делами Президента Республики Казахстан</t>
  </si>
  <si>
    <t>087</t>
  </si>
  <si>
    <t>082</t>
  </si>
  <si>
    <t>Обеспечение инновационного развития Республики Казахстан</t>
  </si>
  <si>
    <t>205</t>
  </si>
  <si>
    <t>Создание условий для привлечения инвестиций</t>
  </si>
  <si>
    <t>Обеспечение сохранности и расширения использования космической инфраструктуры</t>
  </si>
  <si>
    <t>Проведение мероприятий за счет средств на представительскиезатраты</t>
  </si>
  <si>
    <t>Обеспечение развития городского рельсового транспорта</t>
  </si>
  <si>
    <t>213</t>
  </si>
  <si>
    <t>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(контейнеров)</t>
  </si>
  <si>
    <t>099</t>
  </si>
  <si>
    <t>096</t>
  </si>
  <si>
    <t>Развитие, содержание водного транспорта и водной инфраструктуры</t>
  </si>
  <si>
    <t>Ремонт и организация содержания, направленная на улучшение качества автомобильных дорог общего пользования</t>
  </si>
  <si>
    <t>Реализация мероприятий по совершенствованию  архитектурной,градостроительной и строительной деятельности</t>
  </si>
  <si>
    <t>Развитие нефтегазохимической промышленности и местного содержания в контрактах на недропользование</t>
  </si>
  <si>
    <t>Развитие гидрометеорологического и экологического мониторинга</t>
  </si>
  <si>
    <t>Сокращение выбросов парниковых газов</t>
  </si>
  <si>
    <t>Стабилизация и улучшение качества окружающей среды</t>
  </si>
  <si>
    <t>Повышение доступности информации о земельных ресурсах</t>
  </si>
  <si>
    <t>259</t>
  </si>
  <si>
    <t>Управление, обеспечение сохранения и развития лесных ресурсов и животного мира</t>
  </si>
  <si>
    <t>256</t>
  </si>
  <si>
    <t>255</t>
  </si>
  <si>
    <t>Эффективное управление водными ресурсами</t>
  </si>
  <si>
    <t>254</t>
  </si>
  <si>
    <t>Повышение доступности финансовых услуг</t>
  </si>
  <si>
    <t>250</t>
  </si>
  <si>
    <t>249</t>
  </si>
  <si>
    <t>Обеспечение повышения энергоэффективности отраслей экономики</t>
  </si>
  <si>
    <t>Развитие тепло-электроэнергетики</t>
  </si>
  <si>
    <t>Развитие атомных и энергетических проектов</t>
  </si>
  <si>
    <t>Формирование туристского имиджа в Щучинско-Боровской курортной зоне</t>
  </si>
  <si>
    <t>Обеспечение укрепления взаимоотношения институтов гражданского общества и государства</t>
  </si>
  <si>
    <t>Формирование национального туристского продукта и продвижение его на международном и внутреннем рынке</t>
  </si>
  <si>
    <t>Повышение конкурентоспособности сферы культуры и искусства,сохранение, изучение и популяризация казахстанского культурного наследия и повышение эффективности реализации архивногодела</t>
  </si>
  <si>
    <t>Обеспечение внутриполитической стабильности и укрепление казахстанского патриотизма</t>
  </si>
  <si>
    <t>Обеспечение доступа к научно-историческим ценностям, научно-технической и научно-педагогической информации</t>
  </si>
  <si>
    <t>Оказание социальной защиты и помощи населению на республиканском уровне, а также совершенствование системы социальной защиты и развитие инфраструктуры</t>
  </si>
  <si>
    <t>Социальное обеспечение отдельных категорий граждан и их сопровождение по выплатам</t>
  </si>
  <si>
    <t>Обеспечение деятельности медицинских организаций УправленияДелами Президента Республики Казахстан</t>
  </si>
  <si>
    <t>Обеспечение повышения квалификации государственных служащих</t>
  </si>
  <si>
    <t>Услуги по подготовке, переподготовке и повышению квалификации государственных служащих</t>
  </si>
  <si>
    <t>Организация послевузовского образования, переподготовка и повышение квалификации судейских кадров</t>
  </si>
  <si>
    <t>Переподготовка и повышение квалификации кадров в космической отрасли</t>
  </si>
  <si>
    <t>Обучение и воспитание одаренных в спорте детей</t>
  </si>
  <si>
    <t>Повышение квалификации и переподготовка кадров в области культуры и искусства</t>
  </si>
  <si>
    <t>Подготовка специалистов в организациях технического, профессионального, послесреднего образования и оказание социальнойподдержки обучающимся в области культуры и искусства</t>
  </si>
  <si>
    <t xml:space="preserve">Обучение и воспитание одаренных в культуре и искусстве детей
</t>
  </si>
  <si>
    <t>Повышение квалификации и переподготовка кадров государственных организаций высшего и послевузовского образования</t>
  </si>
  <si>
    <t>Повышение квалификации и переподготовка кадров государственных организаций технического и профессионального образования</t>
  </si>
  <si>
    <t>223</t>
  </si>
  <si>
    <t>Повышение квалификации и переподготовка кадров государственных организаций среднего образования</t>
  </si>
  <si>
    <t>222</t>
  </si>
  <si>
    <t>Повышение квалификации и переподготовка кадров государственных организаций дошкольного образования</t>
  </si>
  <si>
    <t>Обеспечение кадрами с высшим и послевузовским образованием</t>
  </si>
  <si>
    <t>Обеспечение кадрами с техническим и профессиональным образованием</t>
  </si>
  <si>
    <t>203</t>
  </si>
  <si>
    <t>Обеспечение доступности качественного школьного образования</t>
  </si>
  <si>
    <t>Обеспечение доступности дошкольного воспитания и обучения</t>
  </si>
  <si>
    <t>098</t>
  </si>
  <si>
    <t>Целевой вклад в АОО «Назарбаев Интеллектуальные школы»</t>
  </si>
  <si>
    <t>Формирование и реализация единой государственной политики по противодействию коррупционным преступлениям</t>
  </si>
  <si>
    <t>Создание оперативной системы обеспечения правовой  статистической информацией</t>
  </si>
  <si>
    <t>Осуществление оперативно-розыскной деятельности и досудебного расследования</t>
  </si>
  <si>
    <t>Осуществление оперативно-розыскной деятельности органов внутренних дел</t>
  </si>
  <si>
    <t>Организация деятельности уголовно-исполнительной системы</t>
  </si>
  <si>
    <t>Охрана общественного порядка и обеспечение общественной безопасности</t>
  </si>
  <si>
    <t>Обеспечение населения документами, удостоверяющими личность, водительскими удостоверениями, документами, номерными знаками для государственной регистрации транспортных средств</t>
  </si>
  <si>
    <t>Услуги по обеспечению фельдъегерской связью государственныхучреждений</t>
  </si>
  <si>
    <t>Обеспечение боевой, мобилизационной готовности Вооруженных Сил Республики Казахстан</t>
  </si>
  <si>
    <t>Организация деятельности в области предупреждения и ликвидации чрезвычайных ситуаций природного и техногенного характера</t>
  </si>
  <si>
    <t>Совершенствование системы государственного аудита и финансового контроля</t>
  </si>
  <si>
    <t>Счетный комитет по контролю за исполнением республиканскогобюджета</t>
  </si>
  <si>
    <t>Обеспечение представления статистической информации</t>
  </si>
  <si>
    <t>Развитие науки</t>
  </si>
  <si>
    <t>Выполнение обязательств центральных государственных органовпо решениям судов за счет средств резерва Правительства Республики Казахстан</t>
  </si>
  <si>
    <t>Управление государственными активами</t>
  </si>
  <si>
    <t>Осуществление аудита инвестиционных проектов, финансируемыхмеждународными финансовыми организациями</t>
  </si>
  <si>
    <t>Обеспечение специальной, инженерно-технической и физическойзащиты дипломатических представительств за рубежом</t>
  </si>
  <si>
    <t>Аппарат Высшего Судебного Совета Республики Казахстан</t>
  </si>
  <si>
    <t>107</t>
  </si>
  <si>
    <t>Услуги по наблюдению за соблюдением прав и свобод человека и гражданина</t>
  </si>
  <si>
    <t xml:space="preserve">Услуги по обеспечению деятельности Премьер-Министра Республики Казахстан 
</t>
  </si>
  <si>
    <t>Услуги по обеспечению деятельности Ассамблеи народа Казахстана</t>
  </si>
  <si>
    <t>Услуги по обеспечению сохранности архивного фонда, печатныхизданий и их специальному использованию</t>
  </si>
  <si>
    <t>Услуги по прогнозно-аналитическому обеспечению стратегических аспектов внутренней и внешней политики государства</t>
  </si>
  <si>
    <t>Возврат сумм неиспользованных (недоиспользованных) целевых трансфертов, выделенных из республиканского бюджета за счет целевого трансферта из Национального фонда Республики Казахстан</t>
  </si>
  <si>
    <t>Возврат сумм  неиспользованных (недоиспользованных) целевыхтрансфертов на развитие, выделенных в истекшем финансовом году, разрешенных доиспользовать по решению Правительства Республики Казахстан</t>
  </si>
  <si>
    <t>Поступления от погашения задолженности за полученные товарыиз государственных резервов</t>
  </si>
  <si>
    <t>66</t>
  </si>
  <si>
    <t>Штрафы, назначенные за совершение уголовных правонарушений по приговорам судов</t>
  </si>
  <si>
    <t>Санкции, взыскания, подлежащие уплате по поручению и/или воисполнения решений Счетного комитета по контролю за исполнением республиканского бюджета, за исключением поступлений оторганизации нефтяного сектора</t>
  </si>
  <si>
    <t>Административные штрафы, пени, санкции, взыскания, налагаемые Министерством обороны Республики Казахстан, его территориальные органы финансируемые из республиканского бюджета,  заисключением поступлений от организаций нефтяного сектора</t>
  </si>
  <si>
    <t>Штрафы, пени, санкции, взыскания, налагаемые государственными учреждениями, финансируемыми из государственного бюджета,а также содержащимися и финансируемыми из бюджета (сметы расходов) Национального Банка Республики Казахстан</t>
  </si>
  <si>
    <t>Доходы от аренды  имущества, находящегося в республиканскойсобственности</t>
  </si>
  <si>
    <t>Доходы от аренды  имущества, находящегося в государственнойсобственности</t>
  </si>
  <si>
    <t>Бонусы, за исключением поступлений от организаций нефтяногосектора</t>
  </si>
  <si>
    <t>Плата за предоставление междугородной и (или) международнойтелефонной связи, а также сотовой связи</t>
  </si>
  <si>
    <t>Сырая нефть, газовый конденсат, произведенные на территорииРеспублики Казахстан</t>
  </si>
  <si>
    <t>Hалог на добавленную стоимость на товары, импортируемые на территорию Республики Казахстан, кроме налога на добавленнуюстоимость на товары, импортируемые с территории Российской Федерации и Республики Беларусь</t>
  </si>
  <si>
    <t>Налог на добавленную стоимость</t>
  </si>
  <si>
    <t>8</t>
  </si>
  <si>
    <t>Коды бюджетной классификации</t>
  </si>
  <si>
    <t>№
п/п</t>
  </si>
  <si>
    <t>Неисполнение
(гр.6-гр.5)</t>
  </si>
  <si>
    <t>Сумма, распределенная постановлениями Правительства Республики Казахстан на обеспечение разработки профессиональных стандартов</t>
  </si>
  <si>
    <t>% исполнения
(гр.6/гр.5*100)</t>
  </si>
  <si>
    <t>в % к общему объему расходов</t>
  </si>
  <si>
    <r>
      <t xml:space="preserve">РАСХОДЫ </t>
    </r>
    <r>
      <rPr>
        <b/>
        <vertAlign val="superscript"/>
        <sz val="12"/>
        <rFont val="Times New Roman"/>
        <family val="1"/>
        <charset val="204"/>
      </rPr>
      <t>1</t>
    </r>
    <r>
      <rPr>
        <b/>
        <sz val="12"/>
        <rFont val="Times New Roman"/>
        <family val="1"/>
        <charset val="204"/>
      </rPr>
      <t>, всего</t>
    </r>
  </si>
  <si>
    <r>
      <t>1</t>
    </r>
    <r>
      <rPr>
        <sz val="10"/>
        <rFont val="Times New Roman"/>
        <family val="1"/>
        <charset val="204"/>
      </rPr>
      <t xml:space="preserve"> - без расходов по ФГР 016 "Погашение займов"</t>
    </r>
  </si>
  <si>
    <t>Таблица 17</t>
  </si>
  <si>
    <t>Расходы всего</t>
  </si>
  <si>
    <t>Текущие затраты</t>
  </si>
  <si>
    <t>Затраты на товары и услуги</t>
  </si>
  <si>
    <t>Заработная плата</t>
  </si>
  <si>
    <t>111</t>
  </si>
  <si>
    <t>Оплата труда</t>
  </si>
  <si>
    <t>112</t>
  </si>
  <si>
    <t>Дополнительные денежные выплаты</t>
  </si>
  <si>
    <t>113</t>
  </si>
  <si>
    <t>Компенсационные выплаты</t>
  </si>
  <si>
    <t>Обязательные профессиональные пенсионные взносы</t>
  </si>
  <si>
    <t>Взносы работодателей</t>
  </si>
  <si>
    <t>121</t>
  </si>
  <si>
    <t>Социальный налог</t>
  </si>
  <si>
    <t>Социальные отчисления в Государственный фонд социального страхования</t>
  </si>
  <si>
    <t>Взносы на обязательное страхование</t>
  </si>
  <si>
    <t>Выплата заработной платы отдельным категориям граждан и отчисления взносов в соответствии с законодательными актами Республики Казахстан</t>
  </si>
  <si>
    <t>Оплата труда технического персонала</t>
  </si>
  <si>
    <t>134</t>
  </si>
  <si>
    <t>Выплата вознаграждений присяжным заседателям</t>
  </si>
  <si>
    <t>Взносы работодателей по техническому персоналу</t>
  </si>
  <si>
    <t>Командировки и служебные разъезды внутри страны технического персонала</t>
  </si>
  <si>
    <t>Командировочные расходы присяжных заседателей</t>
  </si>
  <si>
    <t>Приобретение запасов</t>
  </si>
  <si>
    <t>141</t>
  </si>
  <si>
    <t>Приобретение продуктов питания</t>
  </si>
  <si>
    <t>142</t>
  </si>
  <si>
    <t>Приобретение лекарственных средств и прочих изделий медицинского назначения</t>
  </si>
  <si>
    <t>143</t>
  </si>
  <si>
    <t>Приобретение, пошив и ремонт предметов вещевого имущества и другого форменного и специального обмундирования</t>
  </si>
  <si>
    <t>144</t>
  </si>
  <si>
    <t>Приобретение топлива, горюче-смазочных материалов</t>
  </si>
  <si>
    <t>149</t>
  </si>
  <si>
    <t>Приобретение прочих запасов</t>
  </si>
  <si>
    <t>Приобретение  услуг и работ</t>
  </si>
  <si>
    <t>Оплата коммунальных услуг</t>
  </si>
  <si>
    <t>Оплата услуг связи</t>
  </si>
  <si>
    <t>Оплата транспортных услуг</t>
  </si>
  <si>
    <t>Оплата аренды за помещение</t>
  </si>
  <si>
    <t>Оплата услуг в рамках государственного социального заказа</t>
  </si>
  <si>
    <t>Оплата консалтинговых услуг и исследований</t>
  </si>
  <si>
    <t>159</t>
  </si>
  <si>
    <t>Оплата прочих услуг и работ</t>
  </si>
  <si>
    <t>Другие текущие затраты</t>
  </si>
  <si>
    <t>161</t>
  </si>
  <si>
    <t>Командировки и служебные разъезды внутри страны</t>
  </si>
  <si>
    <t>162</t>
  </si>
  <si>
    <t>Командировки и служебные разъезды за пределы страны</t>
  </si>
  <si>
    <t>164</t>
  </si>
  <si>
    <t>Оплата обучения стипендиатов за рубежом</t>
  </si>
  <si>
    <t>165</t>
  </si>
  <si>
    <t>Исполнение исполнительных документов, судебных актов</t>
  </si>
  <si>
    <t>166</t>
  </si>
  <si>
    <t>Целевой вклад</t>
  </si>
  <si>
    <t>167</t>
  </si>
  <si>
    <t>Особые затраты</t>
  </si>
  <si>
    <t>168</t>
  </si>
  <si>
    <t>Перечисление поставщику суммы НДС, по приобретаемым товарам, услугам и работам</t>
  </si>
  <si>
    <t>169</t>
  </si>
  <si>
    <t>Прочие текущие затраты</t>
  </si>
  <si>
    <t>Выплата вознаграждений</t>
  </si>
  <si>
    <t>Выплаты вознаграждений по внутренним займам</t>
  </si>
  <si>
    <t>211</t>
  </si>
  <si>
    <t>Выплаты вознаграждений по внутренним займам Правительства Республики Казахстан</t>
  </si>
  <si>
    <t>Выплаты вознаграждений по внешним займам</t>
  </si>
  <si>
    <t>Выплаты вознаграждений по внешним займам Правительства Республики Казахстан</t>
  </si>
  <si>
    <t>Текущие трансферты</t>
  </si>
  <si>
    <t>Бюджетные субсидии</t>
  </si>
  <si>
    <t>311</t>
  </si>
  <si>
    <t>Субсидии физическим и юридическим лицам, в том числе крестьянским (фермерским) хозяйствам</t>
  </si>
  <si>
    <t>Трансферты физическим лицам</t>
  </si>
  <si>
    <t>322</t>
  </si>
  <si>
    <t>323</t>
  </si>
  <si>
    <t>Пенсии</t>
  </si>
  <si>
    <t>324</t>
  </si>
  <si>
    <t>Стипендии</t>
  </si>
  <si>
    <t>Текущие трансферты другим уровням государственного управления</t>
  </si>
  <si>
    <t>331</t>
  </si>
  <si>
    <t>Субвенции</t>
  </si>
  <si>
    <t>339</t>
  </si>
  <si>
    <t>Текущие трансферты за границу</t>
  </si>
  <si>
    <t>341</t>
  </si>
  <si>
    <t>Текущие трансферты  за границу</t>
  </si>
  <si>
    <t>Прочие текущие трансферты</t>
  </si>
  <si>
    <t>352</t>
  </si>
  <si>
    <t>Капитальные затраты</t>
  </si>
  <si>
    <t>Приобретение основного капитала</t>
  </si>
  <si>
    <t>Приобретение основных средств, нематериальных и биологических  активов</t>
  </si>
  <si>
    <t>412</t>
  </si>
  <si>
    <t>Приобретение помещений, зданий, сооружений, передаточных устройств</t>
  </si>
  <si>
    <t>413</t>
  </si>
  <si>
    <t>Приобретение транспортных средств</t>
  </si>
  <si>
    <t>414</t>
  </si>
  <si>
    <t>Приобретение машин, оборудования, инструментов, производственного и хозяйственного инвентаря</t>
  </si>
  <si>
    <t>416</t>
  </si>
  <si>
    <t>Приобретение нематериальных активов</t>
  </si>
  <si>
    <t>418</t>
  </si>
  <si>
    <t>Материально-техническое оснащение государственных предприятий</t>
  </si>
  <si>
    <t>419</t>
  </si>
  <si>
    <t>Приобретение прочих основных средств</t>
  </si>
  <si>
    <t>Капитальный ремонт основных средств</t>
  </si>
  <si>
    <t>421</t>
  </si>
  <si>
    <t>Капитальный ремонт помещений, зданий, сооружений, передаточных устройств</t>
  </si>
  <si>
    <t>422</t>
  </si>
  <si>
    <t>Капитальный ремонт дорог</t>
  </si>
  <si>
    <t>423</t>
  </si>
  <si>
    <t>Капитальный ремонт помещений, зданий, сооружений государственных предприятий</t>
  </si>
  <si>
    <t>429</t>
  </si>
  <si>
    <t>Капитальный ремонт прочих основных средств</t>
  </si>
  <si>
    <t>Капитальные затраты, направленные на развитие</t>
  </si>
  <si>
    <t>431</t>
  </si>
  <si>
    <t>Строительство новых объектов и реконструкция имеющихся объектов</t>
  </si>
  <si>
    <t>432</t>
  </si>
  <si>
    <t>Строительство дорог</t>
  </si>
  <si>
    <t>434</t>
  </si>
  <si>
    <t>Создание, внедрение и развитие информационных систем</t>
  </si>
  <si>
    <t>435</t>
  </si>
  <si>
    <t>Строительство новых объектов и реконструкция имеющихся объектов государственных предприятий</t>
  </si>
  <si>
    <t>Целевые трансферты на развитие</t>
  </si>
  <si>
    <t>441</t>
  </si>
  <si>
    <t>Целевые трансферты на развитие другим уровням государственного управления</t>
  </si>
  <si>
    <t>Бюджетные кредиты</t>
  </si>
  <si>
    <t>Внутренние бюджетные кредиты</t>
  </si>
  <si>
    <t>511</t>
  </si>
  <si>
    <t>Бюджетные кредиты местным исполнительным органам, за исключением бюджетных кредитов на реализацию бюджетных инвестиционных проектов</t>
  </si>
  <si>
    <t>512</t>
  </si>
  <si>
    <t>Бюджетные кредиты местным исполнительным органам на реализацию бюджетных инвестиционных проектов</t>
  </si>
  <si>
    <t>513</t>
  </si>
  <si>
    <t>Бюджетные кредиты специализированным организациям</t>
  </si>
  <si>
    <t>519</t>
  </si>
  <si>
    <t>Прочие внутренние бюджетные кредиты</t>
  </si>
  <si>
    <t>Государственная гарантия</t>
  </si>
  <si>
    <t>541</t>
  </si>
  <si>
    <t>Приобретение финансовых активов</t>
  </si>
  <si>
    <t>611</t>
  </si>
  <si>
    <t>Приобретение долей участия, ценных бумаг юридических лиц</t>
  </si>
  <si>
    <t>612</t>
  </si>
  <si>
    <t>Формирование и увеличение уставных капиталов субъектов квазигосударственного сектора</t>
  </si>
  <si>
    <t>Приобретение финансовых активов за пределами страны</t>
  </si>
  <si>
    <t>621</t>
  </si>
  <si>
    <t>Приобретение акций международных организаций</t>
  </si>
  <si>
    <t>Всего</t>
  </si>
  <si>
    <t>Примечание</t>
  </si>
  <si>
    <t>ВВП</t>
  </si>
  <si>
    <t>в % к ВВП</t>
  </si>
  <si>
    <t>Исполнение</t>
  </si>
  <si>
    <t>Неисполнение плана по платежам</t>
  </si>
  <si>
    <t>АБП</t>
  </si>
  <si>
    <t>ВСЕГО:</t>
  </si>
  <si>
    <t>Услуги по обеспечению бюджетного планирования, исполнения и контроля за исполнением государственного бюджета и противодействию экономическим и финансовым преступлениям и правонарушениям</t>
  </si>
  <si>
    <t>Обеспечение функционирования информационных систем и информационно-техническое обеспечение государственного органа</t>
  </si>
  <si>
    <t>Проведение социологических, аналитических исследований и оказание консалтинговых услуг</t>
  </si>
  <si>
    <t>Обучение и воспитание детей в республиканских организациях образования</t>
  </si>
  <si>
    <t>Реализация государственного образовательного заказа в Назарбаев Интеллектуальных школах</t>
  </si>
  <si>
    <t>Оплата услуг оператору по подушевому финансированию</t>
  </si>
  <si>
    <t>Оплата услуг оператора Государственной образовательной накопительной системы</t>
  </si>
  <si>
    <t>Программно-целевое финансирование субъектов научной и/или научно-технической деятельности</t>
  </si>
  <si>
    <t>Обеспечение доступности научной, научно-технической и научно-педагогической информации</t>
  </si>
  <si>
    <t>Поддержка реформирования системы здравоохранения</t>
  </si>
  <si>
    <t>Услуги по обеспечению выплаты пенсий и пособий</t>
  </si>
  <si>
    <t>АО «Центр развития трудовых ресурсов»</t>
  </si>
  <si>
    <t>Оказание медицинской помощи в форме санитарной авиации</t>
  </si>
  <si>
    <t>Методологическое обеспечение по оказанию инвалидам протезно-ортопедической помощи, в том числе предоставление протезно-ортопедической помощи</t>
  </si>
  <si>
    <t>Слухоречевая адаптация детей с нарушением слуха после кохлеарной имплантации</t>
  </si>
  <si>
    <t>АО "Национальный центр нейрохирургии"</t>
  </si>
  <si>
    <t>Производство национальных фильмов</t>
  </si>
  <si>
    <t>Проведение социально значимых и культурных мероприятий</t>
  </si>
  <si>
    <t>Обеспечение образовательного процесса в области хореографии</t>
  </si>
  <si>
    <t>Региональные, геолого-съемочные, поисково-оценочные и поисково-разведочные работы</t>
  </si>
  <si>
    <t>Обеспечение водных путей в судоходном состоянии и содержание шлюзов</t>
  </si>
  <si>
    <t>Обеспечение сохранности объектов комплекса «Байконур», не вошедших в состав аренды Российской Федерации и исключенных из него</t>
  </si>
  <si>
    <t xml:space="preserve">Наименование организации с государственным участием </t>
  </si>
  <si>
    <t>АО «РГ «Казахстанская правда»</t>
  </si>
  <si>
    <t>АО «РТРК «Казахстан»</t>
  </si>
  <si>
    <t>АО "Казконтент"</t>
  </si>
  <si>
    <t>АО "Национальная геологоразведочная компания "Казгеология"</t>
  </si>
  <si>
    <t>АО "Научный центр противоинфекционных препаратов"</t>
  </si>
  <si>
    <t xml:space="preserve">АО "Казахстанский дорожный НИИ" </t>
  </si>
  <si>
    <t xml:space="preserve">АО "Национальный центр космических исследований и технологий" </t>
  </si>
  <si>
    <t>АО "Информационно-аналитический центр"</t>
  </si>
  <si>
    <t>АО "Өрт сөндіруші"</t>
  </si>
  <si>
    <t xml:space="preserve">АО "Казахстанский центр государственно-частного партнерства" </t>
  </si>
  <si>
    <t>АО "Казахский научно-исследовательский и проектный институт строительства и архитектуры"</t>
  </si>
  <si>
    <t>АО "Национальный научный медицинский центр"</t>
  </si>
  <si>
    <t xml:space="preserve">АО "КазМедТех" </t>
  </si>
  <si>
    <t xml:space="preserve">АО "Компания по страхованию жизни "Государственная аннуитетная компания" </t>
  </si>
  <si>
    <t>АО "Центр медицинских технологий и информационных систем"</t>
  </si>
  <si>
    <t xml:space="preserve">АО "Инженерно-технический центр" </t>
  </si>
  <si>
    <t xml:space="preserve">АО "Фонд национального благосостояния "Самрук - Казына"                     </t>
  </si>
  <si>
    <t xml:space="preserve">АО "Султан-элеватор-макаронно-мельничный комплекс" </t>
  </si>
  <si>
    <t xml:space="preserve">АО "Информационно-учетный центр" </t>
  </si>
  <si>
    <t xml:space="preserve">ТОО «Авиационный учебный центр»   </t>
  </si>
  <si>
    <t>ТОО "Управляющая компания "Қазмедиа орталығы"</t>
  </si>
  <si>
    <t>ТОО "Медиа-центр органов внутренних дел"</t>
  </si>
  <si>
    <t>ТОО «Республиканский учебно-методический центр гражданской защиты»</t>
  </si>
  <si>
    <t>№</t>
  </si>
  <si>
    <t>Наименование РГП, РГКП</t>
  </si>
  <si>
    <t>ОГУ</t>
  </si>
  <si>
    <t>Республиканские государственные предприятия на праве оперативного управления</t>
  </si>
  <si>
    <t>I</t>
  </si>
  <si>
    <t xml:space="preserve">РГП «Государственная техническая служба» </t>
  </si>
  <si>
    <t xml:space="preserve">РГП «Центр анализа и информации» </t>
  </si>
  <si>
    <t xml:space="preserve">РГП «Научно-исследовательский центр «Ғарыш-Экология» </t>
  </si>
  <si>
    <t>РГП «Республиканский центр государственного градостроительного планирования и кадастра»</t>
  </si>
  <si>
    <t>РГП «Институт математики и математического моделирования»</t>
  </si>
  <si>
    <t>РГП «Институт информационных и вычислительных технологий»</t>
  </si>
  <si>
    <t xml:space="preserve">РГП «Государственный университет имени Шакарима города Семей» </t>
  </si>
  <si>
    <t xml:space="preserve">РГП «Национальный референтный центр по ветеринарии» </t>
  </si>
  <si>
    <t xml:space="preserve">РГП «Жасыл аймак»                                                                  </t>
  </si>
  <si>
    <t xml:space="preserve">РГП «Дирекция административных зданий Управления делами Президента Республики Казахстан в городе Алматы» </t>
  </si>
  <si>
    <t>РГП «Инженерный центр Управления материально-технического обеспечения»</t>
  </si>
  <si>
    <t xml:space="preserve">РГП «Республиканский центр электронного здравоохранения» </t>
  </si>
  <si>
    <t>РГП "Республиканский клинический госпиталь для инвалидов Отечественной войны"</t>
  </si>
  <si>
    <t>Количество проверок</t>
  </si>
  <si>
    <t>Финансовые нарушения</t>
  </si>
  <si>
    <t>Нарушения процедурного характера</t>
  </si>
  <si>
    <t>Нарушения законодательства при поступлении средств в бюджет</t>
  </si>
  <si>
    <t>Нарушения законодательства при использовании средств, а том числе:</t>
  </si>
  <si>
    <t xml:space="preserve">Нарушения законодательства при управлении и использовании активов государства и субъектов квазигосударственного сектора </t>
  </si>
  <si>
    <t xml:space="preserve"> - Нарушения законодательства о государственных закупках</t>
  </si>
  <si>
    <t xml:space="preserve"> - Нарушения законодательства при ведении бухгалтерского, бюджетного учета и составлении финансовой, бюджетной отчетности</t>
  </si>
  <si>
    <t xml:space="preserve">Коды бюджетной классификации </t>
  </si>
  <si>
    <t>ЗАТРАТЫ</t>
  </si>
  <si>
    <t>Капитальные расходы подведомственных государственных учреждений</t>
  </si>
  <si>
    <t>Обеспечение сохранности архивного фонда, печатных изданий и их специальное использование</t>
  </si>
  <si>
    <t>За счет софинансирования гранта из республиканского бюджета</t>
  </si>
  <si>
    <t>За счет гранта</t>
  </si>
  <si>
    <t>Обеспечение деятельности Парламента Республики Казахстан</t>
  </si>
  <si>
    <t>Обеспечение деятельности Премьер-Министра Республики Казахстан</t>
  </si>
  <si>
    <t>Обеспечение фельдъегерской связью государственных учреждений</t>
  </si>
  <si>
    <t>Обеспечение деятельности Национального центра по правам человека</t>
  </si>
  <si>
    <t>Капитальные расходы Национального центра по правам человека</t>
  </si>
  <si>
    <t>Обеспечение деятельности Высшего Судебного Совета Республики Казахстан</t>
  </si>
  <si>
    <t>Обеспечение функционирования информационных систем и информационно-техническое обеспечение государственных органов</t>
  </si>
  <si>
    <t>Капитальные расходы Аппарата Высшего Судебного Совета Республики Казахстан</t>
  </si>
  <si>
    <t>Обеспечение деятельности уполномоченного органа по определению и организации реализации государственной политики в области охраны общественного порядка и обеспечения общественной безопасности</t>
  </si>
  <si>
    <t>Услуги по координации деятельности уголовно-исполнительной системы</t>
  </si>
  <si>
    <t>Обеспечение политических интересов страны в области общественного порядка</t>
  </si>
  <si>
    <t>Предупреждение и ликвидация чрезвычайных ситуаций природного и техногенного характера</t>
  </si>
  <si>
    <t>Строительство и реконструкция объектов защиты от чрезвычайных ситуаций природного и техногенного характера</t>
  </si>
  <si>
    <t>Услуги  по охране общественного порядка и обеспечению общественной безопасности</t>
  </si>
  <si>
    <t>108</t>
  </si>
  <si>
    <t>Осуществление процессуальных действий, а также обеспечение защиты прав и свобод лиц, участвующих в уголовном процессе</t>
  </si>
  <si>
    <t>110</t>
  </si>
  <si>
    <t>Строительство, реконструкция объектов общественного порядка, безопасности</t>
  </si>
  <si>
    <t>Капитальные расходы Министерства внутренних дел Республики Казахстан</t>
  </si>
  <si>
    <t>Капитальные расходы подведомственных учреждений Министерства внутренних дел Республики Казахстан</t>
  </si>
  <si>
    <t>Стимулирование добровольной возмездной сдачи зарегистрированного и незаконно хранящихся оружия, боеприпасов и взрывчатых веществ</t>
  </si>
  <si>
    <t>Обеспечение деятельности Национальной гвардии Республики Казахстан по обеспечению общественной безопасности</t>
  </si>
  <si>
    <t>115</t>
  </si>
  <si>
    <t>Капитальные расходы Национальной гвардии Республики Казахстан</t>
  </si>
  <si>
    <t>120</t>
  </si>
  <si>
    <t>Содержание осужденных, подозреваемых и обвиняемых лиц</t>
  </si>
  <si>
    <t>Осуществление оперативно-розыскной деятельности</t>
  </si>
  <si>
    <t>Обеспечение обучения, повышения квалификации и переподготовки кадров Министерства внутренних дел Республики Казахстан</t>
  </si>
  <si>
    <t>Обеспечение деятельности уполномоченного органа по координации внешнеполитической деятельности</t>
  </si>
  <si>
    <t>Капитальные расходы центрального аппарата Министерства иностранных дел Республики Казахстан</t>
  </si>
  <si>
    <t>Обеспечение деятельности дипломатических представительств Республики Казахстан за рубежом</t>
  </si>
  <si>
    <t>Капитальные расходы дипломатических представительств Республики Казахстан за рубежом</t>
  </si>
  <si>
    <t>Обеспечение деятельности уполномоченного органа по определению и реализации государственной  политики в области организации обороны и Вооруженных Сил  Республики Казахстан</t>
  </si>
  <si>
    <t>Повышение боевой готовности Вооруженных Сил Республики Казахстан</t>
  </si>
  <si>
    <t>Тыловое обеспечение Вооруженных Сил</t>
  </si>
  <si>
    <t>Строительство объектов Вооруженных Сил</t>
  </si>
  <si>
    <t>Создание автоматизированной системы управления Вооруженных Сил</t>
  </si>
  <si>
    <t>Капитальные расходы Вооруженных Сил Республики Казахстан</t>
  </si>
  <si>
    <t>За счет внешних займов</t>
  </si>
  <si>
    <t>Диагностика заболеваний животных</t>
  </si>
  <si>
    <t>Мониторинг, референция, лабораторная диагностика в ветеринарии</t>
  </si>
  <si>
    <t>Обеспечение пищевой безопасности</t>
  </si>
  <si>
    <t>Мониторинг и оценка мелиоративного состояния орошаемых земель</t>
  </si>
  <si>
    <t>Проведение природоохранных попусков</t>
  </si>
  <si>
    <t>Охрана и рациональное использование водных ресурсов</t>
  </si>
  <si>
    <t>Строительство и реконструкция систем водоснабжения, гидротехнических сооружений</t>
  </si>
  <si>
    <t>Услуги по сортоиспытанию  сельскохозяйственных культур</t>
  </si>
  <si>
    <t>Оказание научно-методических услуг по определению агрохимического состава почв</t>
  </si>
  <si>
    <t>Защита и карантин растений</t>
  </si>
  <si>
    <t>Капитальные расходы подведомственных государственных учреждений в области растениеводства</t>
  </si>
  <si>
    <t>Обеспечение сохранения объектов природно-заповедного фонда</t>
  </si>
  <si>
    <t>Обеспечение сохранения, воспроизводства и рационального использования лесных ресурсов</t>
  </si>
  <si>
    <t>Обеспечение сохранения, воспроизводства и рационального использования ресурсов животного мира</t>
  </si>
  <si>
    <t>Формирование сведений государственного земельного кадастра</t>
  </si>
  <si>
    <t>Обеспечение топографо-геодезической и картографической продукцией и ее хранение</t>
  </si>
  <si>
    <t>Услуги кинологического центра</t>
  </si>
  <si>
    <t>Услуги учебно-методического центра</t>
  </si>
  <si>
    <t>Учет арендованного имущества комплекса «Байконур»</t>
  </si>
  <si>
    <t>Проведение таможенной экспертизы</t>
  </si>
  <si>
    <t>Капитальные расходы Министерства финансов Республики Казахстан</t>
  </si>
  <si>
    <t>Чрезвычайный резерв Правительства Республики Казахстан для ликвидации чрезвычайных ситуаций природного и техногенного характера на территории Республики Казахстан и других государств</t>
  </si>
  <si>
    <t>Выплаты вознаграждений  по займам</t>
  </si>
  <si>
    <t>Приватизация, управление государственным имуществом, постприватизационная деятельность и регулирование споров, связанных с этим</t>
  </si>
  <si>
    <t>Оценка, хранение и реализация конфискованного имущества</t>
  </si>
  <si>
    <t>Оперативно-розыскная деятельность</t>
  </si>
  <si>
    <t>Досудебное расследование</t>
  </si>
  <si>
    <t>Обеспечение деятельности уполномоченного органа в области правового обеспечения деятельности государства</t>
  </si>
  <si>
    <t>Реализация мероприятий по осуществлению национального превентивного механизма</t>
  </si>
  <si>
    <t>Капитальные расходы органов юстиции</t>
  </si>
  <si>
    <t>Обеспечение деятельности уполномоченного органа по реализации государственной политики в области образования и науки</t>
  </si>
  <si>
    <t>Методологическое обеспечение в сфере дошкольного образования</t>
  </si>
  <si>
    <t>Методологическое обеспечение в сфере среднего образования</t>
  </si>
  <si>
    <t>Проведение республиканских школьных олимпиад, конкурсов, внешкольных мероприятий республиканского значения</t>
  </si>
  <si>
    <t>Нравственно-духовное образование детей и учащейся молодежи</t>
  </si>
  <si>
    <t>Проведение внешней оценки качества образования</t>
  </si>
  <si>
    <t>Подготовка специалистов в высших учебных заведениях за рубежом в рамках программы «Болашак»</t>
  </si>
  <si>
    <t>Методологическое обеспечение в сфере высшего и послевузовского образования</t>
  </si>
  <si>
    <t>Оценка уровня знания казахского языка граждан Республики Казахстан</t>
  </si>
  <si>
    <t>Выплата премий по вкладам в образовательные накопления</t>
  </si>
  <si>
    <t>Государственные премии и стипендии</t>
  </si>
  <si>
    <t>Грантовое финансирование научных исследований</t>
  </si>
  <si>
    <t>Проведение государственной научно-технической экспертизы</t>
  </si>
  <si>
    <t>Обеспечение доступа к научно-историческим ценностям</t>
  </si>
  <si>
    <t>Выплаты солидарных пенсий</t>
  </si>
  <si>
    <t>Государственные базовые пенсионные выплаты</t>
  </si>
  <si>
    <t>Выплата обязательств по государственной гарантии сохранности обязательных пенсионных взносов и обязательных профессиональных пенсионных взносов в едином накопительном пенсионном фонде</t>
  </si>
  <si>
    <t>Пособие на погребение</t>
  </si>
  <si>
    <t>Государственные специальные пособия</t>
  </si>
  <si>
    <t>Возмещение за вред, причиненный жизни и здоровью, возложенное судом на государство в случае прекращения деятельности юридического лица</t>
  </si>
  <si>
    <t>117</t>
  </si>
  <si>
    <t>118</t>
  </si>
  <si>
    <t>133</t>
  </si>
  <si>
    <t>Единовременные государственные пособия в связи с рождением ребенка</t>
  </si>
  <si>
    <t>Государственные пособия по уходу за ребенком до одного года</t>
  </si>
  <si>
    <t>Государственные пособия родителям, опекунам, воспитывающим детей- инвалидов</t>
  </si>
  <si>
    <t>139</t>
  </si>
  <si>
    <t>Хранение специального медицинского резерва</t>
  </si>
  <si>
    <t>Капитальные расходы государственных организаций здравоохранения на республиканском уровне</t>
  </si>
  <si>
    <t>030</t>
  </si>
  <si>
    <t>За счет средств республиканского бюджета</t>
  </si>
  <si>
    <t>Воссоздание, сооружение  памятников историко-культурного наследия</t>
  </si>
  <si>
    <t>Обеспечение доступа к информации в публичных библиотеках республиканского значения</t>
  </si>
  <si>
    <t>Обеспечение функционирования театрально-концертных организаций</t>
  </si>
  <si>
    <t>Обеспечение сохранности  историко-культурного наследия</t>
  </si>
  <si>
    <t>Обеспечение сохранности архивных документов и архива печати</t>
  </si>
  <si>
    <t>Капитальные расходы государственных организаций в области культуры и архивного дела</t>
  </si>
  <si>
    <t>Обеспечение поддержки развития массового спорта и национальных видов спорта</t>
  </si>
  <si>
    <t>Стимулирование деятелей в сфере спорта</t>
  </si>
  <si>
    <t>Обеспечение развития спорта высших достижений</t>
  </si>
  <si>
    <t>Строительство, реконструкция объектов спорта</t>
  </si>
  <si>
    <t>Обеспечение функционирования организаций образования в области культуры и искусства</t>
  </si>
  <si>
    <t>Капитальные расходы Министерства энергетики Республики Казахстан</t>
  </si>
  <si>
    <t>Обеспечение ядерной безопасности на территории Республики Казахстан</t>
  </si>
  <si>
    <t>Обеспечение радиационной безопасности на территории Республики Казахстан</t>
  </si>
  <si>
    <t>Мониторинг ядерных испытаний</t>
  </si>
  <si>
    <t>Прикладные научные исследования технологического характера в сфере атомной энергетики</t>
  </si>
  <si>
    <t>Услуги по реализации мероприятий в рамках реализации международных соглашений, конвенций и протоколов</t>
  </si>
  <si>
    <t>Услуги по реализации задач информационного обеспечения в области охраны окружающей среды</t>
  </si>
  <si>
    <t>Услуги по выполнению положений Рамочной Конвенции ООН об изменении климата и Киотского протокола</t>
  </si>
  <si>
    <t>Проведение наблюдений за состоянием окружающей среды</t>
  </si>
  <si>
    <t>Ведение гидрометеорологического мониторинга</t>
  </si>
  <si>
    <t>Содержание здания административно-технологического комплекса «Transport tower»</t>
  </si>
  <si>
    <t>За счет внутренних источников</t>
  </si>
  <si>
    <t>Формирование туристского имиджа Казахстана</t>
  </si>
  <si>
    <t>Мониторинг минерально-сырьевой базы и недропользования, подземных вод и опасных геологических процессов</t>
  </si>
  <si>
    <t>Исследования в области индустриального развития Республики Казахстан</t>
  </si>
  <si>
    <t>Содействие продвижению экспорта казахстанских товаров на внешние рынки</t>
  </si>
  <si>
    <t>Содействие развитию местного содержания</t>
  </si>
  <si>
    <t>Капитальный, средний и текущий ремонт, содержание, озеленение, диагностика и инструментальное обследование автомобильных дорог республиканского значения</t>
  </si>
  <si>
    <t>Обеспечение качества выполнения дорожно-строительных и ремонтных работ</t>
  </si>
  <si>
    <t>Услуги по организации работ по строительству, реконструкции, ремонту и содержанию автомобильных дорог</t>
  </si>
  <si>
    <t>Целевые текущие трансферты областным бюджетам на финансирование приоритетных проектов транспортной инфраструктуры</t>
  </si>
  <si>
    <t>Обеспечение классификации и технической безопасности судов внутреннего водного плавания «река-море»</t>
  </si>
  <si>
    <t>Развитие «электронного правительства», инфокоммуникационной инфраструктуры и информационной безопасности</t>
  </si>
  <si>
    <t>Содействие привлечению инвестиций в Республику Казахстан</t>
  </si>
  <si>
    <t>Обеспечение деятельности торговых представительств за рубежом</t>
  </si>
  <si>
    <t>Капитальные расходы Министерства национальной экономики Республики Казахстан</t>
  </si>
  <si>
    <t>Оздоровление и усиление предпринимательского потенциала</t>
  </si>
  <si>
    <t>Оплата услуг оператора и финансового агента</t>
  </si>
  <si>
    <t>Информационное обеспечение предпринимателей</t>
  </si>
  <si>
    <t>Обеспечение санитарно-эпидемиологического благополучия населения</t>
  </si>
  <si>
    <t>Формирование и реализация единой государственной политики в сфере государственной службы</t>
  </si>
  <si>
    <t>Обеспечение деятельности Службы центральных коммуникаций</t>
  </si>
  <si>
    <t>Обеспечение функционирования межведомственных информационных систем</t>
  </si>
  <si>
    <t>Международно-правовая защита и координация орбитально-частотного ресурса Республики Казахстан</t>
  </si>
  <si>
    <t>Субсидирование убытков операторов сельской связи по предоставлению универсальных услуг связи</t>
  </si>
  <si>
    <t>Техническое сопровождение системы мониторинга радиочастотного спектра и радиоэлектронных средств</t>
  </si>
  <si>
    <t>Размещение государственного информационного заказа</t>
  </si>
  <si>
    <t>Стимулирование деятелей в сфере информации</t>
  </si>
  <si>
    <t>Обеспечение управления космическими аппаратами</t>
  </si>
  <si>
    <t>Организация утилизации, рекультивации и ремонта объектов комплекса «Байконур», не входящих в состав арендуемых Российской Федерацией</t>
  </si>
  <si>
    <t>Услуги по предоставлению космических снимков государственным органам и организациям, получаемые от космической системы дистанционного зондирования Земли Республики Казахстан</t>
  </si>
  <si>
    <t>Оплата услуг банкам-агентам по обслуживанию бюджетного кредита в рамках межправительственного соглашения</t>
  </si>
  <si>
    <t>Формирование и хранение государственного материального резерва</t>
  </si>
  <si>
    <t>Капитальные расходы Счетного комитета  по контролю за исполнением республиканского бюджета</t>
  </si>
  <si>
    <t>Повышение квалификации и переподготовка кадров органов государственного аудита и финансового контроля</t>
  </si>
  <si>
    <t>Исследования в сфере государственного аудита и финансового контроля</t>
  </si>
  <si>
    <t>Обеспечение судебными органами судебной защиты прав, свобод и законных интересов граждан и организаций</t>
  </si>
  <si>
    <t>Обеспечение высшим судебным органом судебной защиты прав, свобод и законных интересов граждан и организаций</t>
  </si>
  <si>
    <t>Обеспечение отправления правосудия местными органами судебной власти</t>
  </si>
  <si>
    <t>Капитальные расходы органов судебной системы</t>
  </si>
  <si>
    <t>Обеспечение защиты прав и свобод лиц, участвующих в судебном процессе</t>
  </si>
  <si>
    <t>Обеспечение жильем судей</t>
  </si>
  <si>
    <t>Обеспечение организации послевузовского образования, переподготовки и повышение квалификации судейских кадров</t>
  </si>
  <si>
    <t>Обеспечение деятельности уполномоченного органа в области  высшего надзора и формирования государственной правовой статистики</t>
  </si>
  <si>
    <t>Капитальные расходы органов прокуратуры</t>
  </si>
  <si>
    <t>Обеспечение деятельности уполномоченного органа по формированию и реализации единой государственной политики в сфере государственной службы</t>
  </si>
  <si>
    <t>Повышение квалификации государственных служащих с привлечением иностранных преподавателей</t>
  </si>
  <si>
    <t>Подготовка, переподготовка и повышение квалификации государственных служащих</t>
  </si>
  <si>
    <t>Обеспечение защиты прав и свобод лиц, участвующих в уголовном процессе по коррупционным преступлениям и правонарушениям</t>
  </si>
  <si>
    <t>Оперативно-розыскная деятельность по противодействию коррупционным преступлениям и правонарушениям</t>
  </si>
  <si>
    <t>Обеспечение деятельности уполномоченного органа по предупреждению, выявлению, пресечению, раскрытию и расследованию коррупционных правонарушений</t>
  </si>
  <si>
    <t>Обеспечение деятельности  Конституционного Cовета Республики Казахстан</t>
  </si>
  <si>
    <t>Обеспечение деятельности уполномоченного органа по организации проведения выборов</t>
  </si>
  <si>
    <t>Обеспечение деятельности Государственного национального природного парка «Бурабай»</t>
  </si>
  <si>
    <t>Санитарно-эпидемиологическое благополучие населения на республиканском уровне</t>
  </si>
  <si>
    <t>Оказание медицинской помощи отдельным категориям  граждан</t>
  </si>
  <si>
    <t>Техническое и информационное обеспечение медицинских организаций</t>
  </si>
  <si>
    <t>Капитальные расходы медицинских организаций Управления Делами Президента Республики Казахстан</t>
  </si>
  <si>
    <t>Неисполнение</t>
  </si>
  <si>
    <t>Управление Делами Президента Республики Казахстан</t>
  </si>
  <si>
    <t>сумма задолженности по обязательствам, срок оплаты по которым не наступил</t>
  </si>
  <si>
    <t xml:space="preserve"> из них:</t>
  </si>
  <si>
    <t>Кредиторская задолженность, всего (гр.3+гр.4)</t>
  </si>
  <si>
    <t>Кредиторская задолженность, всего (гр.8+гр.9)</t>
  </si>
  <si>
    <t>Таблица 11</t>
  </si>
  <si>
    <t>Итого кредиторская задолженность (гр.8+гр.9)-10</t>
  </si>
  <si>
    <t>Итого кредиторская задолженность (гр.3+гр.4)-5</t>
  </si>
  <si>
    <t>2017 год</t>
  </si>
  <si>
    <t>Отчисления на обязательное социальное медицинское страхование</t>
  </si>
  <si>
    <t>Министерство труда и социальной защиты населения Республики Казахстан</t>
  </si>
  <si>
    <t>Министерство здравоохранения Республики Казахстан</t>
  </si>
  <si>
    <t>226</t>
  </si>
  <si>
    <t>693</t>
  </si>
  <si>
    <t>Управление материально-технического обеспечения</t>
  </si>
  <si>
    <t>Подготовка допризывников по военно-техническим специальностям</t>
  </si>
  <si>
    <t>Обеспечение жильем военнослужащих</t>
  </si>
  <si>
    <t>Капитальные расходы Министерства сельского хозяйства Республики Казахстан</t>
  </si>
  <si>
    <t>Формирование государственной политики в области труда, занятости, социальной защиты и миграции населения</t>
  </si>
  <si>
    <t>Обеспечение деятельности уполномоченного органа в области труда, занятости, социальной защиты и миграции населения</t>
  </si>
  <si>
    <t>Капитальные расходы Министерства труда и социальной защиты населения Республики Казахстан</t>
  </si>
  <si>
    <t>Единовременные государственные денежные компенсации гражданам, пострадавшим вследствие ядерных испытаний на Семипалатинском испытательном ядерном полигоне</t>
  </si>
  <si>
    <t>Специальные государственные пособия</t>
  </si>
  <si>
    <t>Услуги по информационно-аналитическому обеспечению социально-трудовой сферы</t>
  </si>
  <si>
    <t>068</t>
  </si>
  <si>
    <t>Целевое перечисление в АО «Администрация Международного финансового центра «Астана»</t>
  </si>
  <si>
    <t>Создание и развитие информационных систем Министерства финансов Республики Казахстан</t>
  </si>
  <si>
    <t>Строительство объектов и инфраструктуры Министерства финансов Республики Казахстан</t>
  </si>
  <si>
    <t>Оказание гарантированной юридической помощи частными судебными исполнителями по исполнению проблемных исполнительных документов по социально-значимым категориям дел</t>
  </si>
  <si>
    <t>Услуги по судебным экспертизам</t>
  </si>
  <si>
    <t>Услуги по предоставлению грантов на коммерциализацию результатов научной и (или) научно-технической деятельности</t>
  </si>
  <si>
    <t>Грантовое финансирование коммерциализации результатов научной и (или) научно-технической деятельности</t>
  </si>
  <si>
    <t>Обеспечение реализации Соглашения о продолжении деятельности Международного научно-технического центра</t>
  </si>
  <si>
    <t>Формирование государственной политики в области здравоохранения</t>
  </si>
  <si>
    <t>Обеспечение деятельности уполномоченного органа в области здравоохранения</t>
  </si>
  <si>
    <t>Социальное медицинское страхование: повышение доступности, качества, экономической эффективности и финансовой защиты</t>
  </si>
  <si>
    <t>Оказание медицинской помощи в рамках обязательного социального медицинского страхования и его сопровождение</t>
  </si>
  <si>
    <t>Услуги по учету и перечислению в Фонд социального медицинского страхования отчислений работодателей и взносов</t>
  </si>
  <si>
    <t>Капитальные расходы государственных организаций здравоохранения, осуществляющих деятельность в области санитарно-эпидемиологического благополучия населения</t>
  </si>
  <si>
    <t>Обеспечение обучения и воспитания одаренных в культуре и искусстве детей</t>
  </si>
  <si>
    <t>Обеспечение обучения и воспитания одаренных в спорте детей</t>
  </si>
  <si>
    <t>Обеспечение подготовки специалистов в организациях технического, профессионального, послесреднего образования и оказания социальной поддержки обучающимся в области культуры и искусства</t>
  </si>
  <si>
    <t>Строительство, реконструкция объектов культуры</t>
  </si>
  <si>
    <t>Приобретение, издание и распространение социально-важных видов литературы</t>
  </si>
  <si>
    <t>Формирование государственной политики в сфере культуры, спорта и туристской деятельности</t>
  </si>
  <si>
    <t>Обеспечение деятельности уполномоченного органа в области культуры, спорта и туристской деятельности</t>
  </si>
  <si>
    <t>Организация ведения государственного кадастра отходов производства и потребления</t>
  </si>
  <si>
    <t>227</t>
  </si>
  <si>
    <t>Целевые трансферты на развитие бюджету Карагандинской области на строительство жилых домов и общежитий для переселения жителей из зон обрушения</t>
  </si>
  <si>
    <t>228</t>
  </si>
  <si>
    <t>229</t>
  </si>
  <si>
    <t>Выполнение обязательств по договору доверительного управления государственным имуществом</t>
  </si>
  <si>
    <t>Целевые трансферты на развитие бюджету города Алматы на увеличение уставного капитала юридических лиц на строительство метрополитена</t>
  </si>
  <si>
    <t>Повышение квалификации и переподготовка кадров в сфере предпринимательства</t>
  </si>
  <si>
    <t>Строительство объектов органов судебной системы</t>
  </si>
  <si>
    <t>Строительство зданий, сооружений Управления материально-технического обеспечения</t>
  </si>
  <si>
    <t>Капитальные расходы Управления материально-технического обеспечения</t>
  </si>
  <si>
    <t>Капитальные расходы Управления Делами Президента Республики Казахстан</t>
  </si>
  <si>
    <t>262</t>
  </si>
  <si>
    <t>Кредитование АО «Аграрная кредитная корпорация» для проведения мероприятий по поддержке субъектов агропромышленного комплекса</t>
  </si>
  <si>
    <t>264</t>
  </si>
  <si>
    <t>042</t>
  </si>
  <si>
    <t>231</t>
  </si>
  <si>
    <t>Бюджетное кредитование АО «Жилищный строительный сберегательный банк Казахстана» для предоставления предварительных и промежуточных жилищных займов</t>
  </si>
  <si>
    <t>27</t>
  </si>
  <si>
    <t>Административные штрафы, пени, санкции, взыскания, налагаемые Министерством труда и социальной защиты населения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</si>
  <si>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здравоохранения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</si>
  <si>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68</t>
  </si>
  <si>
    <t>69</t>
  </si>
  <si>
    <t>Возврат неиспользованных (недоиспользованных) средств ранееполученных из республиканского бюджета за счет целевого трансферта из Национального фонда Республики Казахстан</t>
  </si>
  <si>
    <t>Проведение исследования социально-экономического положения Республики Казахстан в рамках сотрудничества между Республикой Казахстан и Организацией экономического сотрудничества и развития</t>
  </si>
  <si>
    <t>Целевой вклад в АОО «Назарбаев Университет</t>
  </si>
  <si>
    <t>Оказание услуг по информационно-аналитическому обеспечениюсоциально-трудовой сферы, модернизация политики занятости</t>
  </si>
  <si>
    <t>Реализация мероприятий в рамках программы жилищного строительства «Нұрлы жер»</t>
  </si>
  <si>
    <t>Прикладные научные исследования технологического характера в области промышленности</t>
  </si>
  <si>
    <t>Погашение бюджетных кредитов, выданных из республиканского бюджета за счет внутренних источников местным исполнительныморганам областей, города республиканского значения, столицы</t>
  </si>
  <si>
    <t>Погашение бюджетных кредитов, выданных из республиканского бюджета за счет средств правительственных внешних займов местным исполнительным органам областей, города республиканского значения, столицы</t>
  </si>
  <si>
    <t>Погашение бюджетных кредитов, выданных из республиканского бюджета за счет внутренних источников специализированным организациям</t>
  </si>
  <si>
    <t>Погашение бюджетных кредитов, выданных из республиканского бюджета за счет средств правительственных внешних займов специализированным организациям</t>
  </si>
  <si>
    <t>Погашение бюджетных кредитов, выданных из республиканского бюджета до 2005 года за счет средств правительственных внешних займов юридическим лицам</t>
  </si>
  <si>
    <t>Погашение бюджетных кредитов, выданных из республиканского бюджета физическим лицам</t>
  </si>
  <si>
    <t>Погашение бюджетных кредитов, выданных иностранным государствам</t>
  </si>
  <si>
    <t>Возврат неиспользованных бюджетных кредитов, выданных из республиканского бюджета</t>
  </si>
  <si>
    <t>Возврат из бюджетов областей (города республиканского значения, столицы) неиспользованных бюджетных кредитов, выданных из республиканского бюджета</t>
  </si>
  <si>
    <t>Возврат средств, направленных на исполнение обязательств погосударственным гарантиям</t>
  </si>
  <si>
    <t>Скорректированный бюджет</t>
  </si>
  <si>
    <t>Государственные учреждения</t>
  </si>
  <si>
    <t>Принцип адресности и целевого характера</t>
  </si>
  <si>
    <t>Таблица 6</t>
  </si>
  <si>
    <t>выданных на формирование и увеличение уставного капитала</t>
  </si>
  <si>
    <t>выданных на выполнение государственного задания</t>
  </si>
  <si>
    <t>Возврат местными исполнительными органами неиспользованных бюджетных кредитов, выданных из республиканского бюджета</t>
  </si>
  <si>
    <t>за счет средств республиканского бюджета</t>
  </si>
  <si>
    <t xml:space="preserve">за счет целевого трансферта из Национального фонда Республики Казахстан </t>
  </si>
  <si>
    <t>Таблица 4</t>
  </si>
  <si>
    <t>Перечисление  части чистого дохода на госдолю участия  ТОО, находящихся в республиканской собственности</t>
  </si>
  <si>
    <t xml:space="preserve">Правительство РК </t>
  </si>
  <si>
    <t>АО "Фонд науки"</t>
  </si>
  <si>
    <t>Перечисление дивидендов на гпа АО, находящихся в республиканской собственности</t>
  </si>
  <si>
    <t>%  исполнения</t>
  </si>
  <si>
    <t>Скорректированный
бюджет</t>
  </si>
  <si>
    <t>Неисполнение 
(гр.6-гр.5)</t>
  </si>
  <si>
    <t>% исполнения
(гр.7/гр.6*100)</t>
  </si>
  <si>
    <t>Неисполнение
(гр.7-гр.6)</t>
  </si>
  <si>
    <t>% исполнения
(гр.6/гр.9*100)</t>
  </si>
  <si>
    <t>Принцип обоснованности</t>
  </si>
  <si>
    <t xml:space="preserve">Принцип эффективности </t>
  </si>
  <si>
    <r>
      <t xml:space="preserve">Расходы на СОЦИАЛЬНУЮ СФЕРУ </t>
    </r>
    <r>
      <rPr>
        <b/>
        <vertAlign val="superscript"/>
        <sz val="12"/>
        <rFont val="Times New Roman"/>
        <family val="1"/>
        <charset val="204"/>
      </rPr>
      <t>2</t>
    </r>
    <r>
      <rPr>
        <b/>
        <sz val="12"/>
        <rFont val="Times New Roman"/>
        <family val="1"/>
        <charset val="204"/>
      </rPr>
      <t xml:space="preserve">
</t>
    </r>
    <r>
      <rPr>
        <sz val="12"/>
        <rFont val="Times New Roman"/>
        <family val="1"/>
        <charset val="204"/>
      </rPr>
      <t>(фг.4+фг.5+фг.6+фг.8)</t>
    </r>
  </si>
  <si>
    <t>Объекты квазигосударственного сектора, финансируемые из республиканского бюджета</t>
  </si>
  <si>
    <t xml:space="preserve">РГП «Казгидромет»                                                                                           </t>
  </si>
  <si>
    <t xml:space="preserve">РГП «Центр Болонского процесса и академической мобильности»  </t>
  </si>
  <si>
    <t xml:space="preserve">РГП «Республиканский центр развития здравоохранения»  </t>
  </si>
  <si>
    <t xml:space="preserve">РГП «Научно-производственный центр трансфузиологии» </t>
  </si>
  <si>
    <t xml:space="preserve">РГКП «Институт философии, политологии и религиоведения»  </t>
  </si>
  <si>
    <t xml:space="preserve">Комитетом внутреннего государственного аудита Министерства финансов Республики Казахстан  при использовании средств республиканского бюджета </t>
  </si>
  <si>
    <t>Службами внутреннего аудита, при использовании средств республиканского бюджета</t>
  </si>
  <si>
    <t>Неосвоение бюджетных средств по республиканским бюджетным программам</t>
  </si>
  <si>
    <t>Возврат, использованных не по целевому назначению бюджетных кредитов</t>
  </si>
  <si>
    <t>*без учета аудиторских мероприятий Счетного комитета по контролю за исполнением республиканского бюджета</t>
  </si>
  <si>
    <t>ППР</t>
  </si>
  <si>
    <t xml:space="preserve">Всего, за счет бюджетных средств       </t>
  </si>
  <si>
    <t>Всего, за счет бюджетных средств</t>
  </si>
  <si>
    <t>Министерство здравоохранения  Республики Казахстан</t>
  </si>
  <si>
    <t>из них
Неосвоение</t>
  </si>
  <si>
    <t>Итого:</t>
  </si>
  <si>
    <t>Ошибочно перечисленная сумма</t>
  </si>
  <si>
    <t>II</t>
  </si>
  <si>
    <t>Остатки средств на КСН субъектов квазигосударственного сектора, в том числе:</t>
  </si>
  <si>
    <t>% исполнения
(гр.6/гр.9* 100)</t>
  </si>
  <si>
    <t>темп роста
(гр.4/гр.3* 100)</t>
  </si>
  <si>
    <t xml:space="preserve">темп роста
(гр.6/гр.4* 100) </t>
  </si>
  <si>
    <t>темп роста (гр.6/гр.3*100)</t>
  </si>
  <si>
    <t>Отклонение
(гр.6-гр.3)</t>
  </si>
  <si>
    <t>ПРГ</t>
  </si>
  <si>
    <r>
      <t xml:space="preserve">3- </t>
    </r>
    <r>
      <rPr>
        <sz val="12"/>
        <rFont val="Times New Roman"/>
        <family val="1"/>
        <charset val="204"/>
      </rPr>
      <t xml:space="preserve">оперативные данные </t>
    </r>
  </si>
  <si>
    <t>2018 год</t>
  </si>
  <si>
    <t>Услуги по обеспечению деятельности Библиотеки Первого Президента Республики Казахстан – Елбасы</t>
  </si>
  <si>
    <t>321</t>
  </si>
  <si>
    <t>Жилищные выплаты сотрудникам специальных государственных органов и военнослужащим</t>
  </si>
  <si>
    <t>Исследования в области обороны</t>
  </si>
  <si>
    <t>Создание условий для развития животноводства  и  производства, реализации продукции животноводства</t>
  </si>
  <si>
    <t>Целевые текущие трансферты бюджету Акмолинской области на создание лесонасаждений вдоль автомобильной дороги Астана-Щучинск на участках Шортанды-Щучинск</t>
  </si>
  <si>
    <t>Капитальные расходы подведомственных государственных учреждений и организаций  в области лесного хозяйства и животного мира</t>
  </si>
  <si>
    <t>267</t>
  </si>
  <si>
    <t>Повышение доступности знаний и научных исследований</t>
  </si>
  <si>
    <t>Информационное обеспечение субъектов агропромышленного комплекса на безвозмездной основе</t>
  </si>
  <si>
    <t>Программно-целевое финансирование научных исследований и мероприятий</t>
  </si>
  <si>
    <t>268</t>
  </si>
  <si>
    <t>Усовершенствование ирригационных и дренажных систем</t>
  </si>
  <si>
    <t>Государственное базовое социальное пособие по инвалидности</t>
  </si>
  <si>
    <t>140</t>
  </si>
  <si>
    <t>Государственные пособия многодетным матерям, награжденным подвесками «Алтын алка», «Кумис алка» или получившим ранее звание «Мать-героиня» и награжденным орденом «Материнская слава»</t>
  </si>
  <si>
    <t>Целевые текущие трансферты областным бюджетам, бюджетам городов  республиканского значения, столицы на введение стандартов оказания специальных социальных услуг</t>
  </si>
  <si>
    <t>Целевые текущие трансферты областным бюджетам, бюджетам городов  республиканского значения, столицы на субсидирование затрат работодателя на создание специальных рабочих мест для трудоустройства инвалидов</t>
  </si>
  <si>
    <t>Выплата комиссионных за размещение займов</t>
  </si>
  <si>
    <t>Выполнение государственных обязательств по проектам государственно-частного партнерства</t>
  </si>
  <si>
    <t>811</t>
  </si>
  <si>
    <t>Целевые текущие трансферты областным бюджетам, бюджетам городов  республиканского значения, столицы на апробирование подушевого финансирования организаций среднего образования</t>
  </si>
  <si>
    <t>Стимулирование продуктивных инноваций</t>
  </si>
  <si>
    <t>Модернизация среднего образования</t>
  </si>
  <si>
    <t>Повышение квалификации и переподготовка кадров организаций здравоохранения</t>
  </si>
  <si>
    <t>Обеспечение хранения специального медицинского резерва и развитие инфраструктуры здравоохранения</t>
  </si>
  <si>
    <t>Строительство и реконструкция объектов здравоохранения на республиканском уровне</t>
  </si>
  <si>
    <t>Обеспечение гарантированного объема бесплатной медицинской помощи</t>
  </si>
  <si>
    <t>Трансферты Фонду социального медицинского страхования на оплату гарантированного объема бесплатной медицинской помощи</t>
  </si>
  <si>
    <t>351</t>
  </si>
  <si>
    <t>Трансферты фонду социального медицинского страхования</t>
  </si>
  <si>
    <t>Услуги по обеспечению финансирования гарантированного объема бесплатной медицинской помощи</t>
  </si>
  <si>
    <t>Оказание медицинской помощи с применением инновационных медицинских технологий и лечение за рубежом</t>
  </si>
  <si>
    <t>Охрана общественного здоровья</t>
  </si>
  <si>
    <t>Целевые текущие трансферты областным бюджетам, бюджетам городов  республиканского значения, столицы на закуп вакцин и других иммунобиологических препаратов</t>
  </si>
  <si>
    <t>Целевые текущие трансферты областным бюджетам, бюджетам городов  республиканского значения, столицы на пропаганду здорового образа жизни</t>
  </si>
  <si>
    <t>Реализация мероприятий по профилактике и борьбе со СПИД</t>
  </si>
  <si>
    <t>Целевые текущие трансферты областным бюджетам, бюджетам городов  республиканского значения, столицы на реализацию мероприятий по профилактике и борьбе со СПИД</t>
  </si>
  <si>
    <t>Создание информационной системы «Единый электронный архив документов»</t>
  </si>
  <si>
    <t>Кредитование областных бюджетов, бюджетов городов республиканского значения, столицы на реконструкцию и строительство систем теплоснабжения</t>
  </si>
  <si>
    <t>Информационно- аналитические и консультационные услуги в области развития приоритетных секторов экономики</t>
  </si>
  <si>
    <t>Трансферты другим уровням государственного управления на проведение мероприятий за счет чрезвычайного резерва Правительства Республики Казахстан</t>
  </si>
  <si>
    <t>Кредитование областных бюджетов, бюджетов городов  республиканского значения, столицы на реконструкцию и строительство систем тепло-, водоснабжения и водоотведения</t>
  </si>
  <si>
    <t>Субсидирование части ставки вознаграждения по кредитам застройщиков</t>
  </si>
  <si>
    <t>Субсидирование части ставки вознаграждения по ипотечным жилищным займам, выданным населению</t>
  </si>
  <si>
    <t>Оплата услуг поверенному агенту по исполнению поручения в рамках модернизации строительства систем тепло-, водоснабжения и водоотведения</t>
  </si>
  <si>
    <t>244</t>
  </si>
  <si>
    <t>Проведение национальной переписи населения Республики Казахстан</t>
  </si>
  <si>
    <t>Целевые трансферты на развитие областным бюджетам на реализацию бюджетных инвестиционных проектов в малых и моногородах</t>
  </si>
  <si>
    <t>Создание инновационной экосистемы на базе Международного технопарка IT-стартапов «Астана Хаб»</t>
  </si>
  <si>
    <t>Увеличение уставного капитала АО «Национальная компания Казахстан инжиниринг» в целях увеличения уставного капитала АО «Петропавловский завод тяжелого машиностроения»</t>
  </si>
  <si>
    <t>Увеличение уставного капитала АО «Национальная компания Казахстан инжиниринг» в целях увеличения уставного капитала АО «Завод им. С.М. Кирова»</t>
  </si>
  <si>
    <t>Реализация государственной политики в сфере общественного согласия</t>
  </si>
  <si>
    <t>Реализация государственной политики по укреплению межэтнического согласия</t>
  </si>
  <si>
    <t>Реализация государственной политики по укреплению межконфессионального согласия</t>
  </si>
  <si>
    <t>Реализация государственной молодежной и семейной политики</t>
  </si>
  <si>
    <t>Институциональная поддержка регионального хаба в сфере государственной службы и совершенствование механизмов профессионализации государственного аппарата, обеспечения качества государственных услуг и предупреждения коррупции</t>
  </si>
  <si>
    <t>Капитальные расходы Аппарата Конституционного Совета Республики Казахстан</t>
  </si>
  <si>
    <t>Динамика исполнения расходов республиканского бюджета за 2017-2018 годы по функциональным группам</t>
  </si>
  <si>
    <r>
      <t>2 -</t>
    </r>
    <r>
      <rPr>
        <sz val="10"/>
        <rFont val="Times New Roman"/>
        <family val="1"/>
        <charset val="204"/>
      </rPr>
      <t xml:space="preserve"> из общей суммы нетто расходов (без учета расходов на поддержку банковского сектора) </t>
    </r>
  </si>
  <si>
    <t xml:space="preserve">Трансферты другим уровням государственного управления на проведение мероприятий за счет чрезвычайного резерва Правительства Республики Казахстан </t>
  </si>
  <si>
    <t>Остаток нераспределенного резерва Правительства Республики Казахстан</t>
  </si>
  <si>
    <t>Неосвоено</t>
  </si>
  <si>
    <r>
      <rPr>
        <sz val="12"/>
        <color rgb="FFFF0000"/>
        <rFont val="Times New Roman"/>
        <family val="1"/>
        <charset val="204"/>
      </rPr>
      <t xml:space="preserve">Расходы увеличились на 17,7% или 77 656 921,1 тыс.тенге. </t>
    </r>
    <r>
      <rPr>
        <sz val="12"/>
        <rFont val="Times New Roman"/>
        <family val="1"/>
        <charset val="204"/>
      </rPr>
      <t xml:space="preserve">
Рост произошел за счет </t>
    </r>
    <r>
      <rPr>
        <b/>
        <sz val="12"/>
        <rFont val="Times New Roman"/>
        <family val="1"/>
        <charset val="204"/>
      </rPr>
      <t>увеличения</t>
    </r>
    <r>
      <rPr>
        <sz val="12"/>
        <rFont val="Times New Roman"/>
        <family val="1"/>
        <charset val="204"/>
      </rPr>
      <t xml:space="preserve"> расходов предусмотренных на обеспечение жильем (на 49 176 710,3 тыс.тенге), проведение работ по инженерной защите населения, объектов и территорий от природных стихийных бедствий (на 2 239 699 тыс.тенге), предупреждение и ликвидацию чрезвычайных ситуаций природного и техногенного характера (на 2 198 262 тыс.тенге).
Вместе с тем,</t>
    </r>
    <r>
      <rPr>
        <b/>
        <sz val="12"/>
        <rFont val="Times New Roman"/>
        <family val="1"/>
        <charset val="204"/>
      </rPr>
      <t xml:space="preserve"> уменьшены</t>
    </r>
    <r>
      <rPr>
        <sz val="12"/>
        <rFont val="Times New Roman"/>
        <family val="1"/>
        <charset val="204"/>
      </rPr>
      <t xml:space="preserve"> расходы по повышению боевой готовности Вооруженных Сил Республики Казахстан (на 30 375 876,5 тыс.тенге), на модернизацию вооружения и строительство объектов Вооруженных Сил 
(на 20 822 500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</si>
  <si>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18% или 98 840 009,2 тыс.тенге, в том числе за счет увеличения средств:</t>
    </r>
    <r>
      <rPr>
        <sz val="12"/>
        <rFont val="Times New Roman"/>
        <family val="1"/>
        <charset val="204"/>
      </rPr>
      <t xml:space="preserve">
- на 40 266 755,4 тыс.тенге по обеспечению национальной безопасности КНБ РК;
- на 36 530 265,2 тыс.тенге на охрану общественного порядка и обеспечение общественной безопасности  Министерства внутренних дел Республики Казахстан (в том числе: по обеспечению общественной безопасности - 
10 182 011,2 тыс.тенге, капитальные расходы Национальной гвардии РК и МВД 
- 14 021 923,7 тыс.тенге, на повышение должностных окладов сотрудников органов внутренних дел - 6 887 395,7 тыс.тенге, ).</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</si>
  <si>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1,9% или 8 688 459,8 тыс.тенге,</t>
    </r>
    <r>
      <rPr>
        <sz val="12"/>
        <rFont val="Times New Roman"/>
        <family val="1"/>
        <charset val="204"/>
      </rPr>
      <t xml:space="preserve"> в связи с передачей части расходов в виде целевых трансфертов, выделяемых из республиканского бюджета предусмотренных на реализацию государственного образовательного заказа в дошкольных организациях образования в трансферты общего характера (в 2016 году было предусмотрено 93 654 343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</si>
  <si>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5,2% или52 547 114,7 тыс.тенге,</t>
    </r>
    <r>
      <rPr>
        <sz val="12"/>
        <rFont val="Times New Roman"/>
        <family val="1"/>
        <charset val="204"/>
      </rPr>
      <t xml:space="preserve"> из них:
- на оказание гарантированного объема бесплатной медицинской помощи на местном уровне на 148 537 645,0 тыс.тенге; 
- на закуп лекарственных средств, вакцин и других иммунобиологических препаратов, а также специализированных продуктов детского и лечебного питания на амбулаторном уровне на 54 518 797,0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</si>
  <si>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21,1% или 448 851 155,0 тыс.тенге, </t>
    </r>
    <r>
      <rPr>
        <sz val="12"/>
        <rFont val="Times New Roman"/>
        <family val="1"/>
        <charset val="204"/>
      </rPr>
      <t>в связи с повышением с 1 января 2017 года размеров пенсионных выплат на 20% к уровню 2016 года, в соответствии с Посланием Главы государства от 31 января 2017 года «Третья модернизация Казахстана: глобальная конкурентоспособность» (на 246 666 220 тыс.тенге), специальные государственные пособия (на 7 246 185 тыс.тенге), в связи с рождением ребенка и по уходу за ним до одного года (на 4 045 095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</si>
  <si>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0,6% или 1 601 489,5 тыс.тенге в основном за счет увеличения:</t>
    </r>
    <r>
      <rPr>
        <sz val="12"/>
        <rFont val="Times New Roman"/>
        <family val="1"/>
        <charset val="204"/>
      </rPr>
      <t xml:space="preserve">
- на 51 537 726 тыс.тенге на ремонт объектов жилищно-коммунального хозяйства, инженерно-транспортной инфраструктуры, социально-культурных объектов и благоустройство населенных пунктов, в рамках Дорожной карты занятости-2020, в связи с передачей части расходов в трансферты общего характера (45 038 436 тыс.тенге);
- на 40 276 718,0 тыс.тенге, в связи с уменьшением объемов финансирования по кредитованию областных бюджетов, бюджетов городов Астаны и Алматы на реконструкцию и строительство систем тепло-, водоснабжения и водоотведения.
Кроме того, </t>
    </r>
    <r>
      <rPr>
        <b/>
        <sz val="12"/>
        <rFont val="Times New Roman"/>
        <family val="1"/>
        <charset val="204"/>
      </rPr>
      <t>увеличены</t>
    </r>
    <r>
      <rPr>
        <sz val="12"/>
        <rFont val="Times New Roman"/>
        <family val="1"/>
        <charset val="204"/>
      </rPr>
      <t xml:space="preserve"> расходы на строительство жилых домов и общежитий для переселения жителей из зон обрушения на 11 497 328,0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</si>
  <si>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7,2% или 10 104 331,4 тыс.тенге, из которых:</t>
    </r>
    <r>
      <rPr>
        <sz val="12"/>
        <rFont val="Times New Roman"/>
        <family val="1"/>
        <charset val="204"/>
      </rPr>
      <t xml:space="preserve">
- повышение конкурентоспособности сферы культуры и искусства, сохранение, изучение и популяризация казахстанского культурного наследия и повышение эффективности реализации архивного дела на 19 811 355,7 тыс.тенге; 
- строительство, реконструкция объектов спорта на 19 791 788,1 тыс.тенге;
- проведение государственной информационной политики на 2 194 366,6 тыс.тенге;  
- создания информационной системы «Автоматизированный мониторинг национального информационного пространства» на 1 498 880,0 тыс.тенге.
Вместе с тем, </t>
    </r>
    <r>
      <rPr>
        <b/>
        <sz val="12"/>
        <rFont val="Times New Roman"/>
        <family val="1"/>
        <charset val="204"/>
      </rPr>
      <t>уменьшены</t>
    </r>
    <r>
      <rPr>
        <sz val="12"/>
        <rFont val="Times New Roman"/>
        <family val="1"/>
        <charset val="204"/>
      </rPr>
      <t xml:space="preserve"> расходы, которые были предусмотрены на организацию и проведение мероприятий Всемирной зимней универсиады 
2017 года на 21 658 408 тыс.тенге.</t>
    </r>
  </si>
  <si>
    <r>
      <rPr>
        <sz val="12"/>
        <color rgb="FFFF0000"/>
        <rFont val="Times New Roman"/>
        <family val="1"/>
        <charset val="204"/>
      </rPr>
      <t xml:space="preserve">Расходы </t>
    </r>
    <r>
      <rPr>
        <b/>
        <sz val="12"/>
        <color rgb="FFFF0000"/>
        <rFont val="Times New Roman"/>
        <family val="1"/>
        <charset val="204"/>
      </rPr>
      <t>уменьшились</t>
    </r>
    <r>
      <rPr>
        <sz val="12"/>
        <color rgb="FFFF0000"/>
        <rFont val="Times New Roman"/>
        <family val="1"/>
        <charset val="204"/>
      </rPr>
      <t xml:space="preserve"> на 12,2% или 10 840 915,2 тыс.тенге, в основном за счет </t>
    </r>
    <r>
      <rPr>
        <sz val="12"/>
        <rFont val="Times New Roman"/>
        <family val="1"/>
        <charset val="204"/>
      </rPr>
      <t>увеличения объемов целевых трансфертов областным бюджетам на развитие теплоэнергетической системы в целях бесперебойного обеспечения растущей потребности экономики страны в электроэнергии.</t>
    </r>
  </si>
  <si>
    <r>
      <rPr>
        <sz val="12"/>
        <color rgb="FFFF0000"/>
        <rFont val="Times New Roman"/>
        <family val="1"/>
        <charset val="204"/>
      </rPr>
      <t>Расходы</t>
    </r>
    <r>
      <rPr>
        <b/>
        <sz val="12"/>
        <color rgb="FFFF0000"/>
        <rFont val="Times New Roman"/>
        <family val="1"/>
        <charset val="204"/>
      </rPr>
      <t xml:space="preserve"> увеличились </t>
    </r>
    <r>
      <rPr>
        <sz val="12"/>
        <color rgb="FFFF0000"/>
        <rFont val="Times New Roman"/>
        <family val="1"/>
        <charset val="204"/>
      </rPr>
      <t>на 14,5% или 53 024 364,4 тыс.тенге, в том числе:</t>
    </r>
    <r>
      <rPr>
        <sz val="12"/>
        <rFont val="Times New Roman"/>
        <family val="1"/>
        <charset val="204"/>
      </rPr>
      <t xml:space="preserve">
- на возмещение части расходов, понесенных субъектом агропромышленного комплекса, при инвестиционных вложениях на 50 737 905 тыс.тенге;
-на кредитование областных бюджетов на поддержку предпринимательских инициатив на селе в рамках Правительственной Программы развития продуктивной занятости и массового предпринимательства на 2017-2021 годы на 27 113 884 тыс.тенге;
- на увеличение уставного капитала Республиканского государственного предприятия на праве хозяйственного ведения «Казводхоз» на 6 965 063 тыс.тенге (реконструкция аварийных водохранилищ и гидротехнических сооружений).
Кроме того, </t>
    </r>
    <r>
      <rPr>
        <b/>
        <sz val="12"/>
        <rFont val="Times New Roman"/>
        <family val="1"/>
        <charset val="204"/>
      </rPr>
      <t xml:space="preserve">уменьшены </t>
    </r>
    <r>
      <rPr>
        <sz val="12"/>
        <rFont val="Times New Roman"/>
        <family val="1"/>
        <charset val="204"/>
      </rPr>
      <t>расходы для реализации государственной политики по стимулированию развития агропромышленного комплекса на 59 882 000 тыс.тенге (кредитование на приобретение товарного маточного поголовья скота).</t>
    </r>
  </si>
  <si>
    <r>
      <rPr>
        <sz val="12"/>
        <color rgb="FFFF0000"/>
        <rFont val="Times New Roman"/>
        <family val="1"/>
        <charset val="204"/>
      </rPr>
      <t xml:space="preserve">Расходы </t>
    </r>
    <r>
      <rPr>
        <b/>
        <sz val="12"/>
        <color rgb="FFFF0000"/>
        <rFont val="Times New Roman"/>
        <family val="1"/>
        <charset val="204"/>
      </rPr>
      <t>уменьшились</t>
    </r>
    <r>
      <rPr>
        <sz val="12"/>
        <color rgb="FFFF0000"/>
        <rFont val="Times New Roman"/>
        <family val="1"/>
        <charset val="204"/>
      </rPr>
      <t xml:space="preserve"> на 43,8 % или 17 041 382,5 тыс.тенге, из них: </t>
    </r>
    <r>
      <rPr>
        <sz val="12"/>
        <rFont val="Times New Roman"/>
        <family val="1"/>
        <charset val="204"/>
      </rPr>
      <t xml:space="preserve">из Национального фонда РК выделено 20 000 000 тыс.тенге для реализации лизингового финансирования проектов обрабатывающей промышленности и инфраструктуры через АО «БРК-Лизинг». На 10 000 000 тыс.тенге увеличились расходы для финансирования отечественных автопроизводителей путем обусловленного финансирования банков второго уровня для кредитования физлиц – покупателей легкового автотранспорта казахстанского производства, а также лизингового финансирования юрлиц и ИП, приобретающих в лизинг автотранспортные средства и автотехнику специального назначения, за исключением сельскохозяйственной техники казахстанского производства. 
Вместе с тем, расходы </t>
    </r>
    <r>
      <rPr>
        <b/>
        <sz val="12"/>
        <rFont val="Times New Roman"/>
        <family val="1"/>
        <charset val="204"/>
      </rPr>
      <t>уменьшены</t>
    </r>
    <r>
      <rPr>
        <sz val="12"/>
        <rFont val="Times New Roman"/>
        <family val="1"/>
        <charset val="204"/>
      </rPr>
      <t xml:space="preserve"> на 921 495,0 тыс.тенге по совершенствованию  архитектурной, градостроительной и строительной деятельности.</t>
    </r>
  </si>
  <si>
    <r>
      <rPr>
        <sz val="12"/>
        <color rgb="FFFF0000"/>
        <rFont val="Times New Roman"/>
        <family val="1"/>
        <charset val="204"/>
      </rPr>
      <t xml:space="preserve">Расходы </t>
    </r>
    <r>
      <rPr>
        <b/>
        <sz val="12"/>
        <color rgb="FFFF0000"/>
        <rFont val="Times New Roman"/>
        <family val="1"/>
        <charset val="204"/>
      </rPr>
      <t>уменьшились</t>
    </r>
    <r>
      <rPr>
        <sz val="12"/>
        <color rgb="FFFF0000"/>
        <rFont val="Times New Roman"/>
        <family val="1"/>
        <charset val="204"/>
      </rPr>
      <t xml:space="preserve"> на 21,3% или 154 496 376,1 тыс.тенге, из них:</t>
    </r>
    <r>
      <rPr>
        <sz val="12"/>
        <rFont val="Times New Roman"/>
        <family val="1"/>
        <charset val="204"/>
      </rPr>
      <t xml:space="preserve"> на выполнение обязательств по договору доверительного управления государственным имуществом в сумме 50 108 098,0 тыс.тенге, для реализации проекта «Новая транспортная система» в сумме 42 334 103 тыс.тенге, на развитие бюджету Мангистауской области для реализации проекта «Реконструкция автомобильной дороги «Курык - порт Курык» в сумме 7 713 279,0 тыс.тенге.</t>
    </r>
  </si>
  <si>
    <r>
      <rPr>
        <sz val="12"/>
        <color rgb="FFFF0000"/>
        <rFont val="Times New Roman"/>
        <family val="1"/>
        <charset val="204"/>
      </rPr>
      <t xml:space="preserve">Расходы </t>
    </r>
    <r>
      <rPr>
        <b/>
        <sz val="12"/>
        <color rgb="FFFF0000"/>
        <rFont val="Times New Roman"/>
        <family val="1"/>
        <charset val="204"/>
      </rPr>
      <t>увеличились</t>
    </r>
    <r>
      <rPr>
        <sz val="12"/>
        <color rgb="FFFF0000"/>
        <rFont val="Times New Roman"/>
        <family val="1"/>
        <charset val="204"/>
      </rPr>
      <t xml:space="preserve"> на 27,9% или 127 807 447,3 тыс.тенге, в связи с</t>
    </r>
    <r>
      <rPr>
        <sz val="12"/>
        <rFont val="Times New Roman"/>
        <family val="1"/>
        <charset val="204"/>
      </rPr>
      <t xml:space="preserve"> уменьшением выплаты вознаграждений по внутренним займам.</t>
    </r>
  </si>
  <si>
    <r>
      <t xml:space="preserve">Объем субвенций, направляемых регионам, </t>
    </r>
    <r>
      <rPr>
        <b/>
        <sz val="12"/>
        <rFont val="Times New Roman"/>
        <family val="1"/>
        <charset val="204"/>
      </rPr>
      <t>увеличился</t>
    </r>
    <r>
      <rPr>
        <sz val="12"/>
        <rFont val="Times New Roman"/>
        <family val="1"/>
        <charset val="204"/>
      </rPr>
      <t xml:space="preserve"> на 5,6% или 
84 065 182,4 тыс.тенге.</t>
    </r>
  </si>
  <si>
    <r>
      <t>Расходы</t>
    </r>
    <r>
      <rPr>
        <b/>
        <sz val="12"/>
        <rFont val="Times New Roman"/>
        <family val="1"/>
        <charset val="204"/>
      </rPr>
      <t xml:space="preserve"> уменьшились</t>
    </r>
    <r>
      <rPr>
        <sz val="12"/>
        <rFont val="Times New Roman"/>
        <family val="1"/>
        <charset val="204"/>
      </rPr>
      <t xml:space="preserve"> на 90,7 % или 2 246 784 640,9 тыс.тенге, за счет разового выделения средств на оздоровление банковского сектора в сумме 2 092 941 288,4 тыс.тенге в 2017 году.
Кроме того, </t>
    </r>
    <r>
      <rPr>
        <b/>
        <sz val="12"/>
        <rFont val="Times New Roman"/>
        <family val="1"/>
        <charset val="204"/>
      </rPr>
      <t>уменьшение</t>
    </r>
    <r>
      <rPr>
        <sz val="12"/>
        <rFont val="Times New Roman"/>
        <family val="1"/>
        <charset val="204"/>
      </rPr>
      <t xml:space="preserve"> произошло за счет:
- увеличения уставного капитала АО «Фонд национального благосостояния «Самрук-Казына» для обеспечения конкурентоспособности и устойчивости национальной экономики в сумме 74 552 000 тыс.тенге;
- в связи с завершением работ в рамках подготовки к ЭКСПО-2017 на 
79 597 011,0 тыс.тенге.</t>
    </r>
  </si>
  <si>
    <r>
      <rPr>
        <sz val="12"/>
        <color rgb="FFFF0000"/>
        <rFont val="Times New Roman"/>
        <family val="1"/>
        <charset val="204"/>
      </rPr>
      <t xml:space="preserve">Расходы </t>
    </r>
    <r>
      <rPr>
        <b/>
        <sz val="12"/>
        <color rgb="FFFF0000"/>
        <rFont val="Times New Roman"/>
        <family val="1"/>
        <charset val="204"/>
      </rPr>
      <t>уменьшились</t>
    </r>
    <r>
      <rPr>
        <sz val="12"/>
        <color rgb="FFFF0000"/>
        <rFont val="Times New Roman"/>
        <family val="1"/>
        <charset val="204"/>
      </rPr>
      <t xml:space="preserve"> на 10,6% или на 53 492 867,6 тыс.тенге,</t>
    </r>
    <r>
      <rPr>
        <sz val="12"/>
        <rFont val="Times New Roman"/>
        <family val="1"/>
        <charset val="204"/>
      </rPr>
      <t xml:space="preserve"> в основном за счет разовых расходов выделенных в 2017 году из резерва Правительства РК на ___________ – 33 084 574,6 тыс.тенге;
уменьшение капитальных расходов Управления Делами Президента - 52 060 218,3 тыс.тенге.
В 2018 году произошло увеличение расходов по трансфертам другим уровням государственного управления на проведение мероприятий за счет резерва Правительства РК в сумме 13 337 515 тыс.тенге.</t>
    </r>
  </si>
  <si>
    <t>Налог на добавленную стоимость на товары, импортированные с территории государств-членов ЕАЭС</t>
  </si>
  <si>
    <t>Все виды спирта и (или) виноматериала, алкогольной продукции, ввозимых на территорию Республики Казахстан с территории государств-членов Таможенного союза</t>
  </si>
  <si>
    <t>Прочие виды подакцизных продукций, ввозимых на территорию Республики Казахстан с территории государств-членов Таможенного союза</t>
  </si>
  <si>
    <t>Бензин (за исключением авиационного) и дизельное топливо, ввозимых на территорию Республики Казахстан с территории государств-членов Таможенного союза</t>
  </si>
  <si>
    <t>Табачные изделия, импортируемые на территорию Республики Казахстан с территории государств, не являющихся членами Таможенного союза</t>
  </si>
  <si>
    <t>Прочие виды подакцизных продукций, импортируемые на территорию Республики Казахстан с территории государств, не являющихся членами Таможенного союза</t>
  </si>
  <si>
    <t>Бензин (за исключением авиационного) и дизельное топливо, импортируемых на территорию Республики Казахстан с территории государств, не являющихся членами Таможенного союза</t>
  </si>
  <si>
    <t>Плата за размещение наружной (визуальной) рекламы на объектах стационарного размещения рекламы в полосе отвода автомобильных дорог общего пользования республиканского значения, заисключением платы за размещение наружной (визуальной) рекламы на объектах стационарного размещения рекламы в полосе отвода автомобильных дорог общего пользования республиканского значения, проходящих через территории городов районного значения, сел, поселков, сельских округов</t>
  </si>
  <si>
    <t>31</t>
  </si>
  <si>
    <t>Сбор за прохождение учетной регистрации микрофинансовых организаций и включение их в реестр микрофинансовых организаций</t>
  </si>
  <si>
    <t>32</t>
  </si>
  <si>
    <t>Сбор за выдачу разрешительных документов для участников банковского и страхового рынков</t>
  </si>
  <si>
    <t>35</t>
  </si>
  <si>
    <t>Сбор за сертификацию в сфере гражданской авиации</t>
  </si>
  <si>
    <t>Таможенные пошлины на ввозимые товары и (или) ввозные таможенные пошлины, обязанность по уплате которых возникла до вступления в силу Соглашения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t>
  </si>
  <si>
    <t>Авансовые платежи, вносимые в соответствии с таможенным законодательством Евразийского экономического союза и Республики Казахстан, в счет уплаты предстоящих таможенных платежей, налогов, специальных, антидемпинговых, компенсационных пошлин, а также в качестве обеспечения исполнения обязанности по уплате таможенных пошлин, налогов, специальных, антидемпинговых, компенсационных пошлин</t>
  </si>
  <si>
    <t>Таможенные сборы, уплачиваемые в соответствии с таможенным законодательством Республики Казахстан</t>
  </si>
  <si>
    <t>Специальные, антидемпинговые, компенсационные пошлины, уплаченные в соответствии с Договором о Евразийском экономическом союзе</t>
  </si>
  <si>
    <t>Специальные, антидемпинговые, компенсационные пошлины, поступившие от Республики Беларусь</t>
  </si>
  <si>
    <t>Специальные, антидемпинговые, компенсационные пошлины, поступившие от Российской Федерации</t>
  </si>
  <si>
    <t>Специальные, антидемпинговые, компенсационные пошлины, не подлежащие распределению</t>
  </si>
  <si>
    <t>Обязательные платежи, взимаемые за совершение юридически значимых действий и (или) выдачу документов уполномоченными на то государственными органами или должностными лицами</t>
  </si>
  <si>
    <t>Вознаграждения по бюджетным кредитам, выданным из республиканского бюджета за счет внутренних источников местным исполнительным органам областей, города республиканского значения,столицы</t>
  </si>
  <si>
    <t>Вознаграждения по бюджетным кредитам, выданным из республиканского бюджета за счет средств правительственных внешних займов местным исполнительным органам областей, города республиканского значения, столицы</t>
  </si>
  <si>
    <t>Поступления от реализации конфискованного имущества, имущества, безвозмездно перешедшего в установленном порядке в республиканскую собственность, в том числе товаров и транспортных средств,  оформленных в таможенном режиме отказа в пользу государства</t>
  </si>
  <si>
    <t>Вознаграждения от государственных эмиссионных ценных бумаг,приобретенных на организованном рынке ценных бумаг</t>
  </si>
  <si>
    <t>Штрафы, пени, санкции, взыскания, налагаемые государственными учреждениями, финансируемыми из государственного бюджета, а также содержащимися и финансируемыми из бюджета (сметы расходов) Национального Банка Республики Казахстан, за исключением поступлений от организаций нефтяного сектора</t>
  </si>
  <si>
    <t>Прочие штрафы, пени, санкции, взыскания, налагаемые государственными учреждениями, финансируемыми из республиканского бюджета, за исключением поступлений от организаций нефтяного сектора и в Фонд компенсации потерпевшим</t>
  </si>
  <si>
    <t>Административные штрафы, пени, санкции, взыскания, налагаемые Министерством образования и науки Республики Казахстан, его территориальными органами финансируемые из республиканского бюджета , за исключением поступлений от организаций нефтяного сектора</t>
  </si>
  <si>
    <t>Административные штрафы, пени, санкции, взыскания, налагаемые Министерством сельского хозяйства Республики Казахстан, его территориальными органами финансируемые из республиканского бюджета , за исключением поступлений от организаций нефтяного сектора</t>
  </si>
  <si>
    <t>Административные штрафы, пени, санкции, взыскания, налагаемые Министерством внутренних дел Республики Казахстан, его территориальными органами финансируемые из республиканского бюджета , за исключением поступлений от организаций нефтяного сектора</t>
  </si>
  <si>
    <t>Административные штрафы, пени, санкции, взыскания, налагаемые судебными исполнителями, судебными приставами и другими сотрудниками судов, уполномоченными председателем суда или председательствующим в заседании суда, за исключением поступлений от организаций нефтяного сектора и правонарушений в области налогообложения</t>
  </si>
  <si>
    <t>Административные штрафы, пени, санкции, взыскания, налагаемые Комитетом национальной безопасности Республики Казахстан,его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</si>
  <si>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Комитетом внутреннего государственного аудита Министерства финансов Республики Казахстан, его территориальными органами финансируемые из республиканского бюджета, за исключениемпоступлений от организаций нефтяного сектора</t>
  </si>
  <si>
    <t>Административные штрафы, пени, санкции, взыскания, налагаемые Министерством национальной экономики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</si>
  <si>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культуры и спорта Республики Казахстан, еготерриториальными органами финансируемые из республиканскогобюджета, за исключением поступлений от организаций нефтяного сектора</t>
  </si>
  <si>
    <t>Административные штрафы, пени, санкции, взыскания, налагаемые Министерством энергетики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</si>
  <si>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Комитетом государственных доходов Министерства финансов Республики Казахстан, его территориальными органами финансируемые из республиканского бюджета, за исключением поступленийот организаций нефтяного сектора</t>
  </si>
  <si>
    <t>Административные штрафы, пени, санкции, взыскания, налагаемые Министерством информации и коммуникаций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</si>
  <si>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Другие неналоговые поступления в республиканский бюджет, заисключением поступлений от организаций нефтяного сектора и в Фонд компенсации потерпевшим</t>
  </si>
  <si>
    <t>Поступления от реализации сверхнормативных запасов</t>
  </si>
  <si>
    <t>Трансферты из областных бюджетов, бюджетов городов Астаны и Алматы</t>
  </si>
  <si>
    <t>Поступления трансфертов из областных бюджетов, бюджетов городов республиканского значения, столицы на компенсацию потерь республиканского бюджета</t>
  </si>
  <si>
    <t>Прогнозно-аналитическое обеспечение стратегических аспектоввнутренней и внешней политики государства</t>
  </si>
  <si>
    <t>Услуги по предупреждению и ликвидации чрезвычайных ситуацийприродного и техногенного характера</t>
  </si>
  <si>
    <t>Делимитация и демаркация Государственной границы Республики  Казахстан</t>
  </si>
  <si>
    <t>Обеспечение деятельности уполномоченного органа в области бюджетного планирования, исполнения и контроля за исполнениемгосударственного бюджета и противодействию экономическим и финансовым преступлениям и правонарушениям</t>
  </si>
  <si>
    <t>За счет софинансирования внешних займов из республиканскогобюджета</t>
  </si>
  <si>
    <t>Обеспечение ведения учета государственного имущества, правопользования которым подлежит передаче подрядчикам по нефтегазовым проектам</t>
  </si>
  <si>
    <t>Взаимодействие с международными рейтинговыми агентствами повопросам пересмотра суверенного кредитного рейтинга Республики Казахстан</t>
  </si>
  <si>
    <t>Услуги по сбору, обработке и распространению статистическихданных</t>
  </si>
  <si>
    <t>Обеспечение деятельности уполномоченного органа по контролюза исполнением республиканского бюджета</t>
  </si>
  <si>
    <t>Аппарат Конституционного Совета Республики Казахстан</t>
  </si>
  <si>
    <t>Капитальные расходы подведомственных организаций Управленияматериально-технического обеспечения</t>
  </si>
  <si>
    <t>Капитальные расходы подведомственных организаций УправленияДелами Президента Республики Казахстан</t>
  </si>
  <si>
    <t>Услуги  по обеспечению деятельности Министерства внутреннихдел Республики Казахстан</t>
  </si>
  <si>
    <t xml:space="preserve">Капитальные расходы органов и учреждений уголовно-исполнительной системы
</t>
  </si>
  <si>
    <t>Межгосударственное информационное взаимодействие по ведениюкриминального и оперативного учетов</t>
  </si>
  <si>
    <t>Проведение внешней оценки качества технического и профессионального образования</t>
  </si>
  <si>
    <t>Оплата услуг поверенным агентам по возврату образовательныхкредитов</t>
  </si>
  <si>
    <t>Капитальные расходы Министерства здравоохранения РеспубликиКазахстан</t>
  </si>
  <si>
    <t>Прикладные научные исследования в области здравоохранения исанитарно-эпидемиологического благополучия населения</t>
  </si>
  <si>
    <t>Государственное базовое социальное пособие по случаю потерикормильца</t>
  </si>
  <si>
    <t>Субсидирование обязательных пенсионных взносов получателям социальных выплат в случае потери дохода в связи с уходом заребенком по достижении им возраста одного года</t>
  </si>
  <si>
    <t>Государственные пособия семьям (лицам), осуществляющим уходза инвалидом первой группы с детства</t>
  </si>
  <si>
    <t>Целевые трансферты на развитие областным бюджетам, бюджетамгородов  республиканского значения, столицы на проектирование, развитие и (или) обустройство инженерно-коммуникационнойинфраструктуры в рамках Программы жилищного строительства «Нұрлы жер»</t>
  </si>
  <si>
    <t>Целевые трансферты на развитие областным бюджетам, бюджетамгородов  республиканского значения, столицы на развитие и (или) обустройство инженерно-коммуникационной инфраструктуры</t>
  </si>
  <si>
    <t>Оплата услуг оператору, оказываемых в рамках субсидированияпо программе жилищного строительства «Нұрлы жер»</t>
  </si>
  <si>
    <t>Целевые трансферты на развитие областным бюджетам, бюджетамгородов  республиканского значения, столицы на развитие благоустройства городов и населенных пунктов</t>
  </si>
  <si>
    <t>Обеспечение развития государственного языка и других языковнарода Казахстана</t>
  </si>
  <si>
    <t>Обеспечение распространения информации национальным оператором телерадиовещания в рамках государственной информационнойполитики</t>
  </si>
  <si>
    <t>Целевые трансферты на развитие областным бюджетам, бюджетамгородов республиканского значения, столицы на развитие газотранспортной системы</t>
  </si>
  <si>
    <t>Целевые трансферты на развитие областным бюджетам, бюджетамгородов республиканского значения, столицы на развитие теплоэнергетической системы</t>
  </si>
  <si>
    <t>Противоэпизоотические мероприятия, ликвидация очагов острых и хронических инфекционных  заболеваний  животных и птиц</t>
  </si>
  <si>
    <t>Целевые трансферты на развитие областным бюджетам, бюджетамгородов  республиканского значения, столицы на увеличение водности поверхностных водных ресурсов</t>
  </si>
  <si>
    <t>Создание условий для развития производства, реализации продукции растениеводства</t>
  </si>
  <si>
    <t>Организация сотрудничества с сопредельными государствами повопросам регулирования водных отношений, рационального использования и охраны трансграничных вод</t>
  </si>
  <si>
    <t>Мониторинг выполнения недропользователями обязательств по закупкам товаров, работ и услуг у казахстанских производителей, привлечению и обучению казахстанских кадров, а также приобретению недропользователями и их подрядчиками товаров, работ</t>
  </si>
  <si>
    <t>Совершенствование нормативно-технических документов в сфереархитектурной, градостроительной и строительной деятельности</t>
  </si>
  <si>
    <t>Целевые трансферты на развитие областным бюджетам, бюджетамгородов республиканского значения, столицы на развитие транспортной инфраструктуры</t>
  </si>
  <si>
    <t>Целевые текущие трансферты областным бюджетам, бюджетам городов республиканского значения, столицы на изъятие земельныхучастков для государственных нужд</t>
  </si>
  <si>
    <t>Строительство и реконструкция пунктов пропуска через Государственную границу Республики Казахстан</t>
  </si>
  <si>
    <t>Целевые трансферты на развитие областным бюджетам, бюджетамгородов республиканского значения, столицы для развития инфраструктуры специальных экономических зон,  индустриальных зон,  индустриальных парков</t>
  </si>
  <si>
    <t>Целевые трансферты на развитие областным бюджетам, бюджетамгородов республиканского значения, столицы на развитие индустриальной инфраструктуры</t>
  </si>
  <si>
    <t>Неосвоение за отчетный период (гр.2-гр.3-гр.4)</t>
  </si>
  <si>
    <t>Всего неосвоение бюджетных средств РБ (гр.5+гр.6)</t>
  </si>
  <si>
    <t>Таблица 1</t>
  </si>
  <si>
    <t>АО "Центральная клиническая больница"</t>
  </si>
  <si>
    <t>ТОО "АЭС Усть-Каменогорская ГЭС"</t>
  </si>
  <si>
    <t>ТОО "АЭС Шульбинская ГЭС"</t>
  </si>
  <si>
    <t>ТОО "Театр "Астана Балет"</t>
  </si>
  <si>
    <t>ТОО "Бурабай даму"</t>
  </si>
  <si>
    <t>Принцип результативности</t>
  </si>
  <si>
    <t>Принцип ответственности</t>
  </si>
  <si>
    <t xml:space="preserve">Принцип ответственности </t>
  </si>
  <si>
    <t>Прочие нарушения</t>
  </si>
  <si>
    <t>Таблица 18</t>
  </si>
  <si>
    <t>Таблица 19</t>
  </si>
  <si>
    <t>с грифом "дсп"</t>
  </si>
  <si>
    <t>2019 год</t>
  </si>
  <si>
    <t>Министерство цифрового развития, инноваций и аэрокосмической промышленности Республики Казахстан</t>
  </si>
  <si>
    <t>Министерство индустрии и инфраструктурного развития Республики Казахстан</t>
  </si>
  <si>
    <t>Министерство экологии, геологии и природных ресурсов Республики Казахстан</t>
  </si>
  <si>
    <t>207</t>
  </si>
  <si>
    <t>Министерство торговли и интеграции Республики Казахстан</t>
  </si>
  <si>
    <t>624</t>
  </si>
  <si>
    <t>Агентство Республики Казахстан по противодействию коррупции (Антикоррупционная служба)</t>
  </si>
  <si>
    <t>209</t>
  </si>
  <si>
    <t>Министерство информации и общественного развития Республики Казахстан</t>
  </si>
  <si>
    <t>Агентство Республики Казахстан по делам государственной службы</t>
  </si>
  <si>
    <t>608</t>
  </si>
  <si>
    <t>Таблица 16</t>
  </si>
  <si>
    <t>Таблица 20</t>
  </si>
  <si>
    <t>Таблица 21</t>
  </si>
  <si>
    <t xml:space="preserve">Аппарат Высшего Судебного Совета Республики Казахстан      </t>
  </si>
  <si>
    <t>Канцелярия Первого Президента Республики Казахстан - Елбасы</t>
  </si>
  <si>
    <t>Динамика исполнения расходов республиканского бюджета за 2018-2019 годы по функциональным группам</t>
  </si>
  <si>
    <t>Таблица 3</t>
  </si>
  <si>
    <t>Таблица 13</t>
  </si>
  <si>
    <t xml:space="preserve">Текущие административные расходы_x000D_
</t>
  </si>
  <si>
    <t>Услуги по обеспечению деятельности Службы центральных коммуникаций</t>
  </si>
  <si>
    <t>Приобретение, пошив и ремонт предметов вещевого имущества идругого форменного и специального обмундирования</t>
  </si>
  <si>
    <t>Укрепление Национального превентивного механизма по предупреждению пыток</t>
  </si>
  <si>
    <t>Канцелярия Первого Президента Республики Казахстан – Елбасы</t>
  </si>
  <si>
    <t>Услуги по обеспечению деятельности Первого Президента Республики Казахстан – Елбасы</t>
  </si>
  <si>
    <t>Текущие административные расходы</t>
  </si>
  <si>
    <t>Обеспечение деятельности Библиотеки Первого Президента Республики Казахстан - Елбасы</t>
  </si>
  <si>
    <t>Приобретение медикаментов и прочих средств медицинского назначения</t>
  </si>
  <si>
    <t>Жилищные выплаты сотрудникам специальных государственных органов</t>
  </si>
  <si>
    <t>Строительство объектов образования</t>
  </si>
  <si>
    <t>Реализация государственной политики по привлечению инвестиций</t>
  </si>
  <si>
    <t>Обеспечение деятельности уполномоченного органа в области привлечения инвестиций</t>
  </si>
  <si>
    <t>026</t>
  </si>
  <si>
    <t>Обеспечение участия Казахстана в инициативах и инструментахОрганизации экономического сотрудничества и развития в рамках сотрудничества Казахстана с Организацией экономического сотрудничества и развития</t>
  </si>
  <si>
    <t>Услуги по координации деятельности в сфере экологии, геологии и природных ресурсов</t>
  </si>
  <si>
    <t>Обеспечение деятельности уполномоченного органа в сфере экологии, геологии и природных ресурсов</t>
  </si>
  <si>
    <t>Капитальные расходы Министерства экологии, геологии и природных ресурсов Республики Казахстан</t>
  </si>
  <si>
    <t>Содействие ускоренному переходу Казахстана к «зеленой экономике» путем продвижения технологий и лучших практик, развития бизнеса и инвестиций</t>
  </si>
  <si>
    <t>Обеспечение рационального и комплексного использования недри повышение геологической изученности территории РеспубликиКазахстан</t>
  </si>
  <si>
    <t>Обеспечение нормативно-методической документацией в областиводного хозяйства</t>
  </si>
  <si>
    <t>Формирование государственной политики в сфере информации и общественного развития</t>
  </si>
  <si>
    <t>Обеспечение деятельности уполномоченного органа в сфере информации и общественного развития</t>
  </si>
  <si>
    <t>Капитальные расходы Министерства информации и общественногоразвития Республики Казахстан</t>
  </si>
  <si>
    <t>Проведение мероприятий в сфере модернизации общественного сознания</t>
  </si>
  <si>
    <t>Министерство цифрового развития, оборонной и аэрокосмической промышленности Республики Казахстан</t>
  </si>
  <si>
    <t>Развитие «электронного правительства», инфокоммуникационнойинфраструктуры и информационной безопасности</t>
  </si>
  <si>
    <t>Обеспечение исполнения государственного оборонного заказа</t>
  </si>
  <si>
    <t>Формирование и реализация политики государства в сфере внутренней и внешней торговой политики, международной экономической интеграции, защиты прав потребителей, технического регулирования, стандартизации и обеспечения единства измерений, развития и продвижения несырьевого экспорта</t>
  </si>
  <si>
    <t>Капитальные расходы Министерства торговли и интеграции Республики Казахстан</t>
  </si>
  <si>
    <t>Оказание услуг по агрометеорологическому мониторингу сельскохозяйственного производства</t>
  </si>
  <si>
    <t>Обеспечение реализации проектов, осуществляемых совместно смеждународными организациями</t>
  </si>
  <si>
    <t>Реализация Государственной программы развития продуктивной занятости и массового предпринимательства на 2017 – 2021 годы «Еңбек»</t>
  </si>
  <si>
    <t>Создание, внедрение и развитие информационной системы «Интегрированная система налогового администрирования»</t>
  </si>
  <si>
    <t>Научное сопровождение законотворческой деятельности государственных органов</t>
  </si>
  <si>
    <t>Защита и представление интересов государства в арбитражах, иностранных арбитражах, иностранных государственных и судебных органах, а также в процессе доарбитражного и досудебного урегулирования споров, оценка перспектив судебных или арбитражных разбирательств, проводимых за рубежом с участием Правительства Республики Казахстан</t>
  </si>
  <si>
    <t>Формирование и реализация политики государства в сфере цифровизации, инноваций, аэрокосмической и электронной промышленности, информационной безопасности в сфере информатизации и связи (кибербезопасности), топографо-геодезии и картографии</t>
  </si>
  <si>
    <t>Капитальные расходы Министерства цифрового развития, инноваций и аэрокосмической промышленности Республики Казахстан</t>
  </si>
  <si>
    <t>Услуги по обеспечению технической поддержки лицензионного программного обеспечения</t>
  </si>
  <si>
    <t>Услуги по развитию системы технического и профессиональногообразования на основе международного опыта</t>
  </si>
  <si>
    <t>Обеспечение студентов, магистрантов и докторантов вновь вводимыми местами в общежитиях</t>
  </si>
  <si>
    <t>Реализация социального студенческого кредита</t>
  </si>
  <si>
    <t>Услуги по координации в области трансплантологии</t>
  </si>
  <si>
    <t>Организация работ по поддержке и продвижению национальных фильмов</t>
  </si>
  <si>
    <t>Капитальные расходы организаций образования, осуществляющихдеятельность в области культуры и искусства</t>
  </si>
  <si>
    <t>045</t>
  </si>
  <si>
    <t>Услуги по организации образовательной деятельности для подготовки кадров в области туризма</t>
  </si>
  <si>
    <t>046</t>
  </si>
  <si>
    <t>Услуги по координации деятельности в сфере энергетики, атомной энергии, нефтегазовой и нефтехимической промышленности</t>
  </si>
  <si>
    <t>Целевые трансферты на развитие бюджету Алматинской области на формирование уставного капитала уполномоченной организации для строительства, проектирования жилья и инженерно-коммуникационной инфраструктуры</t>
  </si>
  <si>
    <t>Научная экономическая экспертиза законопроектов Республики Казахстан</t>
  </si>
  <si>
    <t>Участие Казахстана в инициативах и инструментах Организацииэкономического сотрудничества и развития в рамках сотрудничества Казахстана с Организацией экономического сотрудничества и развития</t>
  </si>
  <si>
    <t>160</t>
  </si>
  <si>
    <t>Целевые трансферты на развитие бюджету Акмолинской области,бюджетам городов республиканского значения, столицы на развитие социальной и инженерной инфраструктуры окраин городов</t>
  </si>
  <si>
    <t>202</t>
  </si>
  <si>
    <t>Формирование и реализация политики государства в сфере промышленности, оборонной промышленности, участия в проведении единой военно-технической политики и военно-технического сотрудничества, руководство в области формирования, размещения ивыполнения оборонного заказа, формирования индустриальной политики, развития инфраструктуры и конкурентного рынка, транспорта и коммуникаций, строительства, жилищно-коммунального хозяйства</t>
  </si>
  <si>
    <t>Капитальные расходы Министерства индустрии и инфраструктурного развития Республики Казахстан</t>
  </si>
  <si>
    <t>Субсидирование регулярных авиаперевозок</t>
  </si>
  <si>
    <t>086</t>
  </si>
  <si>
    <t>Возмещение ущерба работникам ликвидированных шахт, переданных в товарищество с ограниченной ответственностью «Карагандаликвидшахт»</t>
  </si>
  <si>
    <t>Создание и развитие информационных систем Счетного комитетапо контролю за исполнением республиканского бюджета</t>
  </si>
  <si>
    <t>Создание информационной системы «Электронное дело»</t>
  </si>
  <si>
    <t>Формирование и реализация единой государственной политики всфере государственной службы</t>
  </si>
  <si>
    <t>Капитальные расходы Агентства Республики Казахстан по деламгосударственной службы</t>
  </si>
  <si>
    <t>Капитальные расходы государственного органа</t>
  </si>
  <si>
    <t>Обеспечение выборной деятельности</t>
  </si>
  <si>
    <t>Обеспечение деятельности территориальных избирательных комиссий</t>
  </si>
  <si>
    <t>Кредитование областных бюджетов, бюджетов городов республиканского значения, столицы на содействие развитию предпринимательства в областных центрах, городах Нур-Султане, Алматы, Шымкенте, Семее и моногородах</t>
  </si>
  <si>
    <t>Увеличение уставного капитала АО «Национальный управляющий холдинг «Байтерек» с последующим увеличением уставного капитала АО «Экспортная страховая компания «KazakhExport» для поддержки казахстанских производителей несырьевых товаров и поставщиков услуг на внешних рынках и усилению их конкурентоспособности за счет предоставления эффективных финансовых мер поддержки экспорта</t>
  </si>
  <si>
    <t>049</t>
  </si>
  <si>
    <t>Увеличение уставного капитала АО «Фонд национального благосостояния «Самрук-Казына» для обеспечения конкурентоспособности и устойчивости национальной экономики</t>
  </si>
  <si>
    <t>Всего перечислено</t>
  </si>
  <si>
    <t xml:space="preserve">РГП «Дипломатический сервис»                       </t>
  </si>
  <si>
    <t>Комитет по делам спорта и физической культуры МКС РК</t>
  </si>
  <si>
    <t>Комитет науки МОН РК</t>
  </si>
  <si>
    <t>Комитет государственной инспекции в агропромышленном комплексе МСХ РК</t>
  </si>
  <si>
    <t>Комитет по управлению земельными ресурсами МСХ РК</t>
  </si>
  <si>
    <t>Комитет ветеринарного контроля и надзора МСХ РК</t>
  </si>
  <si>
    <t>РГП «Нуринский групповой водопровод»</t>
  </si>
  <si>
    <t>Медицинский центр УДП РК</t>
  </si>
  <si>
    <t xml:space="preserve">РГП «Национальный координационный центр экстренной медицины» </t>
  </si>
  <si>
    <t>РГП «Республиканский детский реабилитационный центр «Балбулак»</t>
  </si>
  <si>
    <t>РГКП «Центр судебных экспертиз Министерства юстиции Республики Казахстан»</t>
  </si>
  <si>
    <t xml:space="preserve">РГКП «Государственный историко-культурный заповедник-музей «Азрет-Султан» </t>
  </si>
  <si>
    <t xml:space="preserve"> РГКП «Алмас»  </t>
  </si>
  <si>
    <t>Ошибочно уплаченная сумма иных физических и юридических лиц на КБК 201101</t>
  </si>
  <si>
    <t>Отклонение по сумме</t>
  </si>
  <si>
    <t>ошибочно перечисленные:</t>
  </si>
  <si>
    <t>другие:</t>
  </si>
  <si>
    <t>д/у</t>
  </si>
  <si>
    <t>Мед.центр УДП</t>
  </si>
  <si>
    <t>УДП</t>
  </si>
  <si>
    <t>АО "Центр электронных финансов"</t>
  </si>
  <si>
    <t xml:space="preserve">АО "Институт внешнеполитических исследований"            </t>
  </si>
  <si>
    <t xml:space="preserve"> АО "Академия гражданской авиации" </t>
  </si>
  <si>
    <t>АО "Национальный управляющий холдинг «Байтерек"</t>
  </si>
  <si>
    <t>АО «Агентство «Хабар»</t>
  </si>
  <si>
    <t xml:space="preserve"> АО "Информационно-аналитический центр нефти и газа"  </t>
  </si>
  <si>
    <t>ТОО "Национальный научный онкологический центр"</t>
  </si>
  <si>
    <t>ТОО "Казахавтодор"</t>
  </si>
  <si>
    <t>Министерство информации и общественного развития Республики Казастан</t>
  </si>
  <si>
    <t xml:space="preserve">Министерство внутренних дел Республики Казахстан </t>
  </si>
  <si>
    <t>Экономия бюджетных средств</t>
  </si>
  <si>
    <t>Нераспределенный остаток резерва Правительства РК</t>
  </si>
  <si>
    <t xml:space="preserve">ПОСТУПЛЕНИЯ </t>
  </si>
  <si>
    <t>ПОСТУПЛЕНИЯ ОТ ПРОДАЖИ ФИНАНСОВЫХ АКТИВОВ ГОСУДАРСТВА</t>
  </si>
  <si>
    <t>РАСХОДЫ</t>
  </si>
  <si>
    <t>Услуги по обеспечению деятельности Высшего Судебного Совета Республики Казахстан</t>
  </si>
  <si>
    <t>Обеспечение функционирования информационных систем и информационно-техническое обеспечение подведомственных государственных учреждений</t>
  </si>
  <si>
    <t>Капитальные расходы подведомственных организаций Министерства экологии, геологии и природных ресурсов Республики Казахстан</t>
  </si>
  <si>
    <t>Эксплуатация трансграничных и республиканских водохозяйственных объектов, не связанных с подачей воды, и мониторинг за их техническим состоянием</t>
  </si>
  <si>
    <t>Обеспечение деятельности уполномоченного органа в области  внутренней и внешней торговой политики, международной экономической интеграции, защиты прав потребителей, технического регулирования, стандартизации и обеспечения единства измерений</t>
  </si>
  <si>
    <t>Проведение исследований, оказание социологических, аналитических и консалтинговых услуг в сфере экономики, торговли, государственного управления и защиты прав потребителей</t>
  </si>
  <si>
    <t>Целевые текущие трансферты областным бюджетам, бюджетам городов республиканского значения, столицы на субсидирование ставок вознаграждения при кредитовании, а также лизинге на приобретение сельскохозяйственных животных, техники и технологич</t>
  </si>
  <si>
    <t>Целевые текущие трансферты областным бюджетам, бюджетам городов республиканского значения, столицы на субсидирование заготовительным организациям в сфере агропромышленного комплекса суммы налога на добавленную стоимость, уплаченного в бюдже</t>
  </si>
  <si>
    <t>Целевые текущие трансферты областным бюджетам, бюджетам городов  республиканского значения, столицы на размещение государственного социального заказа в неправительственных организациях</t>
  </si>
  <si>
    <t>Целевые текущие трансферты областным бюджетам, бюджетам городов республиканского значения, столицы на обеспечение прав и улучшение качества жизни инвалидов в Республике Казахстан</t>
  </si>
  <si>
    <t>Целевые текущие трансферты областным бюджетам, бюджетам городов  республиканского значения, столицы на услуги по заменеи настройке речевых процессоров к кохлеарным имплантам</t>
  </si>
  <si>
    <t>Целевые текущие трансферты областному бюджету Северо-Казахстанской области на приобретение жилья для переселенцев из трудоизбыточных регионов в рамках Государственной программы развития продуктивной занятости и массового предпринимательства</t>
  </si>
  <si>
    <t>Обеспечение деятельности уполномоченного органа в области цифровизации, инноваций, аэрокосмической и электронной промышленности, информационной безопасности в сфере информатизациии связи (кибербезопасности), топографо-геодезии и картографи</t>
  </si>
  <si>
    <t>Организация деятельности центров обслуживания населения по предоставлению государственных услуг физическим и юридическим лицам по принципу «одного окна»</t>
  </si>
  <si>
    <t>Услуги по подготовке специалистов с высшим и послевузовскимобразованием  и организации деятельности в  АОО «Назарбаев университет»</t>
  </si>
  <si>
    <t xml:space="preserve">Оплата услуг оператора по размещению государственного заказа на обеспечение студентов, магистрантов и докторантов местами в общежитиях _x000D_
по принципу подушевого финансирования_x000D_
</t>
  </si>
  <si>
    <t>Целевые текущие трансферты областным бюджетам, бюджетам городов республиканского значения, столицы на размещение государственного образовательного заказа на подготовку специалистов с высшим образованием для детей из многодетных и малообеспе</t>
  </si>
  <si>
    <t>Целевые трансферты на развитие областным бюджетам, бюджетамгородов  республиканского значения, столицы на строительство, реконструкцию объектов здравоохранения и областному бюджету Алматинской области, бюджету города Алматы для сейсмоусиле</t>
  </si>
  <si>
    <t>Целевые текущие трансферты областным бюджетам, бюджетам городов  республиканского значения, столицы на проведение медицинской организацией мероприятий, снижающих половое влечение,осуществляемых на основании решения суда</t>
  </si>
  <si>
    <t>Целевые текущие трансферты областным бюджетам, бюджетам городов республиканского значения, столицы на материально-техническое оснащение организаций здравоохранения на местном уровне</t>
  </si>
  <si>
    <t>Обеспечение деятельности уполномоченного органа в сфере энергетики, атомной энергии, нефтегазовой и нефтехимической промышленности</t>
  </si>
  <si>
    <t>Целевые текущие трансферты областным бюджетам на реализациюмероприятий по социальной и инженерной инфраструктуре в сельских населенных пунктах в рамках проекта «Ауыл-Ел бесігі»</t>
  </si>
  <si>
    <t>Целевые трансферты на развитие бюджету Туркестанской области для строительства административных зданий государственных учреждений в городе Туркестан</t>
  </si>
  <si>
    <t>Целевые трансферты на развитие областным бюджетам на развитие социальной и инженерной инфраструктуры в сельских населенных пунктах в рамках проекта «Ауыл-Ел бесігі»</t>
  </si>
  <si>
    <t>Целевые текущие трансферты областным бюджетам, бюджетам городов республиканского значения, столицы на предоставление государственных грантов молодым предпринимателям для реализации новых бизнес-идей в рамках Государственной программы поддер</t>
  </si>
  <si>
    <t>Целевые трансферты на развитие областным бюджетам, бюджетамгородов  республиканского значения, столицы на строительство и (или) реконструкцию жилья коммунального жилищного фонда</t>
  </si>
  <si>
    <t>712</t>
  </si>
  <si>
    <t>Погашение основного долга по государственным эмиссионным ценным бумагам, размещенным на внутреннем рынке</t>
  </si>
  <si>
    <t>722</t>
  </si>
  <si>
    <t>Погашение основного долга по внешним договорам займа</t>
  </si>
  <si>
    <t>Справочно:</t>
  </si>
  <si>
    <t>Остатки бюджетных средств</t>
  </si>
  <si>
    <t>Прочие поступления от недропользователей</t>
  </si>
  <si>
    <t>30</t>
  </si>
  <si>
    <t>Административные штрафы, пени, санкции, взыскания, налагаемые Министерством индустрии и инфраструктурного развития Республики Казахстан, его территориальными органами финансируемые из республиканского бюджета, за исключением поступлений оторганизаций нефтяного сектора</t>
  </si>
  <si>
    <t>Административные штрафы, пени, санкции, взыскания, налагаемые Агентством Республики Казахстан по делам государственной службы,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</si>
  <si>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информации и общественного развития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</si>
  <si>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Административные штрафы, пени, санкции, взыскания, налагаемые Министерством цифрового развития, инноваций и аэрокосмической промышленности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</si>
  <si>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72</t>
  </si>
  <si>
    <t>Административные штрафы, пени, санкции, взыскания, налагаемые Министерством торговли и интеграции Республики Казахстан,его территориальными органами финансируемые из республиканского бюджета, за исключением поступлений от организаций нефтяного сектора</t>
  </si>
  <si>
    <t>73</t>
  </si>
  <si>
    <t>Административные штрафы, пени, санкции, взыскания, налагаемые Министерством экологии, геологии и природных ресурсов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</si>
  <si>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Бюджетное изъятие из бюджета города Нур-Султана</t>
  </si>
  <si>
    <t>Возврат местными исполнительными органами областей,  городареспубликанского значения, столицы использованных не по целевому назначению кредитов, выданных из республиканского бюджета</t>
  </si>
  <si>
    <t>Развитие инфраструктуры Щучинско-Боровской курортной зоны</t>
  </si>
  <si>
    <t>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t>
  </si>
  <si>
    <t>Комитет автомобильных дорог Министерства индустрии и инфраструктурного развития Республики Казахстан</t>
  </si>
  <si>
    <t>Комитет индустриального развития и промышленной безопасности Министерства индустрии и инфраструктурного развития Республики Казахстан</t>
  </si>
  <si>
    <t>Комитет по делам строительства и жилищно-коммунального хозяйства  Министерства индустрии и инфраструктурного развития Республики Казахстан</t>
  </si>
  <si>
    <t>Комитет гражданской авиации Министерства индустрии и инфраструктурного развития Республики Казахстан</t>
  </si>
  <si>
    <t>Комитет по чрезвычайным ситуациям Министерства внутренних дел РК</t>
  </si>
  <si>
    <t>Министерства индустрии и инфраструктурного развития Республики Казахстан</t>
  </si>
  <si>
    <t xml:space="preserve"> 2019 год </t>
  </si>
  <si>
    <t xml:space="preserve">2019 год </t>
  </si>
  <si>
    <t xml:space="preserve"> - Нарушения законодательства при использовании средств  (Текущие расходы; бюд. субсидии, кредиты, инвестиции, консоцционные проекты; целевые вклады, выполнение обязательств государства, государственный долг, связанные гранты, государственные и гарантированные государством займы, займы, привлекаемые под поручительство государства) </t>
  </si>
  <si>
    <t>2019 год, всего</t>
  </si>
  <si>
    <t>Возврат неиспользованных (недоиспользованных) целевых трансфертов, выделенных из республиканского бюджета, в том числе:</t>
  </si>
  <si>
    <t>Экономия бюджетных средств за 2019 год</t>
  </si>
  <si>
    <t>Отчет об исполнении республиканского бюджета за 2020 год</t>
  </si>
  <si>
    <t>Данные об исполнении республиканского бюджета за 2020 год</t>
  </si>
  <si>
    <t>Динамика исполнения расходов республиканского бюджета за 2018-2020 годы по экономической классификации</t>
  </si>
  <si>
    <t>2020 год</t>
  </si>
  <si>
    <t>Динамика исполнения расходов республиканского бюджета за 2018-2020 годы 
по функциональным группам</t>
  </si>
  <si>
    <t>Данные об использовании средств резерва Правительства Республики Казахстан, предусмотренного в республиканском бюджете на 2020 год</t>
  </si>
  <si>
    <t xml:space="preserve">Данные об использовании средств на обеспечение базового финансирования субъектов 
научной и (или) научно-технической деятельности за 2020 год                                                                               </t>
  </si>
  <si>
    <t>Данные об использовании средств, предусмотренных в республиканском бюджете на представительские затраты в 2020 году</t>
  </si>
  <si>
    <t>Данные об использовании средств на разработку или корректировку, а также проведение необходимых экспертиз технико-экономических обоснований бюджетных инвестиционных проектов и конкурсных документаций концессионных проектов, консультативное сопровождение концессионных проектов за 2020 год</t>
  </si>
  <si>
    <t>Данные об использовании средств на повышение квалификации государственных служащих за 2020 год</t>
  </si>
  <si>
    <t xml:space="preserve">Информация по неисполнению бюджетных средств, выделенных из республиканского бюджета за 2020 год
</t>
  </si>
  <si>
    <t>Прогнозно-аналитическое обеспечение стратегических аспектов внутренней и внешней политики государства</t>
  </si>
  <si>
    <t>Услуги по обеспечению сохранности архивного фонда, печатных изданий и их специальному использованию</t>
  </si>
  <si>
    <t>Услуги по обеспечению деятельности Премьер-Министра Республики Казахстан</t>
  </si>
  <si>
    <t>Проведение текущих мероприятий за счет резерва Правительства Республики Казахстан на неотложные затраты</t>
  </si>
  <si>
    <t>626</t>
  </si>
  <si>
    <t>Агентство по стратегическому планированию и реформам Республики Казахстан</t>
  </si>
  <si>
    <t>Услуги по содействию в формировании и эффективной реализации реформ, осуществление государственной политики в сферах стратегического планирования, государственной статистической деятельности, участие в совершенствовании системы государственного управления и квазигосударственного сектора</t>
  </si>
  <si>
    <t>Обеспечение деятельности уполномоченного органа по содействию в формировании и эффективной реализации реформ, осуществление государственной политики в сферах стратегического планирования, государственной статистической деятельности, участие в совершенствовании системы государственного управления и квазигосударственного сектора</t>
  </si>
  <si>
    <t>Капитальные расходы Агентства по стратегическому планированию и реформам Республики Казахстан</t>
  </si>
  <si>
    <t>Проведение мероприятий за счет средств на представительские затраты</t>
  </si>
  <si>
    <t>Капитальные расходы Центральной избирательной комиссии Республики Казахстан</t>
  </si>
  <si>
    <t>Капитальные расходы подведомственных организаций Управления материально-технического обеспечения</t>
  </si>
  <si>
    <t>Услуги по обеспечению осуществления государственных функций и полномочий Управления делами Президента Республики Казахстан</t>
  </si>
  <si>
    <t>Обеспечение осуществления государственных функций и полномочий   Управления   делами Президента Республики Казахстан</t>
  </si>
  <si>
    <t>Капитальные расходы подведомственных организаций Управления Делами Президента Республики Казахстан</t>
  </si>
  <si>
    <t>Финансовая  деятельность</t>
  </si>
  <si>
    <t>Осуществление аудита инвестиционных проектов, финансируемых международными финансовыми организациями</t>
  </si>
  <si>
    <t>Развитие информационных систем Комитета казначейства</t>
  </si>
  <si>
    <t>Развитие информационной системы государственного планирования</t>
  </si>
  <si>
    <t>За счет софинансирования внешних займов из республиканского бюджета</t>
  </si>
  <si>
    <t>Модернизация и техническое дооснащение пунктов пропуска на границе</t>
  </si>
  <si>
    <t>Обеспечение деятельности уполномоченного органа по контролю за исполнением республиканского бюджета</t>
  </si>
  <si>
    <t>Создание и развитие информационных систем Счетного комитета по контролю за исполнением республиканского бюджета</t>
  </si>
  <si>
    <t>625</t>
  </si>
  <si>
    <t>Агентство Республики Казахстан по регулированию и развитию финансового рынка</t>
  </si>
  <si>
    <t>Формирование и реализация государственной политики по регулированию и развитию финансового рынка</t>
  </si>
  <si>
    <t>Обеспечение регулирования и развития финансового рынка</t>
  </si>
  <si>
    <t>Капитальные расходы Агентства Республики Казахстан по регулированию и развитию финансового рынка</t>
  </si>
  <si>
    <t>Внешнеполитическая деятельность</t>
  </si>
  <si>
    <t>Делимитация и демаркация Государственной границы Республики Казахстан</t>
  </si>
  <si>
    <t>Обеспечение специальной, инженерно-технической и физической защиты дипломатических представительств за рубежом</t>
  </si>
  <si>
    <t>Обеспечение участия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t>
  </si>
  <si>
    <t>Фундаментальные  научные исследования</t>
  </si>
  <si>
    <t>Капитальные расходы подведомственных научных организаций</t>
  </si>
  <si>
    <t>Планирование и статистическая деятельность</t>
  </si>
  <si>
    <t>Услуги по сбору, обработке и распространению статистических данных</t>
  </si>
  <si>
    <t>Общие кадровые вопросы</t>
  </si>
  <si>
    <t>Прочие государственные услуги общего характера</t>
  </si>
  <si>
    <t>Услуги по определению и организации реализации государственной политики в области охраны общественного порядка и обеспечения общественной безопасности, уголовно-исполнительной системы</t>
  </si>
  <si>
    <t>Жилищные выплаты сотрудникам специальных государственных органов, органа по противодействию коррупции и военнослужащим</t>
  </si>
  <si>
    <t>Услуги по предупреждению и ликвидации чрезвычайных ситуаций природного и техногенного характера</t>
  </si>
  <si>
    <t>Целевые трансферты на развитие другим уровням государственного управления на проведение мероприятий за счет резерва Правительства Республики Казахстан на неотложные затраты</t>
  </si>
  <si>
    <t>Капитальные расходы Министерства информации и общественного развития Республики Казахстан</t>
  </si>
  <si>
    <t>Обеспечение деятельности уполномоченного органа в области  внутренней и внешней торговой политики, международной экономической интеграции, защиты прав потребителей, технического регулирования, стандартизации и обеспечения единства измерений, развития и продвижения несырьевого экспорта</t>
  </si>
  <si>
    <t>Обеспечение деятельности уполномоченного органа в области бюджетного планирования, исполнения и контроля за исполнением государственного бюджета и противодействию экономическим и финансовым преступлениям и правонарушениям</t>
  </si>
  <si>
    <t>Выполнение обязательств центральных государственных органов по решениям судов за счет средств резерва Правительства Республики Казахстан</t>
  </si>
  <si>
    <t>Обеспечение деятельности уполномоченного органа в области цифровизации, инноваций, аэрокосмической и электронной промышленности, информационной безопасности в сфере информатизации и связи (кибербезопасности), топографо-геодезии и картографии</t>
  </si>
  <si>
    <t>Обеспечение ведения учета государственного имущества, право пользования которым подлежит передаче подрядчикам по нефтегазовым проектам</t>
  </si>
  <si>
    <t>Услуги по формированию государственной политики по привлечению инвестиций, развитию экономической политики, 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</si>
  <si>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Обеспечение деятельности уполномоченного органа по формированию государственной политики по привлечению инвестиций, развитию экономической политики,регулированию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</si>
  <si>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Проведение исследований, оказание социологических, аналитических и консалтинговых услуг в сфере экономики, государственного управления, регионального развития и развития предпринимательства</t>
  </si>
  <si>
    <t>Проведение оценки реализации бюджетных инвестиций и проектов государственно-частного партнерства, в том числе концессии</t>
  </si>
  <si>
    <t>Экспертиза документации по вопросам бюджетных инвестиций, бюджетного кредитования и государственно-частного партнерства, в том числе концессии, инвестиционных проектов для предоставления государственных гарантий</t>
  </si>
  <si>
    <t>Взаимодействие с международными рейтинговыми агентствами по вопросам пересмотра суверенного кредитного рейтинга Республики Казахстан</t>
  </si>
  <si>
    <t>Целевые текущие 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t>
  </si>
  <si>
    <t>Формирование и реализация политики государства в сфере промышленности, оборонной промышленности,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транспорта и коммуникаций, строительства, жилищно-коммунального хозяйства</t>
  </si>
  <si>
    <t>Обеспечение деятельности уполномоченного органа в области промышленности, оборонной промышленности, участия в проведении единой военно-технической политики и военно-технического сотрудничества, руководство в области формирования, размещения и выполнения оборонного заказа, формирования индустриальной политики, развития инфраструктуры и конкурентного рынка, транспорта и коммуникаций, строительства, жилищно-коммунального хозяйства</t>
  </si>
  <si>
    <t>Оказание аналитических и консалтинговых услуг в сфере экономики, государственного управления и регионального развития</t>
  </si>
  <si>
    <t>Капитальные расходы Агентства Республики Казахстан по делам государственной службы</t>
  </si>
  <si>
    <t>627</t>
  </si>
  <si>
    <t>Агентство по защите и развитию конкуренции Республики Казахстан</t>
  </si>
  <si>
    <t>Обеспечение деятельности уполномоченного органа по формированию государственной политики в области защиты конкуренции и ограничения монополистической деятельности</t>
  </si>
  <si>
    <t>Капитальные расходы Агентства по защите и развитию конкуренции Республики Казахстан</t>
  </si>
  <si>
    <t>Военные нужды</t>
  </si>
  <si>
    <t>417</t>
  </si>
  <si>
    <t>Приобретение биологических  активов</t>
  </si>
  <si>
    <t>Ремонт объектов обороны в рамках Дорожной карты занятости на 2020-2021 годы</t>
  </si>
  <si>
    <t>Прикладные научные исследования в области оборонно-промышленного комплекса</t>
  </si>
  <si>
    <t>Организация работы по чрезвычайным ситуациям</t>
  </si>
  <si>
    <t>Министерство по чрезвычайным ситуациям Республики Казахстан</t>
  </si>
  <si>
    <t>Услуги по определению и организации реализации государственной  политики в области  предупреждения и ликвидации чрезвычайных ситуаций природного и техногенного характера, промышленной безопасности, формирования и реализации государственного материального резерва</t>
  </si>
  <si>
    <t>Услуги по предупреждению и ликвидации чрезвычайных ситуаций природного и техногенного характера, промышленной безопасности, формированию и реализации государственного материального резерва</t>
  </si>
  <si>
    <t>Целевые трансферты на развитие областным бюджетам, бюджетам городов республиканского значения и столицы на проведение работ по инженерной защите населения, объектов и территорий от природных стихийных бедствий</t>
  </si>
  <si>
    <t>Капитальные расходы органов и учреждений по чрезвычайным ситуациям</t>
  </si>
  <si>
    <t>Правоохранительная деятельность</t>
  </si>
  <si>
    <t>Услуги  по обеспечению деятельности Министерства внутренних дел Республики Казахстан</t>
  </si>
  <si>
    <t>125</t>
  </si>
  <si>
    <t>Развитие информационных систем Министерства внутренних дел Республики Казахстан</t>
  </si>
  <si>
    <t>126</t>
  </si>
  <si>
    <t>Целевые текущие трансферты областным бюджетам, бюджетам городов республиканского значения, столицы на выплату премии сотрудникам органов внутренних дел, обеспечивавшим в усиленном режиме охрану общественного порядка в период чрезвычайного положения</t>
  </si>
  <si>
    <t>127</t>
  </si>
  <si>
    <t>Целевые текущие трансферты областным бюджетам, бюджетам городов республиканского значения, столицы на выплату надбавок работникам органов внутренних дел, задействованным в противоэпидемических мероприятиях в рамках борьбы с коронавирусом COVID-19</t>
  </si>
  <si>
    <t>128</t>
  </si>
  <si>
    <t>Целевые текущие трансферты областным бюджетам, бюджетам городов республиканского значения, столицы на выплату премии сотрудникам органов внутренних дел за работу в период особого режима несения службы, связанного с распространением коронавирусной инфекции COVID-19</t>
  </si>
  <si>
    <t>Формирование и реализация государственного социального заказа по проведению общественного мониторинга за реализацией Антикоррупционной стратегии</t>
  </si>
  <si>
    <t>Строительство Контрольно-пропускного пункта с пунктом приема граждан</t>
  </si>
  <si>
    <t>Проведение антикоррупционной экспертизы проектов нормативных правовых актов</t>
  </si>
  <si>
    <t>Правовая деятельность</t>
  </si>
  <si>
    <t>Судебная деятельность</t>
  </si>
  <si>
    <t>Деятельность по обеспечению законности и правопорядка</t>
  </si>
  <si>
    <t>Межгосударственное информационное взаимодействие по ведению криминального и оперативного учетов</t>
  </si>
  <si>
    <t>Деятельность по обеспечению безопасности личности, общества и государства</t>
  </si>
  <si>
    <t>Услуги по обеспечению фельдъегерской связью государственных учреждений</t>
  </si>
  <si>
    <t>Уголовно-исполнительная система</t>
  </si>
  <si>
    <t>Капитальные расходы органов и учреждений уголовно-исполнительной системы</t>
  </si>
  <si>
    <t>Прочие услуги в области общественного порядка и безопасности</t>
  </si>
  <si>
    <t>Строительство объектов судебной экспертизы</t>
  </si>
  <si>
    <t>Целевые трансферты на развитие бюджетам городов республиканского значения, столицы для строительства крематориев с кладбищами</t>
  </si>
  <si>
    <t>Дошкольное воспитание и обучение</t>
  </si>
  <si>
    <t>Реализация государственного образовательного заказа на дошкольное воспитание и обучение в РГКП «Национальный научно-практический, образовательный и оздоровительный центр «Бобек» Министерства образования и науки Республики Казахстан</t>
  </si>
  <si>
    <t>Целевые текущие трансферты областным бюджетам, бюджетам городов республиканского значения, столицы на увеличение оплаты труда педагогов государственных организаций дошкольного образования</t>
  </si>
  <si>
    <t>Целевые текущие трансферты областным бюджетам, бюджетам городов  республиканского значения, столицы на доплату за квалификационную категорию педагогам государственных организаций дошкольного образования</t>
  </si>
  <si>
    <t>Начальное, основное среднее и общее среднее образование</t>
  </si>
  <si>
    <t>Целевые текущие трансферты областным бюджетам, бюджетам городов республиканского значения, столицы на увеличение оплаты труда педагогов государственных организаций среднего образования</t>
  </si>
  <si>
    <t>Целевые текущие трансферты областным бюджетам, бюджетам городов  республиканского значения, столицы на доплату за квалификационную категорию педагогам государственных организаций среднего образования</t>
  </si>
  <si>
    <t>Размещение государственного образовательного заказа в частных организациях среднего образования</t>
  </si>
  <si>
    <t>Обучение и воспитание одаренных в культуре и искусстве детей</t>
  </si>
  <si>
    <t>Целевые текущие трансферты областным бюджетам, бюджетам городов республиканского значения, столицы на увеличение оплаты труда педагогов государственных организаций среднего и дополнительного образования в сфере физической культуры и спорта</t>
  </si>
  <si>
    <t>Техническое и профессиональное, послесреднее образование</t>
  </si>
  <si>
    <t>Услуги по развитию системы технического и профессионального образования на основе международного опыта</t>
  </si>
  <si>
    <t>Целевые текущие трансферты областным бюджетам, бюджетам городов республиканского значения, столицы на увеличение размера государственной стипендии обучающимся в организациях технического и профессионального образования и возмещение сумм, выплаченных по данному направлению расходов за счет средств местных бюджетов</t>
  </si>
  <si>
    <t>Целевые текущие трансферты областным бюджетам, бюджетам городов республиканского значения, столицы на приобретение оборудования для колледжей в рамках проекта «Жас маман»</t>
  </si>
  <si>
    <t>Привлечение зарубежных экспертов в рамках проекта «Жас маман»</t>
  </si>
  <si>
    <t>Целевые текущие трансферты областным бюджетам, бюджетам городов республиканского значения, столицы на увеличение оплаты труда педагогов государственных организаций технического и профессионального, послесреднего образования</t>
  </si>
  <si>
    <t>Услуги по обучению студентов организаций технического и профессионального образования основам предпринимательства</t>
  </si>
  <si>
    <t>Целевые текущие трансферты областным бюджетам, бюджетам городов  республиканского значения, столицы на доплату за квалификационную категорию педагогам государственных организаций технического и профессионального, послесреднего образования</t>
  </si>
  <si>
    <t>Целевые текущие трансферты областным бюджетам, бюджетам городов республиканского значения, столицы на увеличение размера государственной стипендии обучающимся в организациях технического и профессионального, послесреднего образования и возмещение сумм, выплаченных по данному направлению расходов за счет средств местных бюджетов</t>
  </si>
  <si>
    <t>Подготовка специалистов в организациях технического, профессионального, послесреднего образования и оказание социальной поддержки обучающимся в области культуры и искусства</t>
  </si>
  <si>
    <t>Переподготовка и повышение квалификации специалистов</t>
  </si>
  <si>
    <t>Обучающие программы «Руководитель новой формации» и специальные курсы переподготовки при назначении на руководящие должности</t>
  </si>
  <si>
    <t>Высшее и послевузовское образование</t>
  </si>
  <si>
    <t>Услуги по подготовке специалистов с высшим и послевузовским образованием и организации деятельности в  АОО «Назарбаев университет»</t>
  </si>
  <si>
    <t>Оплата услуг поверенным агентам по возврату образовательных кредитов</t>
  </si>
  <si>
    <t>Оплата услуг оператора по размещению государственного заказа на обеспечение студентов, магистрантов и докторантов местами в общежитиях по принципу подушевого финансирования</t>
  </si>
  <si>
    <t>Стипендиальные программы для обучения иностранных граждан, лиц казахской национальности, не являющихся гражданами Республики Казахстан (диаспора)</t>
  </si>
  <si>
    <t>Целевые текущие трансферты областным бюджетам, бюджетам городов республиканского значения, столицы на размещение государственного образовательного заказа на подготовку специалистов с высшим образованием для детей из многодетных и малообеспеченных семей</t>
  </si>
  <si>
    <t>Прочие услуги в области образования</t>
  </si>
  <si>
    <t>Обучение, повышение квалификации и переподготовка кадров Министерства по чрезвычайным ситуациям Республики Казахстан</t>
  </si>
  <si>
    <t>Обеспечение обучения, повышения квалификации и переподготовки кадров Министерства по чрезвычайным ситуациям Республики Казахстан</t>
  </si>
  <si>
    <t>Инновационные возможности и модернизация образования: на пути к экологической культуре для устойчивого развития страны</t>
  </si>
  <si>
    <t xml:space="preserve">Целевой вклад в АОО «Назарбаев Интеллектуальные школы»
</t>
  </si>
  <si>
    <t>Капитальные расходы организаций образования, осуществляющих деятельность в области культуры и искусства</t>
  </si>
  <si>
    <t>Больницы широкого профиля</t>
  </si>
  <si>
    <t>Охрана здоровья населения</t>
  </si>
  <si>
    <t>Целевые трансферты на развитие областным бюджетам, бюджетам городов республиканского значения, столицы на строительство, реконструкцию объектов здравоохранения и областному бюджету Алматинской области, бюджету города Алматы для сейсмоусиления объектов здравоохранения, а также на создание быстровозводимых комплексов для размещения инфекционных больниц</t>
  </si>
  <si>
    <t>Целевые текущие трансферты областным бюджетам, бюджетам городов  республиканского значения, столицы на проведение медицинской организацией мероприятий, снижающих половое влечение, осуществляемых на основании решения суда</t>
  </si>
  <si>
    <t>Услуги по координации инвестиционных проектов и проектов государственно-частного партнерства, направленных на развитие инфраструктуры здравоохранения</t>
  </si>
  <si>
    <t>Трансферты Фонду социального медицинского страхования в виде взносов государства на обязательное медицинское страхование за граждан Республики Казахстан, освобожденных от уплаты взносов в Фонд социального медицинского страхования</t>
  </si>
  <si>
    <t>Трансферты в Фонд социального медицинского страхования на оплату услуг субъектов здравоохранения по оказанию медицинской помощи в системе обязательного социального медицинского страхования военнослужащим, сотрудникам специальных государственных и правоохранительных органов</t>
  </si>
  <si>
    <t>Оказание медицинской помощи больным социально значимыми заболеваниями, за исключением направлений, финансируемых через Фонд социального медицинского страхования</t>
  </si>
  <si>
    <t>Целевые текущие трансферты областным бюджетам, бюджетам городов республиканского значения, столицы на возмещение лизинговых платежей по санитарному транспорту, приобретенных на условиях финансового лизинга</t>
  </si>
  <si>
    <t>074</t>
  </si>
  <si>
    <t>Целевые текущие трансферты областным бюджетам, бюджетам городов республиканского значения, столицы на повышение заработной платы работников организаций в области здравоохранения местных исполнительных органов</t>
  </si>
  <si>
    <t>Обеспечение деятельности медицинских организаций Управления Делами Президента Республики Казахстан</t>
  </si>
  <si>
    <t>Прочие услуги в области здравоохранения</t>
  </si>
  <si>
    <t>Услуги по лечению военнослужащих, сотрудников правоохранительных органов и членов их семей</t>
  </si>
  <si>
    <t>Обеспечение лечения военнослужащих, сотрудников правоохранительных органов и членов их семей</t>
  </si>
  <si>
    <t>Услуги по лечению военнослужащих, сотрудников правоохранительных органов и членов их семей и оказанию медицинской помощи пострадавшим от чрезвычайных ситуаций</t>
  </si>
  <si>
    <t>Обеспечение лечения военнослужащих, сотрудников правоохранительных органов и членов их семей и оказание медицинской помощи пострадавшим от чрезвычайных ситуаций</t>
  </si>
  <si>
    <t>Капитальные расходы Министерства здравоохранения Республики Казахстан</t>
  </si>
  <si>
    <t>Прикладные научные исследования в области здравоохранения и санитарно-эпидемиологического благополучия населения</t>
  </si>
  <si>
    <t>Социальное обеспечение</t>
  </si>
  <si>
    <t>Государственное базовое социальное пособие по случаю потери кормильца</t>
  </si>
  <si>
    <t>Субсидирование обязательных пенсионных взносов получателям социальных выплат в случае потери дохода в связи с уходом за ребенком по достижении им возраста одного года</t>
  </si>
  <si>
    <t>Государственные пособия многодетным семьям</t>
  </si>
  <si>
    <t>Целевые текущие трансферты областным бюджетам, бюджетам городов  республиканского значения, столицы на выплату государственной адресной социальной помощи</t>
  </si>
  <si>
    <t>Государственные пособия семьям (лицам), осуществляющим уход за инвалидом первой группы с детства</t>
  </si>
  <si>
    <t>Обеспечение реализации проектов, осуществляемых совместно с международными организациями</t>
  </si>
  <si>
    <t>Целевое перечисление в АО «Фонд проблемных кредитов» на оказание социальной поддержки физических лиц по погашению образовавшейся задолженности по потребительским кредитам</t>
  </si>
  <si>
    <t>Прочие услуги в области социальной помощи и социального обеспечения</t>
  </si>
  <si>
    <t>Оказание услуг по информационно-аналитическому обеспечению  социально-трудовой сферы, модернизация политики занятости</t>
  </si>
  <si>
    <t>Целевые текущие трансферты областным бюджетам, бюджетам городов  республиканского значения, столицы на услуги по замене и настройке речевых процессоров к кохлеарным имплантам</t>
  </si>
  <si>
    <t>Оказание услуг по обеспечению лиц с инвалидностью кресло-колясками с электроприводом</t>
  </si>
  <si>
    <t>Целевые текущие трансферты областным бюджетам, бюджетам городов  республиканского значения, столицы на развитие рынка труда</t>
  </si>
  <si>
    <t>Проведение текущих мероприятий в рамках реализации Государственной программы развития продуктивной занятости и массового предпринимательства на 2017 – 2021 годы «Еҫбек»</t>
  </si>
  <si>
    <t>Целевые текущие трансферты областному бюджету Северо-Казахстанской области на приобретение жилья для переселенцев из трудоизбыточных регионов в рамках Государственной программы развития продуктивной занятости и массового предпринимательства на 2017-2021 годы «Е?бек»</t>
  </si>
  <si>
    <t>Целевые текущие трансферты областному бюджету Павлодарской области на приобретение жилья для переселенцев из трудоизбыточных регионов в рамках Государственной программы развития продуктивной занятости и массового предпринимательства на 2017-2021 годы «Еҫбек»</t>
  </si>
  <si>
    <t>071</t>
  </si>
  <si>
    <t xml:space="preserve"> Целевые текущие трансферты областным бюджетам, бюджетам городов республиканского значения, столицы на установление доплат к заработной плате работников, предоставляющих специальные социальные услуги в государственных организациях социальной защиты населения</t>
  </si>
  <si>
    <t>Реализация мероприятий Дорожной карты занятости на 2020-2021 годы</t>
  </si>
  <si>
    <t>Целевые трансферты на развитие областным бюджетам, бюджетам городов республиканского значения, столицы  на строительство и (или) реконструкцию объектов жилищно-коммунального хозяйства, инженерно-транспортной инфраструктуры, социально-культурных объектов и инженерно-коммуникационной инфраструктуры, а также на создание быстровозводимых комплексов для размещения инфекционных больниц в рамках Дорожной карты занятости на 2020-2021 годы</t>
  </si>
  <si>
    <t>Целевые текущие трансферты областным бюджетам, бюджетам городов республиканского значения, столицы  на ремонт объектов жилищно-коммунального хозяйства, инженерно-транспортной инфраструктуры, социально-культурных объектов и благоустройство населенных пунктов в рамках Дорожной карты занятости на 2020-2021 годы</t>
  </si>
  <si>
    <t>Целевые текущие трансферты областным бюджетам, бюджетам городов республиканского значения, столицы на приобретение  медицинского оборудования в действующих, а также планируемых к открытию провизорных и инфекционных стационарах в рамках Дорожной карты занятости на 2020-2021 годы</t>
  </si>
  <si>
    <t>Жилищное хозяйство</t>
  </si>
  <si>
    <t>Целевые трансферты на развитие областным бюджетам, бюджетам городов  республиканского значения, столицы на проектирование, развитие и (или) обустройство инженерно-коммуникационной инфраструктуры в рамках Программы жилищного строительства «Нўрлы жер»</t>
  </si>
  <si>
    <t>Целевые текущие трансферты областным бюджетам, бюджетам городов республиканского значения и столицы на возмещение платежей населения по оплате коммунальных услуг в режиме чрезвычайного положения в Республике Казахстан</t>
  </si>
  <si>
    <t>Целевые трансферты на развитие областным бюджетам, бюджетам городов  республиканского значения, столицы на строительство и (или) реконструкцию жилья коммунального жилищного фонда</t>
  </si>
  <si>
    <t>Целевые трансферты на развитие областным бюджетам, бюджетам городов  республиканского значения, столицы на развитие и (или) обустройство инженерно-коммуникационной инфраструктуры</t>
  </si>
  <si>
    <t>Целевые текущие трансферты  областным бюджетам, бюджетам городов  республиканского значения, столицы на приобретение жилья коммунального жилищного фонда для социально уязвимых слоев населения и (или) малообеспеченных многодетных семей</t>
  </si>
  <si>
    <t>Целевые трансферты на развитие бюджету города Нур-Султан на завершение проблемных объектов долевого строительства на 2020-2021 годы</t>
  </si>
  <si>
    <t>Оплата услуг оператору, оказываемых в рамках субсидирования по программе жилищного строительства «Н?рлы жер»</t>
  </si>
  <si>
    <t>Целевые текущие трансферты областным бюджетам, бюджетам городов республиканского значения, столицы на приобретение жилья коммунального жилищного фонда для работающей молодежи</t>
  </si>
  <si>
    <t>Коммунальное хозяйство</t>
  </si>
  <si>
    <t>Целевые трансферты на развитие областным бюджетам, бюджетам городов республиканского значения, столицы на увеличение уставного капитала субъектов квазигосударственного сектора в рамках содействия устойчивому развитию и росту Республики Казахстан</t>
  </si>
  <si>
    <t>Реализация мероприятий в области жилищно-коммунального хозяйства в рамках Государственной программы жилищно-коммунального развития «Н?рлы жер» на 2020-2025 годы</t>
  </si>
  <si>
    <t>Целевые трансферты на развитие областным бюджетам, бюджетам городов республиканского значения, столицы на развитие системы водоснабжения и водоотведения в городах</t>
  </si>
  <si>
    <t>Целевые трансферты на развитие областным бюджетам на развитие системы водоснабжения и водоотведения в сельских населенных пунктах</t>
  </si>
  <si>
    <t>Целевые текущие трансферты бюджету Костанайской области на субсидирование стоимости услуг по подаче питьевой воды из особо важных групповых и локальных систем водоснабжения, являющихся безальтернативными источниками питьевого водоснабжения</t>
  </si>
  <si>
    <t>Целевые трансферты на развитие областным бюджетам, бюджетам городов  республиканского значения, столицы на развитие благоустройства городов и населенных пунктов</t>
  </si>
  <si>
    <t>Субсидирование строительства, реконструкции и модернизации систем тепло-, водоснабжения и водоотведения</t>
  </si>
  <si>
    <t>234</t>
  </si>
  <si>
    <t>Целевые трансферты на развитие областному бюджету Акмолинской области на строительство и реконструкцию систем водоснабжения и водоотведения Щучинско-Боровской курортной зоны</t>
  </si>
  <si>
    <t>235</t>
  </si>
  <si>
    <t>Целевые трансферты на развитие областным бюджетам, бюджетам городов  республиканского значения, столицы на развитие систем водоснабжения и водоотведения в рамках Государственной программы развития туристской отрасли Республики Казахстан на 2019-2025 годы</t>
  </si>
  <si>
    <t>Деятельность в области культуры</t>
  </si>
  <si>
    <t>Повышение конкурентоспособности сферы культуры и искусства, сохранение, изучение и популяризация казахстанского культурного наследия и повышение эффективности реализации архивного дела</t>
  </si>
  <si>
    <t>Свод и систематизация  изучения культурного наследия казахского народа</t>
  </si>
  <si>
    <t>Стимулирование деятелей в сфере культуры</t>
  </si>
  <si>
    <t>Целевые текущие трансферты областным бюджетам, бюджетам городов республиканского значения, столицы на установление доплат к должностному окладу за особые условия труда в организациях культуры и архивных учреждениях управленческому и основному персоналу государственных организаций культуры и архивных учреждений</t>
  </si>
  <si>
    <t>Целевые трансферты на развитие бюджету города Шымкент на строительство объектов культуры</t>
  </si>
  <si>
    <t>Спорт</t>
  </si>
  <si>
    <t>Информационное пространство</t>
  </si>
  <si>
    <t>Обеспечение распространения информации национальным оператором телерадиовещания в рамках государственной информационной политики</t>
  </si>
  <si>
    <t>Туризм</t>
  </si>
  <si>
    <t>Прочие услуги по организации культуры, спорта, туризма  и информационного пространства</t>
  </si>
  <si>
    <t>Обеспечение развития государственного языка и других языков народа Казахстана</t>
  </si>
  <si>
    <t>Топливо и энергетика</t>
  </si>
  <si>
    <t>Обеспечение рационального и комплексного использования недр и повышение геологической изученности территории Республики Казахстан</t>
  </si>
  <si>
    <t>Ликвидация и консервация бесхозных нефтегазовых и самоизливающихся гидрогеологических скважин</t>
  </si>
  <si>
    <t>Целевые трансферты на развитие областным бюджетам, бюджетам городов республиканского значения, столицы на развитие теплоэнергетической системы</t>
  </si>
  <si>
    <t>Прочие услуги в области топливно-энергетического комплекса и недропользования</t>
  </si>
  <si>
    <t>Целевые трансферты на развитие областным бюджетам, бюджетам городов республиканского значения, столицы на развитие газотранспортной системы</t>
  </si>
  <si>
    <t>Сельское хозяйство</t>
  </si>
  <si>
    <t>Противоэпизоотические мероприятия, ликвидация очагов острых  и хронических инфекционных  заболеваний  животных и птиц</t>
  </si>
  <si>
    <t>Целевые текущие трансферты областным бюджетам, бюджетам городов республиканского значения, столицы на субсидирование развития племенного животноводства, повышение продуктивности и качества продукции животноводства</t>
  </si>
  <si>
    <t>Целевые текущие трансферты областным бюджетам, бюджетам городов республиканского значения, столицы на возмещение части расходов, понесенных субъектом агропромышленного комплекса, при инвестиционных вложениях</t>
  </si>
  <si>
    <t>Целевые текущие трансферты областным бюджетам, бюджетам городов республиканского значения, столицы на субсидирование в рамках гарантирования и страхования займов субъектов агропромышленного комплекса</t>
  </si>
  <si>
    <t>Целевые текущие трансферты областным бюджетам, бюджетам городов республиканского значения, столицы на субсидирование процентной ставки по кредитным и лизинговым обязательствам в рамках направления по финансовому оздоровлению субъектов агропромышленного комплекса</t>
  </si>
  <si>
    <t>Целевые текущие трансферты областным бюджетам, бюджетам городов республиканского значения, столицы на субсидирование ставок вознаграждения при кредитовании, а также лизинге на приобретение сельскохозяйственных животных, техники и технологического оборудования</t>
  </si>
  <si>
    <t>Целевые текущие трансферты областным бюджетам, бюджетам городов республиканского значения, столицы на субсидирование заготовительным организациям в сфере агропромышленного комплекса суммы налога на добавленную стоимость, уплаченного в бюджет, в пределах исчисленного налога на добавленную стоимость</t>
  </si>
  <si>
    <t>Поддержка страхования в агропромышленном комплексе</t>
  </si>
  <si>
    <t>Целевые текущие трансферты областным бюджетам, бюджетам городов республиканского значения, столицы на субсидирование купонного вознаграждения по облигациям</t>
  </si>
  <si>
    <t>Создание условий для развития   производства, реализации продукции растениеводства</t>
  </si>
  <si>
    <t>Оказание услуг по агрометеорологическому и космическому мониторингу сельскохозяйственного производства</t>
  </si>
  <si>
    <t>Целевые текущие трансферты областным бюджетам, бюджетам городов республиканского значения, столицы на субсидирование стоимости пестицидов, биоагентов (энтомофагов),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t>
  </si>
  <si>
    <t>Целевые текущие трансферты областным бюджетам, бюджетам городов  республиканского значения, столицы на субсидирование развития семеноводства</t>
  </si>
  <si>
    <t>Целевые текущие трансферты областным бюджетам, бюджетам городов  республиканского значения, столицы на субсидирование стоимости удобрений (за исключением органических)</t>
  </si>
  <si>
    <t>Водное хозяйство</t>
  </si>
  <si>
    <t>Строительство, капитальный ремонт и (или) реконструкция систем водоснабжения, гидротехнических сооружений, объектов водоснабжения в рамках Дорожной карты занятости на 2020-2021 годы</t>
  </si>
  <si>
    <t>Обеспечение нормативно-методической документацией в области водного хозяйства</t>
  </si>
  <si>
    <t>Организация сотрудничества с сопредельными государствами по вопросам регулирования водных отношений, рационального использования и охраны трансграничных вод</t>
  </si>
  <si>
    <t>Целевые текущие трансферты бюджету Туркестанской области на проведение капитального ремонта водных обьектов в сфере водного хозяйства</t>
  </si>
  <si>
    <t>Целевые трансферты на развитие областным бюджетам, бюджетам городов  республиканского значения, столицы на увеличение водности поверхностных водных ресурсов</t>
  </si>
  <si>
    <t>Лесное хозяйство</t>
  </si>
  <si>
    <t>Охрана окружающей среды</t>
  </si>
  <si>
    <t>Ликвидация природных и техногенных загрязнений</t>
  </si>
  <si>
    <t>Капитальные расходы  Государственного национального природного парка «Бурабай»</t>
  </si>
  <si>
    <t>Земельные отношения</t>
  </si>
  <si>
    <t>Прочие услуги в области сельского, водного, лесного, рыбного  хозяйства, охраны окружающей среды и земельных отношений</t>
  </si>
  <si>
    <t>Услуги по планированию, регулированию, управлению в сфере сельского хозяйства и использования земельных ресурсов</t>
  </si>
  <si>
    <t>Обеспечение деятельности уполномоченного органа по планированию, регулированию, управлению в сфере сельского хозяйства и использования земельных ресурсов</t>
  </si>
  <si>
    <t>Промышленность</t>
  </si>
  <si>
    <t>Мониторинг выполнения недропользователями обязательств по закупкам товаров, работ и услуг у казахстанских производителей, привлечению и обучению казахстанских кадров, а также приобретению недропользователями и их подрядчиками товаров, работ и услуг</t>
  </si>
  <si>
    <t>Субсидирование ставки купонного вознаграждения по облигациям перевозчика</t>
  </si>
  <si>
    <t>Целевые трансферты на развитие бюджету Костанайской области для увеличения уставного капитала АО «СПК «Тобол» с целью реализации проектов машиностроительной отрасли</t>
  </si>
  <si>
    <t>Содействие развитию отраслей промышленности</t>
  </si>
  <si>
    <t>Поддержка создания новых, модернизация и оздоровление действующих производств, направленных на повышение производительности труда</t>
  </si>
  <si>
    <t>Целевые трансферты на развитие областным бюджетам, бюджетам городов республиканского значения, столицы для развития инфраструктуры специальных экономических зон,  индустриальных зон,  индустриальных парков</t>
  </si>
  <si>
    <t>Архитектурная, градостроительная и строительная деятельность</t>
  </si>
  <si>
    <t>Реализация мероприятий по совершенствованию  архитектурной, градостроительной и строительной деятельности</t>
  </si>
  <si>
    <t>Совершенствование нормативно-технических документов в сфере архитектурной, градостроительной и строительной деятельности</t>
  </si>
  <si>
    <t>Автомобильный транспорт</t>
  </si>
  <si>
    <t>Целевые трансферты на развитие областным бюджетам, бюджетам городов республиканского значения, столицы на развитие транспортной инфраструктуры</t>
  </si>
  <si>
    <t>Целевые текущие трансферты областным бюджетам, бюджетам городов республиканского значения, столицы на изъятие земельных участков для государственных нужд</t>
  </si>
  <si>
    <t>Водный транспорт</t>
  </si>
  <si>
    <t>Воздушный транспорт</t>
  </si>
  <si>
    <t>Железнодорожный транспорт</t>
  </si>
  <si>
    <t>Прочие услуги в сфере транспорта и коммуникаций</t>
  </si>
  <si>
    <t>Прикладные научные исследования в области космической деятельности и информационной безопасности</t>
  </si>
  <si>
    <t>Проведение научных исследований в рамках программно-целевого финансирования</t>
  </si>
  <si>
    <t>Проведение научных исследований в рамках грантового финансирования</t>
  </si>
  <si>
    <t>Создание и ввод в эксплуатацию космической системы связи «KazSat-2R»</t>
  </si>
  <si>
    <t>Создание космического ракетного комплекса «Байтерек» на базе ракеты космического назначения среднего класса нового поколения для запусков беспилотных космических аппаратов</t>
  </si>
  <si>
    <t>Регулирование экономической деятельности</t>
  </si>
  <si>
    <t>Поддержка предпринимательской деятельности и защита конкуренции</t>
  </si>
  <si>
    <t>Реализация мероприятий в рамках Государственной программы поддержки и развития бизнеса «Дорожная карта бизнеса - 2025» и Механизма кредитования приоритетных проектов</t>
  </si>
  <si>
    <t>Целевые трансферты на развитие областным бюджетам, бюджетам городов республиканского значения, столицы на развитие индустриальной инфраструктуры</t>
  </si>
  <si>
    <t>Целевые текущие трансферты областным бюджетам, бюджетам городов республиканского значения, столицы на предоставление государственных грантов молодым предпринимателям для реализации новых бизнес-идей в рамках Государственной программы поддержки и развития бизнеса «Дорожная карта бизнеса-2025»</t>
  </si>
  <si>
    <t>Целевые текущие трансферты областным бюджетам, бюджетам городов республиканского значения, столицы на субсидирование ставки вознаграждения и на гарантирование по кредитам в рамках Государственной программы поддержки и развития бизнеса «Дорожная карта бизнеса-2025» и Механизма кредитования приоритетных проектов</t>
  </si>
  <si>
    <t>Субсидирование части ставки вознаграждения по кредитам субъектов частного предпринимательства, осуществляющих деятельность в обрабатывающей отрасли</t>
  </si>
  <si>
    <t>Реализация мероприятий по формированию и хранению государственного материального резерва</t>
  </si>
  <si>
    <t>Целевое перечисление в АО «Национальная компания «QazExpoCongress»</t>
  </si>
  <si>
    <t>Погашение простых векселей</t>
  </si>
  <si>
    <t>813</t>
  </si>
  <si>
    <t>Выполнение государственных обязательств по компенсации операционных (эксплуатационных) затрат по проектам государственно-частного партнерства</t>
  </si>
  <si>
    <t>815</t>
  </si>
  <si>
    <t>Выполнение государственных обязательств по прочим выплатам по проектам государственно-частного партнерства</t>
  </si>
  <si>
    <t>Реализация мероприятий в моногородах и регионах в рамках Государственной программы развития регионов до 2025 года</t>
  </si>
  <si>
    <t>Целевые трансферты на развитие областным бюджетам на развитие инженерной инфраструктуры в рамках Государственной программы развития регионов до 2025 года</t>
  </si>
  <si>
    <t>Целевые текущие трансферты областным бюджетам на реализацию мероприятий по социальной и инженерной инфраструктуре в сельских населенных пунктах в рамках проекта «Ауыл-Ел бесігі»</t>
  </si>
  <si>
    <t>Целевые трансферты на развитие бюджету Акмолинской области, бюджетам городов республиканского значения, столицы на развитие социальной и инженерной инфраструктуры окраин городов</t>
  </si>
  <si>
    <t>Реализация мероприятий по созданию и сохранению страхового фонда документации</t>
  </si>
  <si>
    <t>Целевые текущие трансферты областным бюджетам, бюджетам городов республиканского значения, столицы на компенсацию потерь в связи со снижением налоговой нагрузки для субъектов малого и среднего бизнеса</t>
  </si>
  <si>
    <t>812</t>
  </si>
  <si>
    <t>Выполнение государственных обязательств по компенсации инвестиционных затрат по проектам государственно-частного партнерства</t>
  </si>
  <si>
    <t>814</t>
  </si>
  <si>
    <t>Выполнение государственных обязательств по выплате вознаграждений за осуществление управления объектом государственно-частного партнерства</t>
  </si>
  <si>
    <t>Субвенции из республиканского бюджета на государственные услуги общего характера</t>
  </si>
  <si>
    <t>Субвенции из республиканского бюджета на оборону</t>
  </si>
  <si>
    <t>Субвенции из республиканского бюджета на общественный порядок, безопасность, правовую, судебную, уголовно-исполнительную деятельность</t>
  </si>
  <si>
    <t>Субвенции из республиканского бюджета на образование</t>
  </si>
  <si>
    <t>Субвенции из республиканского бюджета на здравоохранение</t>
  </si>
  <si>
    <t>Субвенции из республиканского бюджета на социальную помощь и социальное обеспечение</t>
  </si>
  <si>
    <t>Субвенции из республиканского бюджета на жилищно-коммунальное хозяйство</t>
  </si>
  <si>
    <t>Субвенции из республиканского бюджета на культуру, спорт, туризм и информационное пространство</t>
  </si>
  <si>
    <t>050</t>
  </si>
  <si>
    <t>Субвенции из республиканского бюджета на топливно-энергетический комплекс и недропользование</t>
  </si>
  <si>
    <t>051</t>
  </si>
  <si>
    <t>Субвенции из республиканского бюджета на сельское, водное, лесное, рыбное хозяйство, особо охраняемые природные территории, охрану окружающей среды и животного мира, земельные отношения</t>
  </si>
  <si>
    <t>052</t>
  </si>
  <si>
    <t>Субвенции из республиканского бюджета на промышленность, архитектурную, градостроительную и строительную деятельность</t>
  </si>
  <si>
    <t>Субвенции из республиканского бюджета на транспорт и коммуникации</t>
  </si>
  <si>
    <t>054</t>
  </si>
  <si>
    <t>Субвенции из республиканского бюджета на прочие расходы</t>
  </si>
  <si>
    <t>Кредитование областных бюджетов, бюджетов городов республиканского значения, столицы на проведение капитального ремонта общего имущества объектов кондоминиумов</t>
  </si>
  <si>
    <t>Кредитование областных бюджетов на развитие продуктивной занятости и массового предпринимательства</t>
  </si>
  <si>
    <t>246</t>
  </si>
  <si>
    <t>Кредитование АО «Национальный управляющий холдинг «Байтерек» с последующим кредитованием АО «Банк Развития Казахстана» для стимулирования экспортного финансирования</t>
  </si>
  <si>
    <t>218</t>
  </si>
  <si>
    <t>Кредитование АО «Национальный управляющий холдинг «Байтерек» с последующим кредитованием АО «Фонд развития промышленности» через АО «Банк Развития Казахстана» по реализации в лизинг автобусов</t>
  </si>
  <si>
    <t>Кредитование АО «Национальный управляющий холдинг Байтерек» с последующим кредитованием АО «Банк Развития Казахстана» для финансирования обновления парка пассажирских вагонов через АО «Фонд развития промышленности»</t>
  </si>
  <si>
    <t>Увеличение уставного капитала АО «Национальный управляющий холдинг «КазАгро» для реализации государственной политики по стимулированию развития агропромышленного комплекса</t>
  </si>
  <si>
    <t>Увеличение уставного капитала АО «Национальный управляющий холдинг «Байтерек» с последующим увеличением уставного капитала АО «Банк развития Казахстана» для обеспечения конкурентоспособности и устойчивости национальной экономики</t>
  </si>
  <si>
    <t>Увеличение уставного капитала АО «Национальный управляющий холдинг «Байтерек» с последующим увеличением уставного капитала АО «Фонд развития промышленности» через АО «Банк Развития Казахстана» по реализации в лизинг автобусов, тракторов и комбайнов</t>
  </si>
  <si>
    <t>Увеличение уставного капитала АО «Республиканский центр космической связи» для создания и ввода в эксплуатацию космической системы связи «KazSat-2R»</t>
  </si>
  <si>
    <t>Увеличение уставного капитала АО «Национальный управляющий холдинг «Байтерек» для последующего увеличения уставного капитала АО «Фонд развития предпринимательства «Даму» на поддержку малого и среднего бизнеса</t>
  </si>
  <si>
    <t>Увеличение уставного капитала АО «Казтехнологии» с последующим увеличением уставного капитала ТОО «Steel Manufacturing» для реализации проекта «Казахстанский патронный завод»</t>
  </si>
  <si>
    <t xml:space="preserve">Бюджет на 2020 год 
(ЗРК от 04.09.2019г. 
№ 276-VI ЗРК  с учетом внесенных изм-ний и доп-ний Указом Президента Республики Казахстан  от 08.04.2020г. №299 и ЗРК от  03.11.2020г. №372-VI)     </t>
  </si>
  <si>
    <t xml:space="preserve">Бюджет на 2020 год (ЗРК от 4.12.2019 г. № 276-VI с учетом изменений и дополнений ЗРК от 8.04.2020 г. № 299-VI, ЗРК от 3.11.2020 г. № 372-VI ЗРК)
        </t>
  </si>
  <si>
    <t>Данные о расходах субъектов квазигосударственного сектора с контрольных счетов наличности 
направленных на выполнение государственного задания в 2020 году</t>
  </si>
  <si>
    <t>Информация о расходах субъектов квазигосударственного сектора с контрольных счетов наличности 
направленных на формирование (пополнение) уставного капитала в 2020 году</t>
  </si>
  <si>
    <t>(тыс. тенге)</t>
  </si>
  <si>
    <t>Утвержденный бюджет
на 2020 - 2022 годы
(ЗРК от 04.12.2019 г. № 276-VI ЗРК)</t>
  </si>
  <si>
    <t>Уточненный бюджет 
на 2020 год (I) 
(ЗРК от 04.12.2019 г. № 276-VI ЗРК, Указ Президента РК от 08.04.2020 г. № 299 с учетом изменений и дополнений ЗРК)</t>
  </si>
  <si>
    <t>Уточненный бюджет 
на 2020 год (II) 
(ЗРК от 04.12.2019 г.
 № 276-VI с учетом изменений и дополнений, ЗРК от 03.11.2020 г. № 372-VI ЗРК)</t>
  </si>
  <si>
    <t>Скорректированный бюджет 
на 2020 год</t>
  </si>
  <si>
    <t>Принятые обязательства</t>
  </si>
  <si>
    <t>Неоплаченные обязательства</t>
  </si>
  <si>
    <t>Исполнение поступлениий бюджета и/или оплаченных обязательств по бюджетным программам</t>
  </si>
  <si>
    <t>Отклонение (+, -) исполнения поступлений бюджета и/или оплаченных обязательств по бюджетным программам от скорректированного бюджета на год</t>
  </si>
  <si>
    <t>Исполнение поступлениий бюджета и/или оплаченных обязательств по бюджетным программам 
в процентах (%) к скорректированному бюджету на год</t>
  </si>
  <si>
    <t>Неосвоение</t>
  </si>
  <si>
    <t>I. ДОХОДЫ</t>
  </si>
  <si>
    <t>0.0</t>
  </si>
  <si>
    <t>Услуги по обеспечению деятельности Высшего Судебного СоветаРеспублики Казахстан</t>
  </si>
  <si>
    <t>Целевые текущие трансферты областным бюджетам, бюджетам городов республиканского значения, столицы на выплату премии сотрудникам органов внутренних дел, обеспечивавшим в усиленномрежиме охрану общественного порядка в период чрезвычайного п</t>
  </si>
  <si>
    <t>Целевые текущие трансферты областным бюджетам, бюджетам городов республиканского значения, столицы на выплату надбавок работникам органов внутренних дел, задействованным в противоэпидемических мероприятиях в рамках борьбы с коронавирусом CO</t>
  </si>
  <si>
    <t>Целевые текущие трансферты областным бюджетам, бюджетам городов республиканского значения, столицы на выплату премии сотрудникам органов внутренних дел за работу в период особого режима несения службы, связанного с распространением коронави</t>
  </si>
  <si>
    <t xml:space="preserve">Проведение текущих мероприятий за счет резерва Правительства Республики Казахстан на неотложные затраты_x000D_
</t>
  </si>
  <si>
    <t>Услуги по определению и организации реализации государственной политики в области предупреждения и ликвидации чрезвычайных ситуаций природного и техногенного характера, промышленной безопасности, формированию и реализации государственного материального резерва</t>
  </si>
  <si>
    <t>Услуги по предупреждению и ликвидации чрезвычайных ситуацийприродного и техногенного характера, промышленной безопасности, формированию и реализации государственного материального резерва</t>
  </si>
  <si>
    <t>Организация деятельности в области предупреждения и ликвидации чрезвычайных ситуаций природного и техногенного характера, промышленной безопасности, формирования и реализации государственного материального резерва</t>
  </si>
  <si>
    <t>Целевые трансферты на развитие областным бюджетам, бюджетамгородов республиканского значения и столицы на проведение работ по инженерной защите населения, объектов и территорий от природных стихийных бедствий</t>
  </si>
  <si>
    <t>Формирование и хранение государственного материального резерва»;</t>
  </si>
  <si>
    <t>Эксплуатация трансграничных и республиканских водохозяйственных объектов, не связанных с подачей воды и мониторинг за их техническим состоянием</t>
  </si>
  <si>
    <t>Целевые текущие трансферты бюджету Туркестанской области напроведение капитального ремонта водных обьектов в сфере водного хозяйства</t>
  </si>
  <si>
    <t>Министерство информации и общественного развития РеспубликиКазахстан</t>
  </si>
  <si>
    <t>Целевые текущие трансферты областным бюджетам, бюджетам городов республиканского значения, столицы на субсидирование развития племенного животноводства, повышение продуктивности икачества продукции животноводства</t>
  </si>
  <si>
    <t>Целевые текущие трансферты областным бюджетам, бюджетам городов республиканского значения, столицы на субсидирование процентной ставки по кредитным и лизинговым обязательствам в рамках направления по финансовому оздоровлению субъектов агроп</t>
  </si>
  <si>
    <t>Целевые текущие трансферты областным бюджетам, бюджетам городов республиканского значения, столицы на субсидирование стоимости пестицидов, биоагентов (энтомофагов), предназначенных для проведения обработки против вредных и особо опасных вре</t>
  </si>
  <si>
    <t>Целевые текущие трансферты областным бюджетам, бюджетам городов республиканского значения, столицы на субсидирование развития семеноводства</t>
  </si>
  <si>
    <t>Целевые текущие трансферты областным бюджетам, бюджетам городов республиканского значения, столицы на субсидирование стоимости удобрений (за исключением органических)</t>
  </si>
  <si>
    <t>Проведение текущих мероприятий в рамках реализации Государственной программы развития продуктивной занятости и массового предпринимательства на 2017 – 2021 годы «Еңбек»</t>
  </si>
  <si>
    <t>Целевые текущие трансферты областному бюджету Павлодарской области на приобретение жилья для переселенцев из трудоизбыточных регионов в рамках Государственной программы развития продуктивной занятости и массового предпринимательства на 2017</t>
  </si>
  <si>
    <t>Целевые текущие трансферты областным бюджетам, бюджетам городов республиканского значения, столицы на установление доплат к заработной плате работников, предоставляющих специальные социальные услуги в государственных организациях социальной защиты населения</t>
  </si>
  <si>
    <t>Целевые трансферты на развитие областным бюджетам, бюджетамгородов республиканского значения, столицы  на строительство и (или) реконструкцию объектов жилищно-коммунального хозяйства, инженерно-транспортной инфраструктуры, социально-культурных объектов и инженерно-коммуникационной инфраструктуры, а также на создание быстровозводимых комплексов для размещения инфекционных больниц в рамках Дорожной карты занятости на2020-2021 годы</t>
  </si>
  <si>
    <t>Целевые текущие трансферты областным бюджетам, бюджетам городов республиканского значения, столицы на ремонт объектов жилищно-коммунального хозяйства, инженерно-транспортной инфраструктуры, социально-культурных объектов и благоустройство населенных пунктов в рамках Дорожной карты занятости на 2020-2021 годы</t>
  </si>
  <si>
    <t>123 Целевые текущие трансферты областным бюджетам, бюджетамгородов республиканского значения, столицы на приобретениемедицинского оборудования в действующих, а также планируемых к открытию провизорных и инфекционных стационарах в рамкахДорожной карты занятости на 2020-2021 годы</t>
  </si>
  <si>
    <t>Выполнение государственных обязательств по компенсации операционных (эксплуатационных) затрат по проектам государственно-частного п</t>
  </si>
  <si>
    <t>Обеспечение населения правовой информацией и ведение Единойсистемы правовой информации</t>
  </si>
  <si>
    <t xml:space="preserve">Проведение социологических, аналитических исследований и оказание консалтинговых услуг_x000D_
</t>
  </si>
  <si>
    <t>За счет софинансирования из республиканского бюджета</t>
  </si>
  <si>
    <t>Создание и ввод в эксплуатацию космической системы связи «KazSat-2R</t>
  </si>
  <si>
    <t>Увеличение уставного капитала АО «Республиканский центр космической связи» для создания и ввода в эксплуатацию космической системы связи «KazSat-2R</t>
  </si>
  <si>
    <t>Целевые текущие трансферты областным бюджетам, бюджетам городов республиканского значения, столицы на увеличение оплатытруда педагогов государственных организаций дошкольного образования</t>
  </si>
  <si>
    <t>Целевые текущие трансферты областным бюджетам, бюджетам городов республиканского значения, столицы на увеличение оплатытруда педагогов государственных организаций среднего образования</t>
  </si>
  <si>
    <t xml:space="preserve">Целевые текущие 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затраты_x000D_
</t>
  </si>
  <si>
    <t>Целевые текущие трансферты областным бюджетам, бюджетам городов республиканского значения, столицы на увеличение размера государственной стипендии обучающимся в организациях технического и профессионального образования и возмещение сумм, вы</t>
  </si>
  <si>
    <t>Целевые текущие трансферты областным бюджетам, бюджетам городов республиканского значения, столицы на увеличение оплатытруда педагогов государственных организаций технического и профессионального, послесреднего образования</t>
  </si>
  <si>
    <t>Трансферты в Фонд социального медицинского страхования на оплату услуг субъектов здравоохранения по оказанию медицинской помощи в системе обязательного социального медицинского страхования военнослужащим, сотрудникам специальных государстве</t>
  </si>
  <si>
    <t>Целевые текущие трансферты областным бюджетам, бюджетам городов республиканского значения, столицы на увеличение размера государственной стипендии обучающимся в организациях технического и профессионального, послесреднего образования и возмещение сумм, выплаченных по данному направлению расходов засчет средств местных бюджетов</t>
  </si>
  <si>
    <t>Целевые текущие трансферты областным бюджетам, бюджетам городов республиканского значения, столицы на повышение заработной платы работникам медицинских организаций здравоохраненияместных исполнительных органов</t>
  </si>
  <si>
    <t>022</t>
  </si>
  <si>
    <t>Проведение оцифровки Национального архивного фонда Республики Казахстан</t>
  </si>
  <si>
    <t>Целевые текущие трансферты областным бюджетам, бюджетам городов республиканского значения, столицы на установление доплат к должностному окладу за особые условия труда в организациях культуры и архивных учреждениях управленческому и основно</t>
  </si>
  <si>
    <t>Целевые текущие трансферты областным бюджетам, бюджетам городов республиканского значения, столицы на увеличение оплатытруда педагогов государственных организаций среднего и дополнительного образования в сфере физической культуры и спорта</t>
  </si>
  <si>
    <t>«Услуги по формированию государственной политики по привлечению инвестиций, развитию экономической политики, регулированию деятельности субъектов естественных монополий, координации деятельности в области регионального развития и развития предпринимательства</t>
  </si>
  <si>
    <t>Обеспечение деятельности уполномоченного органа по формированию государственной политики по привлечению инвестиций, развитию экономической политики, регулированию деятельности субъектов естественных монополий, координации деятельности в обл</t>
  </si>
  <si>
    <t>Целевые текущие трансферты областным бюджетам, бюджетам городов республиканского значения, столицы на субсидирование ставки вознаграждения и на гарантирование по кредитам в рамкахГосударственной программы поддержки и развития бизнеса «Доро</t>
  </si>
  <si>
    <t>Субсидирование части ставки вознаграждения по кредитам субъектов частного предпринимательства, осуществляющих деятельность в обрабатывающей отрасли, услугах, переработке в агропромышленном комплексе и пострадавших секторах экономики</t>
  </si>
  <si>
    <t>103 Увеличение уставного капитала АО «Национальный управляющий холдинг «Байтерек» для последующего увеличения уставногокапитала АО «Фонд развития предпринимательства «Даму» на поддержку малого и среднего бизнеса</t>
  </si>
  <si>
    <t>Обеспечение деятельности уполномоченного органа в области промышленности, оборонной промышленности, участия в проведении единой военно-технической политики и военно-технического сотрудничества, руководство в области формирования, размещения</t>
  </si>
  <si>
    <t>Кредитование областных бюджетов, бюджетов городов республиканского значения, столицы на проведение капитального ремонтаобщего имущества объектов кондоминиумов</t>
  </si>
  <si>
    <t>Увеличение уставного капитала АО «Казтехнологии» с последующим увеличением уставного капитала ТОО «Steel Manufacturing»для реализации проекта «Казахстанский патронный завод</t>
  </si>
  <si>
    <t>Целевые трансферты на развитие областным бюджетам, бюджетамгородов республиканского значения, столицы на увеличение уставного капитала субъектов квазигосударственного сектора в рамках содействия устойчивому развитию и росту Республики Казахстан</t>
  </si>
  <si>
    <t>Целевые трансферты на развитие бюджету Костанайской областидля увеличения уставного капитала АО «СПК «Тобол» с целью реализации проектов машиностроительной отрасли</t>
  </si>
  <si>
    <t>Выполнение государственных обязательств по выплате вознаграждений за осуществление управления объектом государственно-частного парт</t>
  </si>
  <si>
    <t>Кредитование АО «Национальный управляющий холдинг Байтерек»с последующим кредитованием АО «Банк Развития Казахстана» для финансирования обновления парка пассажирских вагонов через АО «Фонд развития промышленности</t>
  </si>
  <si>
    <t xml:space="preserve">Целевые трансферты на развитие бюджету города Нур-Султан напополнение уставного капитала уполномоченной организации для завершение проблемных объектов жилищного строительства_x000D_
</t>
  </si>
  <si>
    <t>Реализация мероприятий в области жилищно-коммунального хозяйства в рамках Государственной программы жилищно-коммунального развития «Нұрлы жер» на 2020-2025 годы</t>
  </si>
  <si>
    <t>Целевые трансферты на развитие областным бюджетам, бюджетамгородов республиканского значения, столицы на развитие системы водоснабжения и водоотведения в городах</t>
  </si>
  <si>
    <t>Целевые трансферты на развитие областным бюджетам, бюджетамгородов  республиканского значения, столицы на развитие систем водоснабжения и водоотведения в рамках Государственной программы развития туристской отрасли Республики Казахстан на2019-2025 годы</t>
  </si>
  <si>
    <t>Агентство Республики Казахстан по противодействию коррупции(Антикоррупционная служба)</t>
  </si>
  <si>
    <t>Обеспечение деятельности уполномоченного органа по содействию в формировании и эффективной реализации реформ, осуществление государственной политики в сферах стратегического планирования, государственной статистической деятельности, участие</t>
  </si>
  <si>
    <t>Обеспечение деятельности уполномоченного органа по формированию государственной политики в области защиты конкуренции иограничения монополистической деятельности</t>
  </si>
  <si>
    <t>Услуги по обеспечению осуществления государственных функцийи полномочий Управления делами Президента Республики Казахстан</t>
  </si>
  <si>
    <t>Капитальные расходы Государственного национального природного парка «Бурабай»</t>
  </si>
  <si>
    <t xml:space="preserve">Развитие инфраструктуры Щучинско-Боровской курортной зоны
</t>
  </si>
  <si>
    <t>V. ДЕФИЦИТ (ПРОФИЦИТ) БЮДЖЕТА</t>
  </si>
  <si>
    <t>VI. ФИНАНСИРОВАНИЕ ДЕФИЦИТА(ИСПОЛЬЗОВАНИЕ ПРОФИЦИТА) БЮДЖЕТА</t>
  </si>
  <si>
    <t>Налоговые поступления</t>
  </si>
  <si>
    <t>Корпоративный подоходный налог с юридических лиц – субъектов крупного предпринимательства, за исключением поступлений от организаций нефтяного сектора</t>
  </si>
  <si>
    <t>Доля Республики Казахстан по разделу продукции по заключенным контрактам, за исключением поступлений от организаций нефтяного сектора</t>
  </si>
  <si>
    <t>Суммы процентов за просрочку за неисполнение, неполное и (или) несвоевременное исполнение обязательств по перечислению сумм от распределения ввозных таможенных пошлин</t>
  </si>
  <si>
    <t>Взысканные суммы обеспечения уплаты таможенных пошлин, налогов, поступающие из Республики Беларусь</t>
  </si>
  <si>
    <t>Суммы процентов за просрочку за неисполнение или (неполное)несвоевременное исполнение обязательств по перечислению сумм от распределения специальных, антидемпинговых, компенсационных пошлин</t>
  </si>
  <si>
    <t>Неналоговые поступления</t>
  </si>
  <si>
    <t>Административные штрафы, пени, санкции, взыскания, налагаемые Министерством по чрезвычайным ситуациям Республики Казахстан, его территориальными органами финансируемые из республиканского бюджета, за исключением поступлений от организаций нефтяного сектора</t>
  </si>
  <si>
    <t>74</t>
  </si>
  <si>
    <t>Административные штрафы, пени, санкции, взыскания, налагаемые Агентством Республики Казахстан по регулированию и развитию финансового рынка, за исключением поступлений от организаций нефтяного сектора</t>
  </si>
  <si>
    <t>75</t>
  </si>
  <si>
    <t>Административные штрафы, пени, санкции, взыскания, налагаемые Агентством по стратегическому планированию и реформам Республики Казахстан, его терррирориальными органами финансируемыми из республиканского бюджета, за исключением поступленийот организаций нефтяного сектора</t>
  </si>
  <si>
    <t>Административные штрафы, пени, санкции, взыскания, налагаемые Агентством по защите и развитию конкуренции Республики Казахстан, его терррирориальными органами финансируемыми из республиканского бюджета, за исключением поступлений от организаций нефтяного сектора</t>
  </si>
  <si>
    <t>Поступления, полученные от передачи единиц установленного количества и управления резервом объема квот национального плана распределения квот на выбросы парниковых газов</t>
  </si>
  <si>
    <t>Поступления от продажи основного капитала</t>
  </si>
  <si>
    <t>Поступления трансфертов</t>
  </si>
  <si>
    <t>Возврат, использованных не по целевому назначению целевых трансфертов, выделенных из республиканского бюджета за счет целевого трансферта из Национального фонда Республики Казахстан</t>
  </si>
  <si>
    <t>Поступления от продажи финансовых активов государства</t>
  </si>
  <si>
    <t>Данные об использовании средств на 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 за 2020 год</t>
  </si>
  <si>
    <t xml:space="preserve">Бюджет на 2020 год 
(ЗРК от 04.09.2019г. 
№ 276-VI ЗРК  с учетом внесенных изм-ний и доп-ний ЗРК от  03.11.2020г. №372-VI, ППРК от 10.12.2020г. № 839)     </t>
  </si>
  <si>
    <t xml:space="preserve">Бюджет на 2020 год 
(ЗРК от 04.09.2019г. 
№ 276-VI ЗРК  с учетом внесенных изм-ний и доп-ний Указом Президента Республики Казахстан  от 08.04.2020г. №299, ЗРК от  03.11.2020г. №372-VI и ППРК от 10.12.2020г. № 839)     </t>
  </si>
  <si>
    <t>Расчет в соответствии   с приказом Министра национальной экономики Республики Казахстан   от 25 февраля 2015 года  №134</t>
  </si>
  <si>
    <t xml:space="preserve">Примечание </t>
  </si>
  <si>
    <t>Наличие кредиторской задолженности на начало года, превышение расходов над доходами</t>
  </si>
  <si>
    <t xml:space="preserve">РГП «Алатау»                                                                 </t>
  </si>
  <si>
    <t xml:space="preserve">(33 790 782 - 3 000 001)*10%+150 000  </t>
  </si>
  <si>
    <t xml:space="preserve">РГП «Информационно-производственный центр»                                                                                                                             </t>
  </si>
  <si>
    <t xml:space="preserve">(247 817 111,33 - 50 000 001)*15%+4 850 000 </t>
  </si>
  <si>
    <t xml:space="preserve">РГП «Еңбек» учреждений уголовно-исполнительной (пенитенциарной) системы </t>
  </si>
  <si>
    <t>Комитет уголовно-исполнительной системы МВД</t>
  </si>
  <si>
    <t xml:space="preserve">В настоящее время РГП «Енбек» находится на процедуре реабилитации сроком на 5 лет с 2020 года по март 2025 года (постановление суда по г. Нур-Султан от 25.08.20 № 7199-20-00-2а/4049). Основными причинами убыточности предприятия являются:- неполная загрузка производственных мощностей, произведенные капитальные и текущие ремонты под новые виды производства, повышение цен на сырье и материалы при неизменном состоянии цен на продукцию и услуги РГП «Енбек»; - списание расходов по металлообработке и строительно-монтажным работам осуществлено по мере выполнения работ в 2019 году, а доходы получены в 2020 году.
</t>
  </si>
  <si>
    <t xml:space="preserve">РГП «Енбек-Оскемен» учреждений уголовно-исполнительной (пенитенциарной) системы </t>
  </si>
  <si>
    <t xml:space="preserve">В настоящее время РГП «Енбек-Оскемен» находится на процедуре реабилитации сроком на 5 лет с 2017 года по март 2022 года (решение специализированного экономического суда по ВКО от 16.02.17 № 6309-17-00-2/210). Основными причинами убыточности предприятия являются: - уменьшение объемов производства легкой, пищевой промышленности; производства мыломоющих средств, строительно-монтажных работ  и т.д.;  - в связи с увеличением минимальной заработной платы.
</t>
  </si>
  <si>
    <t xml:space="preserve">РГП «Селденкоргау Курылыс» </t>
  </si>
  <si>
    <t xml:space="preserve">(14 313 800,00 -3 000 001)*10%+150 000  </t>
  </si>
  <si>
    <t>РГП  "Жезказганредмет"</t>
  </si>
  <si>
    <t xml:space="preserve">(44 328 631,00-3 000 001)*10%+150 000  </t>
  </si>
  <si>
    <t xml:space="preserve">РГП «Национальный центр по комплексной переработке минерального сырья Республики Казахстан»                                                                                       </t>
  </si>
  <si>
    <t>Комитет индустриального развития и промышленной безопасности МИИР</t>
  </si>
  <si>
    <t>1 718 000,00*5%</t>
  </si>
  <si>
    <t xml:space="preserve">РГП «Национальный центр технологического прогнозирования» </t>
  </si>
  <si>
    <t xml:space="preserve">(4 440 000,00 - 3 000 001)*10%+150 000 </t>
  </si>
  <si>
    <t>РГП «Казаэронавигация»</t>
  </si>
  <si>
    <t>Комитет гражданской авиации  МИИР</t>
  </si>
  <si>
    <t>10 138 506 387,14 *1%</t>
  </si>
  <si>
    <t>РГП «Национальный центр качества дорожных активов»</t>
  </si>
  <si>
    <t>Комитет автомобильных дорог МИИР</t>
  </si>
  <si>
    <t xml:space="preserve">(101 687 643,68-50 000 001)*15% +4 850 000 </t>
  </si>
  <si>
    <t xml:space="preserve">РГП «Государственная вневедомственная экспертиза проектов (Госэкспертиза)»                                                         </t>
  </si>
  <si>
    <t>Комитета по делам строительства и жилищно-коммунального хозяйства  МИИР</t>
  </si>
  <si>
    <t xml:space="preserve">(1 084 096 070,00-1 000 000 001)*50% +247 350 000 </t>
  </si>
  <si>
    <t xml:space="preserve">(21 273 452,22-3 000 001)*10%+150 000  </t>
  </si>
  <si>
    <t>Платежным поручением от  18.01.2021  №000000047  перечислено 0,12 т</t>
  </si>
  <si>
    <t xml:space="preserve">РГП «Казарнаулыэкспорт (Казспецэкспорт)»                                                                     </t>
  </si>
  <si>
    <t>(309 719 598,03-250 000 001)*25% +34 850 000</t>
  </si>
  <si>
    <t xml:space="preserve">РГП «Казахстанский институт стандартизации и сертификации (КазИнСт)»                                                                 </t>
  </si>
  <si>
    <t>(4626703,00 -3 000 001)*10%+150 000</t>
  </si>
  <si>
    <t xml:space="preserve">РГП «Казахстанский институт метрологии (КазИнМетр)»                                                                    </t>
  </si>
  <si>
    <t xml:space="preserve">(22 432 000 -3 000 001)*10%+150 000 </t>
  </si>
  <si>
    <t xml:space="preserve">РГП «Государственная радиочастотная служба» </t>
  </si>
  <si>
    <t>Министерства цифрового развития, инноваций и аэрокосмической промышленности РК (МЦРИАП РК)</t>
  </si>
  <si>
    <t xml:space="preserve">(12 502 783-3 000 001)*10% +150 000 </t>
  </si>
  <si>
    <t xml:space="preserve">РГП «Инфракос»                                                                                             </t>
  </si>
  <si>
    <t xml:space="preserve">(132 600 594,00- 50 000 001) *15%+ 4 850 000 </t>
  </si>
  <si>
    <t>68 733,00*5%</t>
  </si>
  <si>
    <t>(33 460 213,23-3 000 001)*10 %+150 000</t>
  </si>
  <si>
    <t>Комитет национальной безопасности РК</t>
  </si>
  <si>
    <t xml:space="preserve">(42 738 966,67-3 000 001)*10 %+150 000 </t>
  </si>
  <si>
    <t>РГП «Институт геофизических исследований»</t>
  </si>
  <si>
    <t>(45 450 287,83-3 000 001)*10 %+150 000</t>
  </si>
  <si>
    <t xml:space="preserve">РГП «Институт ядерной физики» </t>
  </si>
  <si>
    <t>(16 679 067,94-3 000 001)*10 %+150 000</t>
  </si>
  <si>
    <t xml:space="preserve">РГП «Национальный ядерный центр Республики Казахстан»                                                                                                                               </t>
  </si>
  <si>
    <t xml:space="preserve">1 015 765 746,00*5% </t>
  </si>
  <si>
    <t xml:space="preserve">РГП «Информационно-аналитический центр охраны окружающей среды»                                                                                                </t>
  </si>
  <si>
    <t xml:space="preserve">716 000,0*5% </t>
  </si>
  <si>
    <t>(45 048 300-3 000 001)*10%+150 000</t>
  </si>
  <si>
    <t>РГП "Казводхоз"</t>
  </si>
  <si>
    <t>Комитета по водным ресурсам МЭГПР РК</t>
  </si>
  <si>
    <t xml:space="preserve">Убыток предприятия составил (5 487 310) тыс.тенге. Убыток сложился: 1) В связи с введением единого тарифа по подаче воды по каналам, утвержденного приказом Комитета по регулированию естественных монополий, защите конкуренции и прав потребителей МНЭ РК  от 08.02.19 № 40-ОД, с вводом в действие с 01.08.18, где тарифы утверждены по группам потребителей: 1) сельхозтоваропроизводители, 2) водоканалы, бюджетные организации, 3) предприятия, производящие электроэнергию, 4) попуски, 5) промышленные предприятия, прочие коммерческие и некоммерческие организации. В связи с утверждением единого тарифа, тарифы ряда филиалов РГП "Казводхоз" в разы уменьшились, что повлияло на снижение доходов предприятия, например, тариф Карагандинского филиала РГП "Казводхоз", утвержденный Приказом департамента Комитета по регулированию естественных монополий, защите конкуренции и прав потребителей МНЭ РК  по Карагандинской области № 70-ОД от 15.09.17 составлял 4,03 тенге/м3 без учета НДС, Приказом Департамента Комитета по регулированию естественных монополий и защите конкуренции МНЭ РКпо Кызылординской области от 23.02.15 № 33-ОД Кызылординскому филиалу РГП "Казводхоз" утвержден тариф по подаче воды по каналам в размере 0,298 тенге/м3 без НДС, тогда как по единому тарифу за первый год реализации тариф для сельхозтоваропроизводителей составил 0,208 тенге/м3 без НДС, за второй год реализации - 0,294 тенге/м3 без НДС; 2) Часть филиалов РГП "Казводхоз", которые были прибыльные (где доход подачи воды по магистр трубопроводам), были переданы на баланс РГП "Нуринский ГВ".
       ого тарифа по подаче воды по каналам, утвержденного приказом Комитета по регулированию естественных монополий, защите конкуренции и прав потребителей МНЭ РК  от 08.02.2019 г. № 40-ОД, с вводом в действие с 1 августа 2018 года, где тарифы утверждены по группам потребителей: 1) сельхозтоваропроизводители, 2) водоканалы, бюджетные организации, 3) предприятия, производящие электроэнергию, 4) попуски, 5) промышленные предприятия, прочие коммерческие и некоммерческие организации. В связи с утверждением единого тарифа, тарифы ряда филиалов РГП "Казводхоз" в разы уменьшились, что повлияло на снижение доходов предприятия, например, тариф Карагандинского филиала РГП "Казводхоз", утвержденный Приказом департамента Комитета по регулированию естественных монополий, защите конкуренции и прав потребителей МНЭ РК  по Карагандинской области № 70-ОД от 15.09.2017 г. составлял 4,03 тенге/м3 без учета НДС, Приказом Департамента Комитета по регулированию естественных монополий и защите конкуренции МНЭ РКпо Кызылординской области от 23.02.2015 г. № 33-ОД Кызылординскому филиалу РГП "Казводхоз" утвержден тариф по подаче воды по каналам в размере 0,298 тенге/м3 без НДС, тогда как по единому тарифу за первый год реализации тариф для сельхозтоваропроизводителей составил 0,208 тенге/м3 без НДС, за второй год реализации - 0,294 тенге/м3 без НДС;
 2) Часть филиалов РГП "Казводхоз", которые были прибыльные(где доход подачи воды по магистр трубопроводам), были переданы на баланс РГП "Нуринский ГВ".
</t>
  </si>
  <si>
    <t xml:space="preserve"> Результат  финансово-хозяйственной деятельности  за 2019 год составил убыток – 1 015 791 тыс.тенге, образовался в результате снижения объемов подачи воды по предприятию из-за увеличения количества аварий, недополученные доходы от реализации продуктов оказания  услуг по подаче воды по магистральным трубопроводам.   В Плане развития на 2019 год (версия 1) объемы оказываемых услуг по ПК «Сабынды»  по услуге подачи воды по магистральным трубопроводам - 899,3 тыс.м3, в проекте Плана развития на 2019 год (версия 2) - 725,11 тыс.м3, отклонения в объеме воды составили 174,19 тыс.м3, в связи с потерями объемов воды  из-за устранения 162 аварий, что повлекло увеличение расходов на запчасти, горюче-смазочные материалы,  материалы для устранения аварий, кроме этого на снижение доходной части повлекло за собой выведение из состава ГКП ""Акмола су арнасы""  населенных пунктов Целиноградского района-Акмол с численностью населения 6143 человек, Челкарский с/о с численностью 270 человек, с. Оразак с численностью 1825 человек, отд. Берлик с численностью 302 человека. РГП, являясь правопреемником ГКП ""Акмола су арнасы", в течении 2019 года погасил его кредиторскую задолженность в сумме 142 млн. тенге по налоговым обязательствам, задолженность перед поставщиками, обязательства перед сотрудниками и прочие задолженности, что оказало значительное влияние на результат финансово-хозяйственной деятельности.
"Результат  финансово-хозяйственной деятельности  за 2019 год составил убыток – 1 015,79тыс.тенге, образовался в результате снижения объемов подачи воды по предприятию из-за увеличения количества аварий, недополученные доходы от реализации продуктов оказания  услуг по подаче воды по магистральным трубопроводам. В Плане развития на 2019 год (версия 1) объемы оказываемых услуг по ПК «Сабынды»  по услуге подачи воды по магистральным трубопроводам - 899,3 тыс.м3, в проекте Плана развития на 2019 год (версия 2) - 725,11 тыс.м3, отклонения в объеме воды составили 174,19 тыс.м3, в связи с потерями объемов воды  из-за устранения 162 аварий, что повлекло увеличение расходов на запчасти, горюче-смазочные материалы,  материалы для устранения аварий, кроме этого на снижение доходной части повлекло за собой выведение из состава ГКП "Акмола су арнасы"  населенных пунктов Целиноградского района-Акмол с численностью населения 6143 человек, Челкарский с/о с численностью 270 человек, с. Оразак с численностью 1825 человек, отд. Берлик с численностью 302 человека. 
          РГП на ПХВ «Нуринский групповой водопровод» являясь правопреемником ГКП "Акмола су арнасы" в течении 2019года погасил его кредиторскую задолженность в сумме 142 млн. тенге по налоговым обязательствам, задолженность перед поставщиками, обязательства перед сотрудниками и прочие задолженности, что оказало значительное влияние на результат финансово-хозяйственной деятельности Предприятия.
</t>
  </si>
  <si>
    <t>Комитета лесного хозяйства и животного мира МЭГПР РК</t>
  </si>
  <si>
    <t xml:space="preserve">  По результатам финансово-хозяйственной деятельности за 2019 год убыток составил 5 569 817 тенге. Это произошло за счет увеличения расходов на запасные части на сельскохозяйственную технику.</t>
  </si>
  <si>
    <t>РГП «Институт ботаники и фитоинтродукции»</t>
  </si>
  <si>
    <t>484 000*5%</t>
  </si>
  <si>
    <t xml:space="preserve">РГП «Информационно-вычислительный центр Комитета по статистике Министерства национальной экономики Республики Казахстан»                                   </t>
  </si>
  <si>
    <t>Комитет по статистике МНЭ РК</t>
  </si>
  <si>
    <t xml:space="preserve">(3 064 702-3 000 001)*10%+ 150 000 </t>
  </si>
  <si>
    <t xml:space="preserve">РГП «Резерв»                                                                                 </t>
  </si>
  <si>
    <t>Комитета по государственным материальным резервам МНЭ РК</t>
  </si>
  <si>
    <t>(3 629 500,00-3 000 001)*10%+150 000</t>
  </si>
  <si>
    <t>Имеется переплата прошлых лет</t>
  </si>
  <si>
    <t xml:space="preserve">РГП «Институт законодательства и правовой информации Республики Казахстан»                                                                        </t>
  </si>
  <si>
    <t>Министерство юстиции РК (МЮ)</t>
  </si>
  <si>
    <t>(39 435 826,00 - 3 000 001)*10%+150 000</t>
  </si>
  <si>
    <t>РГП «Национальный институт интеллектуальной собственности»</t>
  </si>
  <si>
    <t xml:space="preserve">(28 434 513,93 - 3 000 001)*10%+150 000 </t>
  </si>
  <si>
    <t>РГП «Казреставрация»</t>
  </si>
  <si>
    <t>Министерство культуры и спорта РК</t>
  </si>
  <si>
    <t xml:space="preserve">(89 706 200,00-50 000 001)*15%+ 4850000 </t>
  </si>
  <si>
    <t>Комитет науки Министерства образования и науки Республики Казахстан  (МОН)</t>
  </si>
  <si>
    <t xml:space="preserve">117 000,00*5% </t>
  </si>
  <si>
    <t>РГП «Институт механики и машиноведения им. академика У.А.Джолдасбекова»</t>
  </si>
  <si>
    <t>Комитет науки МОН</t>
  </si>
  <si>
    <t>(18293700,00 -3 000 001)*10%+150 000</t>
  </si>
  <si>
    <t xml:space="preserve">Отчисления части чистого дохода в гос.бюджет в конце 2020 года  по результатам спец.аудита за  2019 год. Имеется переплата прошлых лет, </t>
  </si>
  <si>
    <t xml:space="preserve">49 282,31*5% </t>
  </si>
  <si>
    <t>РГП «Институт проблем горения»</t>
  </si>
  <si>
    <t>1 095 452,14*5%</t>
  </si>
  <si>
    <t>РГП «Институт физиологии человека и животных»</t>
  </si>
  <si>
    <t xml:space="preserve">131 126,39*5% </t>
  </si>
  <si>
    <t>РГП «Институт зоологии»</t>
  </si>
  <si>
    <t xml:space="preserve">118 730,00*5% </t>
  </si>
  <si>
    <t>РГП «Институт молекулярной биологии и биохимии им. М.А.Айтхожина»</t>
  </si>
  <si>
    <t xml:space="preserve">29 996,15*5% </t>
  </si>
  <si>
    <t>РГП «Центральная лаборатория биоконтроля, сертификации и предклинических испытаний»</t>
  </si>
  <si>
    <t xml:space="preserve">275 247,61*5% </t>
  </si>
  <si>
    <t>РГП «Институт общей генетики и цитологии»</t>
  </si>
  <si>
    <t xml:space="preserve">276 294,00*5% </t>
  </si>
  <si>
    <t xml:space="preserve">РГП «Алтайский ботанический сад» </t>
  </si>
  <si>
    <t xml:space="preserve">2 500 000,00*5%  </t>
  </si>
  <si>
    <t xml:space="preserve">РГП «Мангышлакский экспериментальный ботанический сад» </t>
  </si>
  <si>
    <t>(4 998 993,66-3 000 001)*10%+150 000</t>
  </si>
  <si>
    <t>РГП «Национальный центр биотехнологии»</t>
  </si>
  <si>
    <t xml:space="preserve">(139 708 754-50 000 001)*15%+4 850 000 </t>
  </si>
  <si>
    <t>РГП «Республиканская коллекция микроорганизмов»</t>
  </si>
  <si>
    <t xml:space="preserve">824 668,49*5%  </t>
  </si>
  <si>
    <t>РГП «Научно-исследовательский институт проблем биологической безопасности»</t>
  </si>
  <si>
    <t xml:space="preserve">(415 633 725,04-250 000 001)*25%+34 850 000 </t>
  </si>
  <si>
    <t>РГП «Институт биологии и биотехнологии растений»</t>
  </si>
  <si>
    <t>(5 084 783,91-3 000 001)*10%+150 000</t>
  </si>
  <si>
    <t>Отчисления части чистого дохода в гос.бюджет по результатам спец.аудита за 2018 год в сумме 185 566 тенге 28 тиын и за 2019 год в сумме 185 566 тенге 28 тиын.  Платежным порчением №9 от 29.01.2021  доперечислена  104 239,10</t>
  </si>
  <si>
    <t xml:space="preserve">РГП «Ғылым ордасы»   </t>
  </si>
  <si>
    <t xml:space="preserve">1 272 981,84*5% </t>
  </si>
  <si>
    <t>МОН РК</t>
  </si>
  <si>
    <t>(63 959 894,00-50 000 001)*15%+4 850 000</t>
  </si>
  <si>
    <t>РГП «Костанайский государственный педагогический университет имени Умирзака Султангазина»</t>
  </si>
  <si>
    <t>(15 914 561,04-3 000 001)*10%+150000</t>
  </si>
  <si>
    <t>РГП «Павлодарский государственный педагогический университет»</t>
  </si>
  <si>
    <t>(44 005 051,00-3 000 001)*10%+150 000</t>
  </si>
  <si>
    <t>РГП «Таразский государственный педагогический университет»</t>
  </si>
  <si>
    <t>(49 865 124,00-3 000 001)*10%+150 000</t>
  </si>
  <si>
    <t>РГП «Каспийский государственный университет технологий и инжиниринга имени Ш.Есенова»</t>
  </si>
  <si>
    <t>(258 083 066,19-250 000 001) *25%+34 850 000</t>
  </si>
  <si>
    <t>РГП «Аркалыкский государственный педагогический институт имени И.Алтынсарина»</t>
  </si>
  <si>
    <t>(32 880 290,00 - 3 000 001)*10%+ 150 000</t>
  </si>
  <si>
    <t>РГП «Атырауский государственный университет имени Халела Досмухамедова»</t>
  </si>
  <si>
    <t>(80 279 000-50 000 001)*15%+ 4 850 000</t>
  </si>
  <si>
    <t xml:space="preserve">Переплата на сумму 7 519 046, 25 тенге по итогам 2018-2019г.г. </t>
  </si>
  <si>
    <t>РГП «Восточно-Казахстанский государственный университет имени Сарсена Аманжолова»</t>
  </si>
  <si>
    <t>(9 110 803,80-3 000 001)*10%+150000</t>
  </si>
  <si>
    <t>РГП «Восточно-Казахстанский государственный технический университет имени Д.Серикбаева»</t>
  </si>
  <si>
    <t>2 930 347,82*5%</t>
  </si>
  <si>
    <t>РГП «Евразийский национальный университет имени Л.Н.Гумилева»</t>
  </si>
  <si>
    <t xml:space="preserve">(800 472 577,73-500 000 001)* 30%+97 350 000  </t>
  </si>
  <si>
    <t>РГП «Жетысуский государственный университет имени Ильяса Жансугурова»</t>
  </si>
  <si>
    <t>(54 182 102,06-50 000 001)*15%+4 850 000</t>
  </si>
  <si>
    <t>РГП «Западно-Казахстанский государственный университет имени Махамбета Утемисова»</t>
  </si>
  <si>
    <t>(75 765 379,79- 50 000 001) х 15 % + 4 850 000</t>
  </si>
  <si>
    <t xml:space="preserve">РГП «Казахский национальный женский педагогический университет» </t>
  </si>
  <si>
    <t>(42 952 303,73-3 000 001)*10%+150 000</t>
  </si>
  <si>
    <t xml:space="preserve">РГП «Карагандинский государственный университет имени академика Е.А.Букетова» </t>
  </si>
  <si>
    <t xml:space="preserve">(24 235 476,00-3 000 001)*10 %+150 000 </t>
  </si>
  <si>
    <t>РГП «Карагандинский государственный технический университет»</t>
  </si>
  <si>
    <t>(111 033 774,09-50 000 001)*15%+4 850 000</t>
  </si>
  <si>
    <t>РГП «Кызылординский государственный университет имени Коркыт Ата»</t>
  </si>
  <si>
    <t>586 082,00*5%</t>
  </si>
  <si>
    <t>РГП «Кокшетауский государственный университет имени Ш.Уалиханова»</t>
  </si>
  <si>
    <t>(51 440 548,00-50 000 001)*15%+4 850 000</t>
  </si>
  <si>
    <t>РГП «Костанайский государственный университет имени А.Байтурсынова»</t>
  </si>
  <si>
    <t>Убыток образовался в связи с повышением должностных окладов на 20%,  увеличения  суммы налогов и отчислений, связанных с заработной платой и создание резерва на оплату отпускных на 74 998,3 тыс.тенге, увеличения суммы амортизационных отчислений в связи с переоценкой основных средств, ростом оплаты за коммунальные услуги (увеличение тарифов) на 64 705,7 тыс.тенге, начисления резервов по сомнительным долгам на 15 877,4 тыс.тенге.</t>
  </si>
  <si>
    <t>РГП «Павлодарский государственный университет имени С.Торайгырова»</t>
  </si>
  <si>
    <t xml:space="preserve">  </t>
  </si>
  <si>
    <t>2 410 890,44*5%</t>
  </si>
  <si>
    <t>РГП «Рудненский индустриальный институт»</t>
  </si>
  <si>
    <t xml:space="preserve">2 009 789,65*5 % </t>
  </si>
  <si>
    <t>РГП «Северо-Казахстанский государственный университет имени Манаша Козыбаева»</t>
  </si>
  <si>
    <t>2 999 964,12*5%</t>
  </si>
  <si>
    <t>РГП «Таразский государственный университет имени М.Х.Дулати»</t>
  </si>
  <si>
    <t xml:space="preserve">(38 188 398,82-3 000 001)*10%+15000 </t>
  </si>
  <si>
    <t>РГП «Казахский национальный педагогический университет имени Абая»</t>
  </si>
  <si>
    <t>(223 780 757- 50 000 001)*15%+ 4 850 000</t>
  </si>
  <si>
    <t>РГП «Южно-Казахстанский государственный университет имени М.Ауэзова»</t>
  </si>
  <si>
    <t>1 952 000?00*5%</t>
  </si>
  <si>
    <t xml:space="preserve">РГП «Казахский национальный университет имени аль-Фараби»                                                                              </t>
  </si>
  <si>
    <t xml:space="preserve">(263 943 552,00 - 250 000 001)*25%+34 850 000 </t>
  </si>
  <si>
    <t>8 Дочерних предприятий РГП «Казахский национальный университет имени аль-Фараби» (ДГП):</t>
  </si>
  <si>
    <t>ДГП «Научно-исследовательский институт экспериментальной и теоретической физики»</t>
  </si>
  <si>
    <t>(13 631 890,00-3 000 001)*10%+150 000</t>
  </si>
  <si>
    <t>ДГП «Национальная нанотенологическая лаборатория открытого типа»</t>
  </si>
  <si>
    <t>ДГП «Научно-исследовательский институт новых химических технологий и материалов»</t>
  </si>
  <si>
    <t xml:space="preserve">    </t>
  </si>
  <si>
    <t>196 625,00*5%</t>
  </si>
  <si>
    <t>ДГП «Научно-исследовательский институт математики и механики»</t>
  </si>
  <si>
    <t>9 437 495,00-3 000 001*10%+150 000</t>
  </si>
  <si>
    <t>ДГП «Центр физико-химических методов исследования и анализа»</t>
  </si>
  <si>
    <t>545 827,00*5%</t>
  </si>
  <si>
    <t>ДГП «Научно-исследовательский институт проблем экологии»</t>
  </si>
  <si>
    <t>749 195,00*5%</t>
  </si>
  <si>
    <t xml:space="preserve">ДГП «Научно-исследовательский институт проблем биологии и биотехнологии» </t>
  </si>
  <si>
    <t>ДГП «Научно-технологический парк»</t>
  </si>
  <si>
    <t xml:space="preserve">За 2019 год  образовалась нераспределенная прибыль непокрытый убыток отчетного года в сумме 18 026 315 тенге,  связи с  тем, что работы по следующим договорам продолжаются в 2020 г.:-  1.По договору о финансировании малых проектов с ЮНИСЕФ от 01.12.2019 г, расходы за 2019 г. на сумму  709 420  тенге. Общая сумма  договора на сумму 19 070 913 тенге срок сдачи до 01.12.2020 г. 2. По договору №1 от 20.09.19 с ТОО "КазАгро-Вет-Снаб"(хоз.договор) расходы - 1 022 857 тенге. Сумма договора 7 348 196 тенге со сроком  работы согласно календарного плане до 15.12.2020. 3.Договор о предоставлении гранта на коммерциализацию результатов научной и (или) научно-технической деятельности №351 от 11.12.18 с АО "Фонд Науки" проект "Производство инновационных конструкторов малых космических аппаратов для образовательных учреждений" расходы на сумму - 9 121 703 тенге не закрыты, в связи с объединением 2 и 3 этапов проекта  (сдача окончательного отчета по договору 31.12.2020) 4. Договор 11-7 на софинансирование проекта "Производство инновационных конструкторов малых космических аппаратов для образовательных учреждений"  от 27.11.18 с ТОО "Казинтерсервис-регион". Расходы по софинансированию на реализацию проекта по этапам в сумме - 4 660 000  тенге будут закрыты после достижения поставленных целей согласно плана по договору с ТОО "Казинтерсервис-регион". 5. Международный проект: Сотрудничество между Гонконгским институтом  - 2 512 335 тенге.                                                                                                                                       </t>
  </si>
  <si>
    <t>РГП «Карагандинский государственный индустриальный университет»</t>
  </si>
  <si>
    <t>(89 116 673,16-50 000 001)*15 %+4 850 000</t>
  </si>
  <si>
    <t xml:space="preserve">РГП «Актюбинский региональный государственный университет имени К.Жубанова» </t>
  </si>
  <si>
    <t>(120 041 794,21-50 000 001)*15 %+4 850 000</t>
  </si>
  <si>
    <t>1 865 511,81*5%</t>
  </si>
  <si>
    <t xml:space="preserve">РГП «Фитосанитария»                                                                          </t>
  </si>
  <si>
    <t>Имеется переплата прошлых лет.                                           Убыток: 1. В связи с  реализации услуг по гос.заказу ниже фактической себестоимости (увеличение цен на услуги и материалы, повышение тарифов на комм.услуги), погашение задол-ти по утрате препарата (пестицид) гос.запаса согласно решению суда перед КГИ в АПК МСХ РК; 2. Доначисление налогов НДС и КПН,на основании акта проверки налогового органа от 18.09.2019  года.</t>
  </si>
  <si>
    <t xml:space="preserve">РГП «Республиканская ветеринарная лаборатория»                                                                                                </t>
  </si>
  <si>
    <t>Сокращение доходов (государственного заказа на услуги РГП "РВЛ") в конце 2019 года, в связи с чем не удалось покрыть планируемые расходы образовавшиеся до снижения суммы договора между РГП "РВЛ" и КВКН МСХ РК.</t>
  </si>
  <si>
    <t>Комитет ветеринарного контроля и надзора Министерства сельского хозяйства РК (МСХ РК)</t>
  </si>
  <si>
    <t xml:space="preserve">(128471085,89 - 50 000 001)*15%+4 850 000 </t>
  </si>
  <si>
    <t xml:space="preserve">РГП «Государственный институт сельскохозяйственных аэрофотогеодезических изысканий (ГИСХАГИ)»                                                                            </t>
  </si>
  <si>
    <t>(27 593 827,72-3 000 001)*10%+150 000</t>
  </si>
  <si>
    <t xml:space="preserve">РГП «Автохозяйство Управления Делами Президента  Республики Казахстан»                                                                                    </t>
  </si>
  <si>
    <t>Управление Делами Президента РК</t>
  </si>
  <si>
    <t xml:space="preserve">(88 683 339,61-50 000 001)*15%+4 850 000 </t>
  </si>
  <si>
    <t xml:space="preserve"> Имеется переплата прошлых лет</t>
  </si>
  <si>
    <t xml:space="preserve">РГП «Дирекция административных зданий Администрации Президента и Правительства Республики Казахстан» </t>
  </si>
  <si>
    <t>Управления делами Президента РК</t>
  </si>
  <si>
    <t xml:space="preserve">(98 058 564,02-50 000 001)*15%+4 850 000 </t>
  </si>
  <si>
    <t xml:space="preserve">РГП «Дирекция государственных резиденций»                                                                   </t>
  </si>
  <si>
    <t>(97 815 510,03-50 000 001)*15%+4 850 000</t>
  </si>
  <si>
    <t xml:space="preserve">РГП «Государственная авиакомпания «Беркут»                                                                </t>
  </si>
  <si>
    <t xml:space="preserve">(344 346 171,47- 250 000 001)*25%+34 850 000  </t>
  </si>
  <si>
    <t>(11 095 771,30-3 000 001)*10%+150 000</t>
  </si>
  <si>
    <t xml:space="preserve">РГП «Центр санитарно-эпидемиологической экспертизы» </t>
  </si>
  <si>
    <t>3 444 082,84*5%</t>
  </si>
  <si>
    <t>РГП «Больница Медицинского центра Управления делами Президента Республики Казахстан»</t>
  </si>
  <si>
    <t>619 572 282,81*5%</t>
  </si>
  <si>
    <t xml:space="preserve">РГП «Детский сад «Қарлығаш» </t>
  </si>
  <si>
    <t>(37 104 612,51-3 000 001)*10%+150 000</t>
  </si>
  <si>
    <t>Управление материально-технического обеспечения (УМТО)</t>
  </si>
  <si>
    <t>(11 265 993,80-3 000 001)*10%+150 000</t>
  </si>
  <si>
    <t xml:space="preserve">РГП «Автохозяйство Управления материально-технического обеспечения»                                                                           </t>
  </si>
  <si>
    <t xml:space="preserve">(16 111 005,20-3 000 001)*10%+150000 </t>
  </si>
  <si>
    <t xml:space="preserve">РГП «Дирекция административных зданий Управления материально-технического обеспечения»                                                                </t>
  </si>
  <si>
    <t>(32 523 228,00-3 000 001)*10%+150 000</t>
  </si>
  <si>
    <t>Министерство здравоохранения РК</t>
  </si>
  <si>
    <t>380 148,24*5%</t>
  </si>
  <si>
    <t>РГП «Научно-исследовательский институт травматологии и ортопедии»</t>
  </si>
  <si>
    <t>7 846 417,96*5%</t>
  </si>
  <si>
    <t>33 562 373,13*5%</t>
  </si>
  <si>
    <t>В соответствии с Договором между МЗ РК и НКЦЭМ от 21.01.19 №10 НКЦЭМ обязуется предоставлять МЗ РК за декабрь 2019 года ежемесячный отчет не позднее 27.12.19. Несмотря на полное исполнение обязательств по Договору, в период с 24 по 31.12.19 НКЦЭМ, в целях оказания медицинской помощи в форме санитарной авиации, было выполнено 21 вылетов по санитарной авиации на сумму 86 773,9 тыс. тенге, 17 раз оказана телемедицинская консультация на сумму 209,9 тыс. тенге, в связи с чем у НКЦЭМ перед поставщиками услуг образовалась кредиторская задолженность на общую сумму 86 983,8 тыс. тенге.</t>
  </si>
  <si>
    <t xml:space="preserve">РГП «Республиканский научно-практический центр психического здоровья» </t>
  </si>
  <si>
    <t>11 608 919,49*5%</t>
  </si>
  <si>
    <t>Согласно аудиторскому заключению по аудиту специального назначения СКС перечислено за 2017-2018 год 4 210 400,00 тенге (№000000008 от 05.01.2020).Пеня за не уплату в  срок части чистого дохода 5% - 720 021,25 тенге оплачена по другому КБК 204113 (№000000009 от 05.01.2020)</t>
  </si>
  <si>
    <t>56 501 293,59*5%</t>
  </si>
  <si>
    <t xml:space="preserve">РГП «Казахский научный центр дерматологии и инфекционных заболеваний» </t>
  </si>
  <si>
    <t>1 550 000,00*5%</t>
  </si>
  <si>
    <t>РГП «Республиканский центр крови»</t>
  </si>
  <si>
    <t>30 211 820,00 *5%</t>
  </si>
  <si>
    <t>1 884 090,00*5%</t>
  </si>
  <si>
    <t xml:space="preserve">РГП «Национальный научный центр фтизиопульмонологии Республики Казахстан» </t>
  </si>
  <si>
    <t>7375289,40 *5%</t>
  </si>
  <si>
    <t xml:space="preserve">РГП «Центральный клинический госпиталь для инвалидов Отечественной войны» </t>
  </si>
  <si>
    <t>1 860 666,48*5%</t>
  </si>
  <si>
    <t>304 740,00*5%</t>
  </si>
  <si>
    <t>РГП «Республиканский центр по координации трансплантации и высокотехнологичных медицинских услуг»</t>
  </si>
  <si>
    <t>180 000,00*5%</t>
  </si>
  <si>
    <t xml:space="preserve">РГП «Национальный центр общественного здравоохранения» </t>
  </si>
  <si>
    <t>200 000,00*5%</t>
  </si>
  <si>
    <t>РГП «Национальный научный центр особо опасных инфекций имени Масгута Айкимбаева»</t>
  </si>
  <si>
    <t>500 000,00*5%</t>
  </si>
  <si>
    <t>РГП "Детский клинический санаторий "Алатау"</t>
  </si>
  <si>
    <t>1 145 346,51*5%</t>
  </si>
  <si>
    <t>РГП «Республиканский центр реабилитации «Бурабай»</t>
  </si>
  <si>
    <t>217741,63*5%</t>
  </si>
  <si>
    <t>В 2021 году оплачено 7 906,08 тенге, в том числе: 1) часть чистого дохода 5% №00000037 от 04.02.2021г - 6 652,08 тенге; 2) пеня за не уплату в  срок части чистого дохода 5% №00000038 от 04.02.2021г - 1 254 тенге.</t>
  </si>
  <si>
    <t xml:space="preserve">РГП «Национальный центр экспертизы лекарственных средств и медицинских изделий» </t>
  </si>
  <si>
    <t>Комитет  контроля качества и безопасности товаров и услуг  МЗ РК</t>
  </si>
  <si>
    <t>4 299 000,00*5%</t>
  </si>
  <si>
    <t xml:space="preserve">РГП «Национальный центр экспертизы» </t>
  </si>
  <si>
    <t>122 317 935,00*5%</t>
  </si>
  <si>
    <t xml:space="preserve">РГП «Научно-практический центр развития социальной реабилитации» </t>
  </si>
  <si>
    <t>Министерство труда и социальной защиты населения РК</t>
  </si>
  <si>
    <t xml:space="preserve">(28 331 956,04-3 000 001)*10%+150 000 </t>
  </si>
  <si>
    <t xml:space="preserve">РГП «Республиканский научно-исследовательский институт по охране труда Министерства труда и социальной защиты населения Республики Казахстан» </t>
  </si>
  <si>
    <t xml:space="preserve">2 088 000*5% </t>
  </si>
  <si>
    <t>РГП «Инженерно-технический центр Центральной Избирательной комиссии Республики Казахстан»</t>
  </si>
  <si>
    <t>Центральная Избирательная комиссия РК</t>
  </si>
  <si>
    <t>(13 420 888,27-3 000 001)*10%+150 000</t>
  </si>
  <si>
    <t>РГКП «Военно-техническая школа Министерства обороны Республики Казахстан»</t>
  </si>
  <si>
    <t>Министерство обороны РК</t>
  </si>
  <si>
    <t xml:space="preserve">(31 966 715,00-3 000 001)*10%+150 000  </t>
  </si>
  <si>
    <t xml:space="preserve">  Прибыль - 401 169 059,3 тенге образована в т.ч. за счет безвозмездно полученных активов (зданий). В соответствии с п.п.14 п.2 ст.225 Налогового Кодекса РК -Стоимость имущества полученного государственным предприятием от государственного учреждения в виде основных средств закрепленных на  праве хозяйственного ведения или оперативного управления за таким предприятием, в целях налогооблажения в качестве дохода не рассматривается. </t>
  </si>
  <si>
    <t xml:space="preserve">РГКП «Қазақстан су жолдары» </t>
  </si>
  <si>
    <t>Комитет транспорта МИИР</t>
  </si>
  <si>
    <t xml:space="preserve">(81 117 830,00-50 000 001)*15%+4 850 000 </t>
  </si>
  <si>
    <t xml:space="preserve">РГКП «Казахский государственный академический театр оперы и балета имени Абая»   </t>
  </si>
  <si>
    <t xml:space="preserve"> Убытки возникли за счет амортизационных расходов и резерва на отпуска. </t>
  </si>
  <si>
    <t xml:space="preserve">РГКП «Казахский государственный академический театр драмы имени М.Ауэзова»   </t>
  </si>
  <si>
    <t xml:space="preserve">РГКП «Государственный академический русский театр драмы имени М.Лермонтова»   </t>
  </si>
  <si>
    <t>148 216,84*5%</t>
  </si>
  <si>
    <t xml:space="preserve">РГКП «Государственный академический казахский театр для детей и юношества имени Г.Мусрепова»   </t>
  </si>
  <si>
    <t>Убытки возникли в связи с амортизационными расходами.</t>
  </si>
  <si>
    <t xml:space="preserve">РГКП «Государственный академический русский театр для детей и юношества имени Н.Сац»   </t>
  </si>
  <si>
    <t xml:space="preserve">(22 304 045,00-3 000 001)*10%+150 000 </t>
  </si>
  <si>
    <t xml:space="preserve">РГКП «Государственный республиканский уйгурский театр музыкальной комедии имени Куддуса Кужамьярова»   </t>
  </si>
  <si>
    <t xml:space="preserve">РГКП «Государственный республиканский корейский театр музыкальной комедии»   </t>
  </si>
  <si>
    <t xml:space="preserve">РГКП «Республиканский немецкий драматический театр»   </t>
  </si>
  <si>
    <t xml:space="preserve">РГКП «Центральный государственный музей Республики Казахстан»    </t>
  </si>
  <si>
    <t xml:space="preserve">РГКП «Государственный музей искусств Республики Казахстан имени А.Кастеева»    </t>
  </si>
  <si>
    <t xml:space="preserve">РГКП «Государственная коллекция уникальных смычковых музыкальных инструментов»    </t>
  </si>
  <si>
    <t xml:space="preserve">РГКП «Казахская государственная филармония имени Жамбыла»   </t>
  </si>
  <si>
    <t xml:space="preserve">РГКП «Казахский государственный академический оркестр народных инструментов имени Курмангазы»   </t>
  </si>
  <si>
    <t>(28 610 448,24-3 000 001)*10%+150 000</t>
  </si>
  <si>
    <t>2 711 044, 72</t>
  </si>
  <si>
    <t xml:space="preserve">РГКП «Государственный ансамбль танца Республики Казахстан «Салтанат»   </t>
  </si>
  <si>
    <t>262 640*5%</t>
  </si>
  <si>
    <t xml:space="preserve">РГКП «Ансамбль классической музыки «Камерата Казахстана»   </t>
  </si>
  <si>
    <t>4791*5%</t>
  </si>
  <si>
    <t>РГКП «Государственный академический театр танца Республики Казахстан»</t>
  </si>
  <si>
    <t xml:space="preserve">РГКП «Национальный музей Республики Казахстан» </t>
  </si>
  <si>
    <t>В обороте предпрития имеются основные средства на сумму 43 086 686,2 тыс.тенге и нематериальные активы 2 058 230,9 тыс. тенге. В связи с чем списание амотризационных расходов и выбытие активов повлияло на финансовый результат предприятия.</t>
  </si>
  <si>
    <t xml:space="preserve">РГКП «Алматинский музыкальный колледж имени П.Чайковского» </t>
  </si>
  <si>
    <t>168 133,09*5%</t>
  </si>
  <si>
    <t>РГКП «Алматинское хореграфическое училище имени А.Селезнева»</t>
  </si>
  <si>
    <t>1 696 847,34*5%</t>
  </si>
  <si>
    <t>РГКП «Республиканский эстрадно-цирковой колледж имени Ж.Елебекова»</t>
  </si>
  <si>
    <t>РГКП «Алматинский колледж декоративно-прикладного искусства имени О.Тансыкбаева»</t>
  </si>
  <si>
    <t>12 232,68*5%</t>
  </si>
  <si>
    <t xml:space="preserve">РГКП «Отрарский государственный археологический заповедник-музей» </t>
  </si>
  <si>
    <t>2 900, 00*5%</t>
  </si>
  <si>
    <t xml:space="preserve">РГКП «Национальный историко-культурный и природный заповедник-музей «Улытау» </t>
  </si>
  <si>
    <t xml:space="preserve">РГКП «Государственный историко-культурный и литературно-мемориальный заповедник-музей Абая «Жидебай-Борили» </t>
  </si>
  <si>
    <t xml:space="preserve">РГКП «Государственный историко-культурный заповедник-музей «Памятники древнего Тараза» </t>
  </si>
  <si>
    <t xml:space="preserve">РГКП «Государственный историко-культурный и природный заповедник-музей «Танбалы» </t>
  </si>
  <si>
    <t>298 900,00*5%</t>
  </si>
  <si>
    <t xml:space="preserve">РГКП «Национальный историко-культурный заповедник «Ордабасы»    </t>
  </si>
  <si>
    <t>13 000,00*5%</t>
  </si>
  <si>
    <t>РГКП «Государственный историко-культурный заповедник-музей «Берел»</t>
  </si>
  <si>
    <t>РГКП «Государственный историко-культурный заповедник-музей «Иссык»</t>
  </si>
  <si>
    <t>26 864,54*5%</t>
  </si>
  <si>
    <t xml:space="preserve">РГКП «Государственная концертная организация «Қазақконцерт» </t>
  </si>
  <si>
    <t xml:space="preserve">(13 266 882,49-3 000 001)*10%+150 000 </t>
  </si>
  <si>
    <t>РГКП «Государственный музей «Центр сближения культур»</t>
  </si>
  <si>
    <t xml:space="preserve">(8 193 000-3 000 001)*10%+150 000 </t>
  </si>
  <si>
    <t xml:space="preserve">РГКП «Музей мира и согласия» </t>
  </si>
  <si>
    <t xml:space="preserve">В обороте предприятия имеются основные средства на сумму 324 287,2 тыс. тенге и нематериальные активы 99 254,2 тыс. тенге, амортизационные отчисление на которых составило общей сумме 7 152,1 тыс.тенге. В связи с чем списание амортизационных расходов и выбитие активов повлияло на финансовый результат предприятия. </t>
  </si>
  <si>
    <t>РГКП «Государственный историко-культурный музей-заповедник «Бозок»</t>
  </si>
  <si>
    <t>РГКП «Государственный историко-культурный музей-заповедник «Ботай»</t>
  </si>
  <si>
    <t>1 915 080,00*5%</t>
  </si>
  <si>
    <t xml:space="preserve">РГКП «Государственный историко-культурный музей-заповедник «Сарайшық» </t>
  </si>
  <si>
    <t>В обороте предпрития имеются основные средства на сумму 4 898 тыс.тенге, амортизационные отчисление на сумму 614,0 тыс. тенге. В связи с чем списание амотризационных расходов и выбытие активов повлияло на финансовый результат предприятия.</t>
  </si>
  <si>
    <t>РГКП «Республиканский колледж спорта»</t>
  </si>
  <si>
    <t xml:space="preserve">РГКП «Центр спортивной медицины и реабилитации» </t>
  </si>
  <si>
    <t>РГКП «Дирекция развития спорта»</t>
  </si>
  <si>
    <t xml:space="preserve">Комитет по делам спорта и физической культуры Министерства культуры и спорта РК (МКС РК) </t>
  </si>
  <si>
    <t>РГКП «Центр олимпийской подготовки»</t>
  </si>
  <si>
    <t>РГКП «Антидопинговая лаборатория спортсменов»</t>
  </si>
  <si>
    <t>РГКП «Центр олимпийской подготовки» в городе Нур-Султане</t>
  </si>
  <si>
    <t xml:space="preserve">РГКП «Центр олимпийской подготовки по зимним видам спорта» </t>
  </si>
  <si>
    <t xml:space="preserve">РГКП «Республиканский учебно-методический и аналитический центр по физической культуре и спорту»  </t>
  </si>
  <si>
    <t>РГКП «Центр олимпийской подготовки по боксу»</t>
  </si>
  <si>
    <t>РГКП «Центр олимпийской подготовки по видам борьбы»</t>
  </si>
  <si>
    <t>РГКП «Центр олимпийской подготовки по велосипедному спорту»</t>
  </si>
  <si>
    <t>РГКП «Центр олимпийской подготовки по тяжелой атлетике»</t>
  </si>
  <si>
    <t xml:space="preserve">РГКП «Центр олимпийской подготовки по видам стрельбы»  </t>
  </si>
  <si>
    <t xml:space="preserve">РГКП «Центр национальных и конных видов спорта» </t>
  </si>
  <si>
    <t xml:space="preserve">РГКП «Центр олимпийской подготовки по современному пятиборью и водным видам спорта» </t>
  </si>
  <si>
    <t xml:space="preserve">РГКП «Республиканская школа высшего спортивного мастерства по зимним видам спорта «Алатау» </t>
  </si>
  <si>
    <t xml:space="preserve">РГКП «Центр спортивной подготовки для лиц с ограниченными физическими возможностями» </t>
  </si>
  <si>
    <t xml:space="preserve">РГКП «Национальный антидопинговый центр» </t>
  </si>
  <si>
    <t>РГКП «Национальный центр тестирования»</t>
  </si>
  <si>
    <t>Министерства образования и науки Республики Казахстан  (МОН РК)</t>
  </si>
  <si>
    <t xml:space="preserve">РГКП «Республиканский научно-практический центр «Учебник» </t>
  </si>
  <si>
    <t xml:space="preserve">(53 193 993,00-50 000 001)*15%+4 850 000 </t>
  </si>
  <si>
    <t>РГКП «Национальная академия образования имени И.Алтынсарина»</t>
  </si>
  <si>
    <t xml:space="preserve"> Из-за низкой стоимости цен на  товары и услуги уменьшилась валовая прибыль. Основными статьями Административных расходов  Академии являются ФОТ, налоги, аренда здания (Постоянные расходы). </t>
  </si>
  <si>
    <t>РГКП «Республиканский учебно-методический центр дополнительного образования»</t>
  </si>
  <si>
    <t>(25 340 846,00-3 000 001)*10%+150 000</t>
  </si>
  <si>
    <t>РГКП «Республиканский научно-практический центр «Дарын»</t>
  </si>
  <si>
    <t xml:space="preserve">1 527 746,20*5% </t>
  </si>
  <si>
    <t>РГКП «Национальный научно-практический центр физической культуры»</t>
  </si>
  <si>
    <t>(9 207 000,00-3 000 001)*10%+150 000</t>
  </si>
  <si>
    <t>РГКП «Национальный научно-практический, образовательный и оздоровительный центр «Бобек»</t>
  </si>
  <si>
    <t>Убыток образовался  частично за счет не покрытого износа по основным средствам  в сумме 454,5 млн. тенге и за счет созданных резервов в сумме 11,1млн. тенге, в том числе резервы: 1) по сомнительным требованиям – 1,3 млн. тенге;2) под дебиторскую задолженность с просроченными сроками -1,7 млн. тенге; 3) под отпускные – 8,1 млн. тенге.</t>
  </si>
  <si>
    <t xml:space="preserve">РГКП «Республиканский учебно-оздоровительный центр «Балдаурен» </t>
  </si>
  <si>
    <t>(45 038 297,00-3 000 001)*10 %+150 000</t>
  </si>
  <si>
    <t>РГКП «Институт экономики»</t>
  </si>
  <si>
    <t xml:space="preserve">75 170,66*5% </t>
  </si>
  <si>
    <t xml:space="preserve">РГКП «Институт языкознания имени А.Байтурсынова» </t>
  </si>
  <si>
    <t xml:space="preserve">492 458,00*5% </t>
  </si>
  <si>
    <t>РГКП «Институт литературы и искусства имени  М.О.Ауэзова»</t>
  </si>
  <si>
    <t>В связи со списанием старых книг прошлых лет на сумму 15041000 тенге, и начислении амортизации на сумму 4793000 тенге.</t>
  </si>
  <si>
    <t>РГКП «Институт истории и этнологии имени Ч.Валиханова»</t>
  </si>
  <si>
    <t xml:space="preserve">(11 294 900,00-3 000 001)*10%+150 000 </t>
  </si>
  <si>
    <t xml:space="preserve">РГКП «Институт археологии имени А.Х.Маргулана» </t>
  </si>
  <si>
    <t>РГКП «Институт востоковедения имени Р.Б.Сулейменова»</t>
  </si>
  <si>
    <t xml:space="preserve">462 000,00*5% </t>
  </si>
  <si>
    <t>РГКП «Институт прикладной математики»</t>
  </si>
  <si>
    <t>РГКП «Казгеодезия»</t>
  </si>
  <si>
    <t>Комитета геодезии и картографии МЦРИАП РК</t>
  </si>
  <si>
    <t>(3 044 668,97-3 000 001)*10%+150 000</t>
  </si>
  <si>
    <t>РГКП «Национальный картографо-геодезический фонд»</t>
  </si>
  <si>
    <t>2 695 044,00*5%</t>
  </si>
  <si>
    <t xml:space="preserve">РГКП «Казахская база авиационной охраны лесов и обслуживания  лесного хозяйства» </t>
  </si>
  <si>
    <t xml:space="preserve">1. Имеется переплата прошлых лет.                                 2.В процессе осуществления хозяйственной деятельности на предприятии возникают ситуации, когда оно несет затраты, которые не могут быть полностью списаны в текущем периоде бухгалтерского и налогового учета.  Подобные затраты относятся к расходам будущих периодов (далее РБП), т.е. это затраты, понесенные в текущем отчетном периоде, но относящиеся к расходам, учитываемым и списываемым постепенно в последующих отчетных периодах. ( подписка на периодические издания,  приобретение лицензий, спец одежда,страхования автотранспорта, жизни и т.д.) 
</t>
  </si>
  <si>
    <t xml:space="preserve">РГКП «Казахское лесоустроительное предприятие»     </t>
  </si>
  <si>
    <t xml:space="preserve">РГКП «ПО «Охотзоопром»  </t>
  </si>
  <si>
    <t>(12 958 832 - 3 000 001)*10% +150 000</t>
  </si>
  <si>
    <t>РГКП «Республиканский лесной селекционно-семеноводческий центр»</t>
  </si>
  <si>
    <t xml:space="preserve">РГКП «Атырауский осетровый рыбоводный завод»                                                                                                    </t>
  </si>
  <si>
    <t xml:space="preserve">РГКП «Петропавловский рыбопитомник»                                                                           </t>
  </si>
  <si>
    <t>Сумма  убытка сложилась в результате начисления амортизации  по основным средствам за 2019 год</t>
  </si>
  <si>
    <t xml:space="preserve">РГКП «Камышлыбашский рыбопитомник»                                                                                        </t>
  </si>
  <si>
    <t>РГКП «Урало-Атырауский осетровый рыбоводный завод»</t>
  </si>
  <si>
    <t>(39 972 800,00 - 3 000 001) *10% +150 000</t>
  </si>
  <si>
    <t>(19 892 526,20-3 000 001)*10%+150 000</t>
  </si>
  <si>
    <t>РГКП «Академия государственного управления при Президенте Республики Казахстан»</t>
  </si>
  <si>
    <t>Агентство РК по делам государственной службы</t>
  </si>
  <si>
    <t>По итогам 2019 года образовался убыток в связи с тем, что фактически доходов за год было признано ниже запланированного показателя. А именно, в Плане развития за 2019 год был предусмотрен доход от безвозмездно полученных активов на сумму 621,7 млн. тенге. Фактически доходом текущего периода признана часть доходов будущих периодов на сумму амортизации безвозмездно полученных активов за 2019 год в размере 26,4 млн. тенге согласно стандарту IAS (МСФО) 20 "Учет государственных субсидий и раскрытие информации о государственной помощи".</t>
  </si>
  <si>
    <t>Информация о поступлениях в республиканский бюджет 2020 года отчислений части чистого дохода республиканских государственных предприятий на праве хозяйственного ведения и на праве оперативного управления по итогам деятельности за 2019 год  по данным,  представленным уполномоченными органами соответствующих отраслей</t>
  </si>
  <si>
    <t xml:space="preserve">Чистый доход </t>
  </si>
  <si>
    <t xml:space="preserve">Убыток </t>
  </si>
  <si>
    <t>Финансовый результат по итогам 2019 года</t>
  </si>
  <si>
    <t>Подлежит перечислению по итогам 2019 года  в бюджет 2020 года</t>
  </si>
  <si>
    <t>Республиканские государственные предприятия на праве хозяйственного ведения:</t>
  </si>
  <si>
    <t>3 629 500,00</t>
  </si>
  <si>
    <t xml:space="preserve">1 272 981,84 </t>
  </si>
  <si>
    <t xml:space="preserve">Данные по перечислению в 2020 году дивидендов на госпакет акций акционерных обществ и перечислению части чистого дохода на госдолю участия товариществ с ограниченной ответственностью, находящихся в республиканской собственности </t>
  </si>
  <si>
    <t xml:space="preserve">№ п/п </t>
  </si>
  <si>
    <t xml:space="preserve">Гос.орган осуществляющий права владения и пользования ГПА и ГД </t>
  </si>
  <si>
    <t>Гос. пакет акций ГПА (госдоля участия ГД), %</t>
  </si>
  <si>
    <t xml:space="preserve">Чистый доход по итогам 2019 года </t>
  </si>
  <si>
    <t>Перечислено дивидендов на ГПА (часть чистого дохода на ГД)</t>
  </si>
  <si>
    <t>норматив, %     (согласно ППРК от 27.03.2020 г. № 142)</t>
  </si>
  <si>
    <t>АО "Медународное информационное агентство "Казинформ"</t>
  </si>
  <si>
    <t xml:space="preserve">преобразовано в АО в конце 2019 года </t>
  </si>
  <si>
    <t>из них 1 198 660 тыс.тенге по предписанию Счетного комитета</t>
  </si>
  <si>
    <t>АО "Казахстанский центр индустрии и экспорта "QazIndustry"</t>
  </si>
  <si>
    <t xml:space="preserve">АО "Институт развития электроэнергетики и энергосбережения (Казэнергоэкспертиза) "                 </t>
  </si>
  <si>
    <t>АО "Казахстанский центр модернизации и развития жилищно-коммунального хозяйства"</t>
  </si>
  <si>
    <t xml:space="preserve">АО "Университет КАЗГЮУ им. М.С. Нарикбаева </t>
  </si>
  <si>
    <t>АО "Национальный центр повышения квалификации "Өрлеу"</t>
  </si>
  <si>
    <t>АО "Финансовый центр"</t>
  </si>
  <si>
    <t>АО "Национальный центр государственной научно-технической экпертизы"</t>
  </si>
  <si>
    <t>АО "Санаторий Арман"</t>
  </si>
  <si>
    <t xml:space="preserve">АО "Институт экономических исследований" </t>
  </si>
  <si>
    <t xml:space="preserve">АО "Центр развития торговой политики "QazTrade" </t>
  </si>
  <si>
    <t>АО "Национальный научный центр онкологии и трансплантологии"</t>
  </si>
  <si>
    <t xml:space="preserve">АО "Республиканский центр "Казимпэкс" </t>
  </si>
  <si>
    <t xml:space="preserve">АО "Отель "Алатау"  </t>
  </si>
  <si>
    <t xml:space="preserve">АО "Санаторий "Ок-Жетпес" </t>
  </si>
  <si>
    <t xml:space="preserve">АО «Национальный инфокоммуникационный холдинг «Зерде». </t>
  </si>
  <si>
    <t xml:space="preserve">АО "Республиканский центр космической связи "                                 </t>
  </si>
  <si>
    <t xml:space="preserve">Министерство иностанных дел Республики Казахстан </t>
  </si>
  <si>
    <t>АО "Республиканский протезно-ортопедический центр"</t>
  </si>
  <si>
    <t>Комитет государственного имущества Министерство финансов Республики Казахстан Республики Казахстан</t>
  </si>
  <si>
    <t>находится в доверительном управлении</t>
  </si>
  <si>
    <t>АО "Казахстанская аграрная экспертиза"</t>
  </si>
  <si>
    <t>АО «Западно-Казахстанская РЭК»</t>
  </si>
  <si>
    <t xml:space="preserve">АО "Компания по реабилитации и управлению кредитов" </t>
  </si>
  <si>
    <t>АО "Астана-өнім"</t>
  </si>
  <si>
    <t>приватизирован</t>
  </si>
  <si>
    <t>дивиденды за 2019 год (по договору купли-продажи)</t>
  </si>
  <si>
    <t>АО "Национальная компания      "ҚазАвтоЖол"</t>
  </si>
  <si>
    <t>отрицательный собственный капитал (-31 952 542 тыс.тенге)</t>
  </si>
  <si>
    <t xml:space="preserve">АО "Центр международных программ" </t>
  </si>
  <si>
    <t>отрицательный собственный капитал</t>
  </si>
  <si>
    <t>АО "Казахстанско-турецкое предприятие "Айт-Отель"</t>
  </si>
  <si>
    <t>АО "Национальная компания Kazakh Tourism"</t>
  </si>
  <si>
    <t>в случае выплаты дивидендов образуется отрицательный собственный капитал</t>
  </si>
  <si>
    <t>дивиденды АО "НК "QazExpoCongress" за 2018 год</t>
  </si>
  <si>
    <t>АО "НЦУПГС" дивиденды за 2016 год, на основании аудита по предписанию Счетного комитета №14-2-Т от 21.10.20 г.</t>
  </si>
  <si>
    <t>НАО "КАТУ им.С.Сейфуллина"</t>
  </si>
  <si>
    <t>НАО</t>
  </si>
  <si>
    <t>НАО "Международный центр зеленых технологий и инвистиционных проектов"</t>
  </si>
  <si>
    <t>МЭГПР</t>
  </si>
  <si>
    <t>50%-1</t>
  </si>
  <si>
    <t>НАО "Национальный аграрный научно-образовательный центр"</t>
  </si>
  <si>
    <t>МСХ</t>
  </si>
  <si>
    <t>НАО "Казахский национальный исследовательский технический университет имени К.И. Сатпаева"</t>
  </si>
  <si>
    <t>МОН</t>
  </si>
  <si>
    <t>НАО «Атырауский университет нефти и газа имени Сафи Утебаева».</t>
  </si>
  <si>
    <t>НАО "Южно-Казахстанский государственный педагогический университет"</t>
  </si>
  <si>
    <t xml:space="preserve">НАО "Университет КИМЭП" </t>
  </si>
  <si>
    <t>НАО "Международный университет туризма и гостеприимства"</t>
  </si>
  <si>
    <t xml:space="preserve"> КИТ МКС</t>
  </si>
  <si>
    <t>НАО "Медицинский университет Семей"</t>
  </si>
  <si>
    <t xml:space="preserve">МЗ </t>
  </si>
  <si>
    <t>НАО "Западно-Казахстанский государственный медицинский университет  им.М.Оспанова"</t>
  </si>
  <si>
    <t>МЗ</t>
  </si>
  <si>
    <t>НАО "Медицинский университет Караганды"</t>
  </si>
  <si>
    <t>НАО «КазНМУ им. Асфендиярова»</t>
  </si>
  <si>
    <t xml:space="preserve">НАО «Фонд социального медицинского страхования» </t>
  </si>
  <si>
    <t xml:space="preserve">АО "Государственный фонд социального страхования"                 </t>
  </si>
  <si>
    <t xml:space="preserve">МТСЗН </t>
  </si>
  <si>
    <t xml:space="preserve">НАО "Телерадиокомплекс Президента РК" </t>
  </si>
  <si>
    <t>НАО "Государственная корпорация "Правительство для граждан"</t>
  </si>
  <si>
    <t>МЦРИАП</t>
  </si>
  <si>
    <t>АО "Единый накопительный пенсионный фонд"</t>
  </si>
  <si>
    <t>НАО «Talap»</t>
  </si>
  <si>
    <t>НАО "Медицинский университет Астана"</t>
  </si>
  <si>
    <t>ГФО за 2019 год еще не утверждена</t>
  </si>
  <si>
    <t>ТОО «Қазақ газеттері»</t>
  </si>
  <si>
    <t>АО "Национальный центр аккредитации</t>
  </si>
  <si>
    <t>КТР Министерство торговли и интеграции Республики Казахстан</t>
  </si>
  <si>
    <t xml:space="preserve">ТОО "Казстройсистема" </t>
  </si>
  <si>
    <t>ТОО "Кокшетауская ж/д больница"</t>
  </si>
  <si>
    <t>ТОО "Костанайская ж/д больница"</t>
  </si>
  <si>
    <t>ТОО "Ғалам"</t>
  </si>
  <si>
    <t>АК Министерство цифрового развития, инноваций и аэрокосмической промышленности Республики Казахстан</t>
  </si>
  <si>
    <t>ФЛ</t>
  </si>
  <si>
    <t xml:space="preserve">Министерства цифрового развития, инноваций и аэрокосмической промышленности Республики Казахстан   </t>
  </si>
  <si>
    <t xml:space="preserve">Комитет национальной безопасности Республики Казахстан </t>
  </si>
  <si>
    <t xml:space="preserve">Министерство энергетики Республики Казахстан </t>
  </si>
  <si>
    <t>Комитет по чрезвычайным ситуациям МВД</t>
  </si>
  <si>
    <t>Комитет государственного оборонного заказа МИИР</t>
  </si>
  <si>
    <t>Комитета технического регулирования и метрологии МТИ</t>
  </si>
  <si>
    <t>Аэрокосмический комитет МЦРИАП</t>
  </si>
  <si>
    <t xml:space="preserve">Министерства экологии, геологии и природных ресурсов Республики Казахстан </t>
  </si>
  <si>
    <t>98,6 тыс.тенге- отчисления части чистого дохода за 2018 год по результатам проверки финаудита</t>
  </si>
  <si>
    <t>Министерство внутренних дел РК</t>
  </si>
  <si>
    <t>Министерство экологии, геологии и природных ресурсов РК</t>
  </si>
  <si>
    <t>Министерство финансов РК</t>
  </si>
  <si>
    <t>2020 год, всего</t>
  </si>
  <si>
    <t>Министерство внутренних дел РК;</t>
  </si>
  <si>
    <t>Министерство иностранных дел РК;</t>
  </si>
  <si>
    <t>Министерство обороны РК;</t>
  </si>
  <si>
    <t>Министерство труда и социальной защиты населения РК;</t>
  </si>
  <si>
    <t>Министерство юстиции РК;</t>
  </si>
  <si>
    <t>Министерство цифрового развития, инноваций и аэрокосмической промышленности РК;</t>
  </si>
  <si>
    <t>Министерство энергетики РК;</t>
  </si>
  <si>
    <t>Министерство национальной экономики РК;</t>
  </si>
  <si>
    <t>Верховный Суд РК;</t>
  </si>
  <si>
    <t>Генеральная прокуратура РК;</t>
  </si>
  <si>
    <t>Агентство РК по противодействию коррупции (Антикоррупционная служба);</t>
  </si>
  <si>
    <t>Министерство информации и общественного развития РК;</t>
  </si>
  <si>
    <t>Министерство сельского хозяйства РК;</t>
  </si>
  <si>
    <t>Министерство финансов РК;</t>
  </si>
  <si>
    <t>Министерство образования и науки РК;</t>
  </si>
  <si>
    <t>Министерство здравоохранения РК;</t>
  </si>
  <si>
    <t>Министерство культуры и спорта РК;</t>
  </si>
  <si>
    <t>Министерство индустрии и инфраструктурного развития РК;</t>
  </si>
  <si>
    <t>Нарушения принципов бюджетной системы, установленные службами внутреннего аудита 
центральных государственных органов в 2020 году</t>
  </si>
  <si>
    <t>Алматинский городской филиал Республиканского государственного предприятия на праве хозяйственного ведения "Республиканский центр электронного здравоохранения" Министерства здравоохранения Республики Казахстан</t>
  </si>
  <si>
    <t>Товарищество с ограниченной ответственностью "СК-Фармация"</t>
  </si>
  <si>
    <t>Данные по итогам аудита исполнения республиканского бюджета за 2020 год</t>
  </si>
  <si>
    <t xml:space="preserve"> 2020 год </t>
  </si>
  <si>
    <t>Динамика дебиторской задолженности республиканского бюджета за 2019-2020 годы</t>
  </si>
  <si>
    <t>Динамика кредиторской задолженности республиканского бюджета за 2019-2020 годы</t>
  </si>
  <si>
    <t xml:space="preserve">2020 год </t>
  </si>
  <si>
    <t>Рост (+), сокращение (-) к 2019 году</t>
  </si>
  <si>
    <t xml:space="preserve">Рост (+),  сокращение (-) к 2019 году кредиторской задолженности  (гр.11-гр.6)                </t>
  </si>
  <si>
    <t>0,0</t>
  </si>
  <si>
    <t>Филиал РГКП «Қазақстан су жолдары» Комитета транспорта МИИР РК «Регистр судоходства»</t>
  </si>
  <si>
    <t>РГКП «Қазақстан су жолдары» Комитета транспорта МИИР РК</t>
  </si>
  <si>
    <t xml:space="preserve">Филиал «Институт горного дела им.Д.А.Кунаева» РГП «НЦКПМС РК» </t>
  </si>
  <si>
    <t>РГП «Национальный центр по комплексной переработке минерального сырья Республики Казахстан» КИРПБ</t>
  </si>
  <si>
    <t xml:space="preserve">РГП ПХВ «Қазарнаулыэкспорт (Казспецэкспорт)» </t>
  </si>
  <si>
    <t>АО «Казахстанский центр модернизации и развития жилищно-коммунального хозяйства»</t>
  </si>
  <si>
    <t>АО «Казахстанский центр государственно-частного партнерства»</t>
  </si>
  <si>
    <t>РГП на ПХВ "Институт ядерной физики" МЭ РК</t>
  </si>
  <si>
    <t>РГКП «Государственный музей искусств Республики Казахстан имени А. Кастеева»</t>
  </si>
  <si>
    <t>РГКП "Центр национальных и конных видов спорта"</t>
  </si>
  <si>
    <t>РГКП "Центр олимпийской подготовки по зимним видам спорта"</t>
  </si>
  <si>
    <t>РГКП "Государственный республиканский уйгурский театр музыкальной комедии имени Куддуса Кужамьярова"</t>
  </si>
  <si>
    <t>РГКП "Государственный музей" Центр сближения культур"</t>
  </si>
  <si>
    <t>Некоммерческое акционерное общество «Медицинский университет Караганды»</t>
  </si>
  <si>
    <t xml:space="preserve">РГП на ПХВ «Республиканский научно-практический центр психического здоровья» </t>
  </si>
  <si>
    <t xml:space="preserve">РГП на ПХВ «Республиканский центр крови» </t>
  </si>
  <si>
    <t xml:space="preserve">РГП на ПХВ «Национальный координационный центр экстренной медицины» </t>
  </si>
  <si>
    <t xml:space="preserve">РГП на ПХВ «Национальный центр экспертизы» КККБТУ МЗ РК </t>
  </si>
  <si>
    <t>РГП на ПХВ "Казахский национальный женский педагогический университет"</t>
  </si>
  <si>
    <t>НАО "Talap"</t>
  </si>
  <si>
    <t>НАО "Университет имени Шакарима города Семей"</t>
  </si>
  <si>
    <t>РГКП  "Национальный научно-практический центр физической культуры"</t>
  </si>
  <si>
    <t xml:space="preserve">ТОО «Ғалам» Министерства цифрового развития, инноваций и аэрокосмической промышленности Республики Казахстан </t>
  </si>
  <si>
    <t>РГП на ПХВ «Государственная радиочастотная служба» МЦРИП РК</t>
  </si>
  <si>
    <t xml:space="preserve">ТОО «Актюбинская сельскохозяйственная опытная станция» </t>
  </si>
  <si>
    <t xml:space="preserve">ТОО «Кокшетауское опытно-производственное хозяйство» </t>
  </si>
  <si>
    <t xml:space="preserve">ТОО «Карабалыкская сельскохозяйственная опытная станция» </t>
  </si>
  <si>
    <t xml:space="preserve">ТОО «Северо-Казахстанская сельскохозяйственная опытная станция» </t>
  </si>
  <si>
    <t xml:space="preserve">ТОО «Карагандинская сельскохозяйственная опытная станция имени А.Ф. Христенко» </t>
  </si>
  <si>
    <t xml:space="preserve">ТОО «Павлодарская сельскохозяйственная опытная станция» </t>
  </si>
  <si>
    <t>ТОО «Уральская сельскохозяйственная опытная станция»</t>
  </si>
  <si>
    <t xml:space="preserve">ТОО «Опытное хозяйство Меркенский» </t>
  </si>
  <si>
    <t>ТОО «Опытное хозяйство Тогускенский»</t>
  </si>
  <si>
    <t xml:space="preserve">ТОО «Опытно-производственное хозяйство Карабау» </t>
  </si>
  <si>
    <t>РГП на ПХВ «Казахстанский институт стандартизации и метрологии»</t>
  </si>
  <si>
    <t>РКП на ПХВ «Казахстанский институт метрологии (КазИнМетр)»</t>
  </si>
  <si>
    <t>Министерство торговли и интеграции РК;</t>
  </si>
  <si>
    <t>НАО "Казахстанский институт общественного развития "Рухани жанғыру"</t>
  </si>
  <si>
    <t>ТОО «Управляющая компания «Қазмедиа орталығы»</t>
  </si>
  <si>
    <t>АО "Казахстан ГИС Центр"</t>
  </si>
  <si>
    <t xml:space="preserve">РГП на ПХВ  «Еңбек» КУИС МВД Республики Казахстан </t>
  </si>
  <si>
    <t xml:space="preserve">ТОО «Медиа-центр органов внутренних дел Республики Казахстан» </t>
  </si>
  <si>
    <t>РГП «Информационно-производственный центр»</t>
  </si>
  <si>
    <t>АО «Казавиаспас» КЧС МВД РК</t>
  </si>
  <si>
    <t>Управление делами Президента РК;</t>
  </si>
  <si>
    <t>Агентства РК по регулированию и развитию финансового рынка</t>
  </si>
  <si>
    <t>Агентство РК по делам государственной службы;</t>
  </si>
  <si>
    <t>Министерство экологии, геологии и природных ресурсов РК;</t>
  </si>
  <si>
    <r>
      <t>тыс.тенге</t>
    </r>
    <r>
      <rPr>
        <u/>
        <sz val="10"/>
        <rFont val="Times New Roman"/>
        <family val="1"/>
        <charset val="204"/>
      </rPr>
      <t xml:space="preserve"> </t>
    </r>
  </si>
  <si>
    <r>
      <t>РГКП «Иссыкский государственный дендрологический парк»</t>
    </r>
    <r>
      <rPr>
        <b/>
        <sz val="11"/>
        <color theme="1"/>
        <rFont val="Times New Roman"/>
        <family val="1"/>
      </rPr>
      <t xml:space="preserve"> </t>
    </r>
  </si>
  <si>
    <t>Решением Специализированным межрайонным экономическим судом г. Алматы от 10.09.2020 №7527-17-00-2/818 в отношении РГП применена реабилитационная процедура сроком на 2 (два) года.</t>
  </si>
  <si>
    <t>В соответствии с Протоколом заседания Республиканской комиссии от 21апреля 2020 года № 8 для РГП "Казаэронавигация" установлен норматив отчисления части чистого дохода в бюджет в размере 1 % по итогам 2019 года.</t>
  </si>
  <si>
    <t>Создано в соответствии с ППРК от 20.03.19 №131 путем слияния 16 РГУ (Жоллаборатории)</t>
  </si>
  <si>
    <t xml:space="preserve">Авансовый платеж - отчисления части ЧД за 2020 год </t>
  </si>
  <si>
    <t>По результатам финансово-хозяйственной деятельности получили убытки в размере 7 588,0 тыс.тенге. Убытки были получены в результате недополученных денежных средств по базовому финансированию за 2019 год</t>
  </si>
  <si>
    <t xml:space="preserve">Получен убыток в размере   2 215 тыс.тенге вследствие увеличения суммы расходов по сравнению с 2018 годом по оплате организационных взносов  за участия в конференциях в размере 780 тыс.тенге, увеличения оплаты за публикацию научных статей  на сумму 1 032 тыс.тенге, увеличение суммы расходов  за аудиторские услуги на сумму 110 тыс.тенге, превышения расходов по курсовой разнице над доходами по курсовой разнице в размере 26 тыс.тенге, а также вследствие увеличения сумм начисленного износа основных средств  в размере 587 тыс.тенге. </t>
  </si>
  <si>
    <t xml:space="preserve">Убыток обусловлен следующими объективными обстоятельствами: 1.низкая цена на реализуемый товар и услуги (на сегодня действует Прейскурант цен 2012 года). 2. увеличение себестоимости выпускаемой продукции в начале отчетного года приобретено типографское печатное оборудование). </t>
  </si>
  <si>
    <t>На реализацию каждого проекта затрачивается вся сумма финансирования и при начислении амортизации для переноса стоимости основных средств на стоимость продукции, предприятие выходит в убыток.</t>
  </si>
  <si>
    <t xml:space="preserve">Основными причинами образования убытка является увеличение расходов от списание основных средств с остаточной стоимостью,которые вышли из строя. Согласно заключению ремонтирующей организации ремонт оборудования не возможен. Списание основных средств согласовано с Комитет ом науки МОН РК  письмом от 06.12.19 №18-18-8-33/127-И. </t>
  </si>
  <si>
    <t>Отсутствие господдержки, увеличение конкурентности, повышение цен  на товары, работы  и услуги  со  стороны поставщиков.</t>
  </si>
  <si>
    <t>Излишне перечисленная  сумма в размере 150000 тенге была возвращена.</t>
  </si>
  <si>
    <t xml:space="preserve">Данные о неэффективном расходовании средств республиканского бюджета за 2020 год         </t>
  </si>
  <si>
    <t xml:space="preserve">Возврат неиспользованных (недоиспользованных) целевых трансфертов на развитие, выделенных в 2019 году, разрешенных доиспользовать по решению Правительства Республики Казахстан в 2020 году </t>
  </si>
  <si>
    <t>Нарушения принципов бюджетной системы, установленные при использовании средств республиканского бюджета 2020 года, в том числе:</t>
  </si>
  <si>
    <t>Неосвоение целевых трансфертов на развитие, разрешенных доиспользовать по решению Правительства РК в 2019 году</t>
  </si>
  <si>
    <t>Таблица 5</t>
  </si>
  <si>
    <t>Нарушения принципов бюджетной системы, установленные Комитетом внутреннего государственного аудита
Министерства финансов Республики Казахстан в 2020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</si>
</sst>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64" formatCode="_-* #,##0_р_._-;\-* #,##0_р_._-;_-* &quot;-&quot;_р_._-;_-@_-"/>
    <numFmt numFmtId="165" formatCode="_-* #,##0.00_р_._-;\-* #,##0.00_р_._-;_-* &quot;-&quot;??_р_._-;_-@_-"/>
    <numFmt numFmtId="166" formatCode="#,##0.0"/>
    <numFmt numFmtId="167" formatCode="_-&quot;Ј&quot;* #,##0_-;\-&quot;Ј&quot;* #,##0_-;_-&quot;Ј&quot;* &quot;-&quot;_-;_-@_-"/>
    <numFmt numFmtId="168" formatCode="_-&quot;Ј&quot;* #,##0.00_-;\-&quot;Ј&quot;* #,##0.00_-;_-&quot;Ј&quot;* &quot;-&quot;??_-;_-@_-"/>
    <numFmt numFmtId="169" formatCode="&quot;$&quot;#,##0.00_);\(&quot;$&quot;#,##0.00\)"/>
    <numFmt numFmtId="170" formatCode="#,##0.0;\-#,##0.0;0.0"/>
    <numFmt numFmtId="171" formatCode="#,##0.0_ ;\-#,##0.0\ "/>
    <numFmt numFmtId="172" formatCode="#,###,###,##0.0"/>
    <numFmt numFmtId="173" formatCode="#,###,###,##0"/>
    <numFmt numFmtId="174" formatCode="0.0"/>
    <numFmt numFmtId="175" formatCode="\ #,##0.00&quot;    &quot;;\-#,##0.00&quot;    &quot;;&quot; -&quot;#&quot;    &quot;;@\ "/>
    <numFmt numFmtId="176" formatCode="[$-419]General"/>
    <numFmt numFmtId="177" formatCode="#\ ###\ ###\ ##0.0;\-#\ ###\ ###\ ##0.0"/>
    <numFmt numFmtId="178" formatCode="#,##0.0_ ;[Red]\-#,##0.0\ "/>
    <numFmt numFmtId="179" formatCode="#,##0.0000_ ;\-#,##0.0000\ "/>
    <numFmt numFmtId="180" formatCode="#,##0.000_ ;\-#,##0.000\ "/>
    <numFmt numFmtId="181" formatCode="#,##0.00;[Red]#,##0.00"/>
    <numFmt numFmtId="182" formatCode="#,##0.00_ ;\-#,##0.00\ "/>
    <numFmt numFmtId="183" formatCode="_-* #,##0.0_р_._-;\-* #,##0.0_р_._-;_-* &quot;-&quot;??_р_._-;_-@_-"/>
  </numFmts>
  <fonts count="154">
    <font>
      <sz val="11"/>
      <color theme="1"/>
      <name val="Calibri"/>
      <family val="2"/>
      <charset val="204"/>
      <scheme val="minor"/>
    </font>
    <font>
      <sz val="10"/>
      <name val="Helv"/>
      <charset val="204"/>
    </font>
    <font>
      <sz val="10"/>
      <name val="Arial Cyr"/>
      <charset val="204"/>
    </font>
    <font>
      <sz val="10"/>
      <name val="Helv"/>
    </font>
    <font>
      <sz val="10"/>
      <name val="Arial"/>
      <family val="2"/>
      <charset val="204"/>
    </font>
    <font>
      <i/>
      <sz val="12"/>
      <name val="Times New Roman"/>
      <family val="1"/>
      <charset val="204"/>
    </font>
    <font>
      <sz val="10"/>
      <name val="Times New Roman"/>
      <family val="1"/>
      <charset val="204"/>
    </font>
    <font>
      <sz val="8"/>
      <name val="Times New Roman"/>
      <family val="1"/>
      <charset val="204"/>
    </font>
    <font>
      <sz val="12"/>
      <name val="Times New Roman"/>
      <family val="1"/>
      <charset val="204"/>
    </font>
    <font>
      <b/>
      <sz val="11"/>
      <name val="Times New Roman"/>
      <family val="1"/>
      <charset val="204"/>
    </font>
    <font>
      <b/>
      <sz val="12"/>
      <name val="Times New Roman"/>
      <family val="1"/>
      <charset val="204"/>
    </font>
    <font>
      <b/>
      <sz val="14"/>
      <name val="Times New Roman"/>
      <family val="1"/>
      <charset val="204"/>
    </font>
    <font>
      <b/>
      <u/>
      <sz val="8"/>
      <name val="Times New Roman"/>
      <family val="1"/>
      <charset val="204"/>
    </font>
    <font>
      <sz val="11"/>
      <name val="Times New Roman"/>
      <family val="1"/>
      <charset val="204"/>
    </font>
    <font>
      <b/>
      <sz val="9"/>
      <name val="Times New Roman"/>
      <family val="1"/>
      <charset val="204"/>
    </font>
    <font>
      <b/>
      <sz val="8"/>
      <name val="Times New Roman"/>
      <family val="1"/>
      <charset val="204"/>
    </font>
    <font>
      <b/>
      <sz val="10"/>
      <name val="Times New Roman"/>
      <family val="1"/>
      <charset val="204"/>
    </font>
    <font>
      <sz val="11"/>
      <color theme="1"/>
      <name val="Calibri"/>
      <family val="2"/>
      <charset val="204"/>
      <scheme val="minor"/>
    </font>
    <font>
      <sz val="11"/>
      <color theme="1"/>
      <name val="Times New Roman"/>
      <family val="1"/>
      <charset val="204"/>
    </font>
    <font>
      <b/>
      <sz val="14"/>
      <color theme="1"/>
      <name val="Times New Roman"/>
      <family val="1"/>
      <charset val="204"/>
    </font>
    <font>
      <b/>
      <sz val="10"/>
      <color theme="1"/>
      <name val="Times New Roman"/>
      <family val="1"/>
      <charset val="204"/>
    </font>
    <font>
      <b/>
      <sz val="11"/>
      <color theme="1"/>
      <name val="Times New Roman"/>
      <family val="1"/>
      <charset val="204"/>
    </font>
    <font>
      <b/>
      <sz val="12"/>
      <color theme="1"/>
      <name val="Times New Roman"/>
      <family val="1"/>
      <charset val="204"/>
    </font>
    <font>
      <b/>
      <i/>
      <sz val="10"/>
      <name val="Times New Roman"/>
      <family val="1"/>
      <charset val="204"/>
    </font>
    <font>
      <b/>
      <i/>
      <sz val="11"/>
      <name val="Times New Roman"/>
      <family val="1"/>
      <charset val="204"/>
    </font>
    <font>
      <sz val="14"/>
      <name val="Times New Roman"/>
      <family val="1"/>
      <charset val="204"/>
    </font>
    <font>
      <b/>
      <i/>
      <sz val="12"/>
      <name val="Times New Roman"/>
      <family val="1"/>
      <charset val="204"/>
    </font>
    <font>
      <b/>
      <sz val="14"/>
      <name val="Arial Cyr"/>
      <charset val="204"/>
    </font>
    <font>
      <b/>
      <u/>
      <sz val="10"/>
      <name val="Times New Roman"/>
      <family val="1"/>
      <charset val="204"/>
    </font>
    <font>
      <i/>
      <sz val="10"/>
      <name val="Times New Roman"/>
      <family val="1"/>
      <charset val="204"/>
    </font>
    <font>
      <sz val="10"/>
      <name val="Arial"/>
      <family val="2"/>
      <charset val="204"/>
    </font>
    <font>
      <i/>
      <sz val="14"/>
      <name val="Times New Roman"/>
      <family val="1"/>
      <charset val="204"/>
    </font>
    <font>
      <sz val="7"/>
      <name val="Times New Roman"/>
      <family val="1"/>
    </font>
    <font>
      <sz val="14"/>
      <color theme="1"/>
      <name val="Calibri"/>
      <family val="2"/>
      <charset val="204"/>
      <scheme val="minor"/>
    </font>
    <font>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color theme="1"/>
      <name val="Times New Roman"/>
      <family val="1"/>
      <charset val="204"/>
    </font>
    <font>
      <sz val="10"/>
      <color rgb="FF000000"/>
      <name val="Arial"/>
      <family val="2"/>
      <charset val="204"/>
    </font>
    <font>
      <sz val="12"/>
      <color theme="0"/>
      <name val="Times New Roman"/>
      <family val="1"/>
      <charset val="204"/>
    </font>
    <font>
      <sz val="10"/>
      <color rgb="FF000000"/>
      <name val="Arial"/>
      <family val="2"/>
      <charset val="204"/>
    </font>
    <font>
      <sz val="12"/>
      <color rgb="FFFF0000"/>
      <name val="Times New Roman"/>
      <family val="1"/>
      <charset val="204"/>
    </font>
    <font>
      <sz val="10"/>
      <color theme="0"/>
      <name val="Times New Roman"/>
      <family val="1"/>
      <charset val="204"/>
    </font>
    <font>
      <b/>
      <vertAlign val="superscript"/>
      <sz val="12"/>
      <name val="Times New Roman"/>
      <family val="1"/>
      <charset val="204"/>
    </font>
    <font>
      <vertAlign val="superscript"/>
      <sz val="10"/>
      <name val="Times New Roman"/>
      <family val="1"/>
      <charset val="204"/>
    </font>
    <font>
      <vertAlign val="superscript"/>
      <sz val="12"/>
      <name val="Times New Roman"/>
      <family val="1"/>
      <charset val="204"/>
    </font>
    <font>
      <b/>
      <sz val="16"/>
      <name val="Times New Roman"/>
      <family val="1"/>
      <charset val="204"/>
    </font>
    <font>
      <sz val="11"/>
      <color theme="0"/>
      <name val="Times New Roman"/>
      <family val="1"/>
      <charset val="204"/>
    </font>
    <font>
      <sz val="16"/>
      <name val="Times New Roman"/>
      <family val="1"/>
      <charset val="204"/>
    </font>
    <font>
      <sz val="10"/>
      <name val="Arial Cyr"/>
      <family val="2"/>
      <charset val="204"/>
    </font>
    <font>
      <sz val="10"/>
      <name val="MS Sans Serif"/>
      <family val="2"/>
      <charset val="1"/>
    </font>
    <font>
      <sz val="11"/>
      <color rgb="FF000000"/>
      <name val="Calibri"/>
      <family val="2"/>
      <charset val="204"/>
    </font>
    <font>
      <sz val="12"/>
      <name val="KZ Times New Roman"/>
      <family val="1"/>
      <charset val="204"/>
    </font>
    <font>
      <sz val="11"/>
      <color rgb="FF008000"/>
      <name val="Calibri"/>
      <family val="2"/>
      <charset val="204"/>
    </font>
    <font>
      <sz val="11"/>
      <color theme="1"/>
      <name val="Calibri"/>
      <family val="2"/>
      <scheme val="minor"/>
    </font>
    <font>
      <sz val="11"/>
      <color rgb="FF000000"/>
      <name val="Calibri"/>
      <family val="2"/>
      <charset val="204"/>
      <scheme val="minor"/>
    </font>
    <font>
      <sz val="10"/>
      <name val="MS Sans Serif"/>
      <family val="2"/>
      <charset val="204"/>
    </font>
    <font>
      <b/>
      <sz val="12"/>
      <color rgb="FFFF0000"/>
      <name val="Times New Roman"/>
      <family val="1"/>
      <charset val="204"/>
    </font>
    <font>
      <i/>
      <sz val="14"/>
      <color theme="1"/>
      <name val="Calibri"/>
      <family val="2"/>
      <charset val="204"/>
      <scheme val="minor"/>
    </font>
    <font>
      <i/>
      <sz val="12"/>
      <color theme="0"/>
      <name val="Times New Roman"/>
      <family val="1"/>
      <charset val="204"/>
    </font>
    <font>
      <sz val="10"/>
      <name val="Times Roman"/>
      <family val="1"/>
    </font>
    <font>
      <sz val="10"/>
      <color indexed="8"/>
      <name val="Times Roman"/>
      <family val="1"/>
    </font>
    <font>
      <b/>
      <sz val="12"/>
      <color indexed="8"/>
      <name val="Times Roman"/>
      <family val="1"/>
    </font>
    <font>
      <sz val="12"/>
      <color indexed="8"/>
      <name val="Times Roman"/>
      <family val="1"/>
    </font>
    <font>
      <sz val="12"/>
      <name val="Times Roman"/>
      <family val="1"/>
    </font>
    <font>
      <sz val="12"/>
      <color theme="1"/>
      <name val="Calibri"/>
      <family val="2"/>
      <charset val="204"/>
      <scheme val="minor"/>
    </font>
    <font>
      <i/>
      <sz val="12"/>
      <color theme="1"/>
      <name val="Times New Roman"/>
      <family val="1"/>
      <charset val="204"/>
    </font>
    <font>
      <b/>
      <sz val="16"/>
      <color indexed="12"/>
      <name val="Times New Roman"/>
      <family val="1"/>
      <charset val="204"/>
    </font>
    <font>
      <b/>
      <sz val="10"/>
      <color indexed="8"/>
      <name val="Times New Roman"/>
      <family val="1"/>
      <charset val="204"/>
    </font>
    <font>
      <b/>
      <sz val="10"/>
      <color rgb="FF0000FF"/>
      <name val="Times New Roman"/>
      <family val="1"/>
      <charset val="204"/>
    </font>
    <font>
      <i/>
      <sz val="8"/>
      <name val="Times New Roman"/>
      <family val="1"/>
      <charset val="204"/>
    </font>
    <font>
      <sz val="10"/>
      <color rgb="FF333333"/>
      <name val="Times New Roman"/>
      <family val="1"/>
      <charset val="204"/>
    </font>
    <font>
      <b/>
      <sz val="9.5"/>
      <name val="Times New Roman"/>
      <family val="1"/>
      <charset val="204"/>
    </font>
    <font>
      <sz val="9.5"/>
      <name val="Times New Roman"/>
      <family val="1"/>
      <charset val="204"/>
    </font>
    <font>
      <b/>
      <sz val="9.5"/>
      <color rgb="FF0000FF"/>
      <name val="Times New Roman"/>
      <family val="1"/>
      <charset val="204"/>
    </font>
    <font>
      <b/>
      <sz val="9.5"/>
      <color rgb="FF000000"/>
      <name val="Times New Roman"/>
      <family val="1"/>
      <charset val="204"/>
    </font>
    <font>
      <sz val="9.5"/>
      <color rgb="FF000000"/>
      <name val="Times New Roman"/>
      <family val="1"/>
      <charset val="204"/>
    </font>
    <font>
      <i/>
      <sz val="9.5"/>
      <name val="Times New Roman"/>
      <family val="1"/>
      <charset val="204"/>
    </font>
    <font>
      <sz val="9"/>
      <color rgb="FF333333"/>
      <name val="Arial"/>
      <family val="2"/>
      <charset val="204"/>
    </font>
    <font>
      <b/>
      <sz val="12"/>
      <color rgb="FF333333"/>
      <name val="Times New Roman"/>
      <family val="1"/>
      <charset val="204"/>
    </font>
    <font>
      <b/>
      <sz val="12"/>
      <color theme="0"/>
      <name val="Times New Roman"/>
      <family val="1"/>
      <charset val="204"/>
    </font>
    <font>
      <b/>
      <sz val="14"/>
      <color rgb="FF000000"/>
      <name val="Times New Roman"/>
      <family val="1"/>
      <charset val="204"/>
    </font>
    <font>
      <b/>
      <sz val="12"/>
      <color rgb="FF000000"/>
      <name val="Times New Roman"/>
      <family val="1"/>
      <charset val="204"/>
    </font>
    <font>
      <i/>
      <sz val="12"/>
      <color rgb="FF000000"/>
      <name val="Times New Roman"/>
      <family val="1"/>
      <charset val="204"/>
    </font>
    <font>
      <sz val="16"/>
      <color rgb="FF333333"/>
      <name val="Times New Roman"/>
      <family val="1"/>
      <charset val="204"/>
    </font>
    <font>
      <b/>
      <sz val="9"/>
      <color rgb="FF333333"/>
      <name val="Arial"/>
      <family val="2"/>
      <charset val="204"/>
    </font>
    <font>
      <sz val="12"/>
      <color rgb="FF333333"/>
      <name val="Times New Roman"/>
      <family val="1"/>
      <charset val="204"/>
    </font>
    <font>
      <b/>
      <sz val="11"/>
      <color rgb="FF000000"/>
      <name val="Times New Roman"/>
      <family val="1"/>
      <charset val="204"/>
    </font>
    <font>
      <sz val="11"/>
      <color rgb="FF000000"/>
      <name val="Times New Roman"/>
      <family val="1"/>
      <charset val="204"/>
    </font>
    <font>
      <sz val="11"/>
      <color rgb="FFFFFFFF"/>
      <name val="Times New Roman"/>
      <family val="1"/>
      <charset val="204"/>
    </font>
    <font>
      <b/>
      <sz val="9"/>
      <color rgb="FFFFFFFF"/>
      <name val="Arial"/>
      <family val="2"/>
      <charset val="204"/>
    </font>
    <font>
      <b/>
      <sz val="12"/>
      <color rgb="FFFFFFFF"/>
      <name val="Times New Roman"/>
      <family val="1"/>
      <charset val="204"/>
    </font>
    <font>
      <i/>
      <sz val="11"/>
      <color rgb="FF333333"/>
      <name val="Times New Roman"/>
      <family val="1"/>
      <charset val="204"/>
    </font>
    <font>
      <b/>
      <sz val="11"/>
      <color rgb="FF333333"/>
      <name val="Times New Roman"/>
      <family val="1"/>
      <charset val="204"/>
    </font>
    <font>
      <sz val="12"/>
      <color rgb="FF000000"/>
      <name val="Times New Roman"/>
      <family val="1"/>
      <charset val="204"/>
    </font>
    <font>
      <sz val="9"/>
      <color rgb="FFFFFFFF"/>
      <name val="Arial"/>
      <family val="2"/>
      <charset val="204"/>
    </font>
    <font>
      <b/>
      <sz val="16"/>
      <color rgb="FF333333"/>
      <name val="Times New Roman"/>
      <family val="1"/>
      <charset val="204"/>
    </font>
    <font>
      <b/>
      <sz val="9"/>
      <color rgb="FF000000"/>
      <name val="Arial"/>
      <family val="2"/>
      <charset val="204"/>
    </font>
    <font>
      <b/>
      <sz val="16"/>
      <color rgb="FF000000"/>
      <name val="Times New Roman"/>
      <family val="1"/>
      <charset val="204"/>
    </font>
    <font>
      <sz val="14"/>
      <color rgb="FF000000"/>
      <name val="Times New Roman"/>
      <family val="1"/>
      <charset val="204"/>
    </font>
    <font>
      <sz val="11"/>
      <color rgb="FF333333"/>
      <name val="Times New Roman"/>
      <family val="1"/>
      <charset val="204"/>
    </font>
    <font>
      <sz val="14"/>
      <color rgb="FFFFFFFF"/>
      <name val="Times New Roman"/>
      <family val="1"/>
      <charset val="204"/>
    </font>
    <font>
      <b/>
      <sz val="12"/>
      <color theme="1"/>
      <name val="Times New Roman"/>
      <family val="1"/>
    </font>
    <font>
      <b/>
      <sz val="10"/>
      <color theme="1"/>
      <name val="Times New Roman"/>
      <family val="1"/>
    </font>
    <font>
      <sz val="10"/>
      <color theme="1" tint="4.9989318521683403E-2"/>
      <name val="Times New Roman"/>
      <family val="1"/>
    </font>
    <font>
      <sz val="10"/>
      <color theme="1"/>
      <name val="Times New Roman"/>
      <family val="1"/>
    </font>
    <font>
      <b/>
      <sz val="10"/>
      <color theme="0"/>
      <name val="Times New Roman"/>
      <family val="1"/>
    </font>
    <font>
      <sz val="10"/>
      <color rgb="FFFF0000"/>
      <name val="Times New Roman"/>
      <family val="1"/>
    </font>
    <font>
      <i/>
      <sz val="10"/>
      <color theme="1"/>
      <name val="Times New Roman"/>
      <family val="1"/>
    </font>
    <font>
      <b/>
      <sz val="10"/>
      <color theme="1" tint="4.9989318521683403E-2"/>
      <name val="Times New Roman"/>
      <family val="1"/>
    </font>
    <font>
      <b/>
      <sz val="11"/>
      <color theme="1"/>
      <name val="Calibri"/>
      <family val="2"/>
      <charset val="204"/>
      <scheme val="minor"/>
    </font>
    <font>
      <b/>
      <sz val="10"/>
      <color rgb="FF333333"/>
      <name val="Times New Roman"/>
      <family val="1"/>
      <charset val="204"/>
    </font>
    <font>
      <u/>
      <sz val="10"/>
      <name val="Times New Roman"/>
      <family val="1"/>
      <charset val="204"/>
    </font>
    <font>
      <sz val="14"/>
      <name val="Helv"/>
      <charset val="204"/>
    </font>
    <font>
      <sz val="10"/>
      <color theme="1"/>
      <name val="Calibri"/>
      <family val="2"/>
      <charset val="204"/>
      <scheme val="minor"/>
    </font>
    <font>
      <sz val="12"/>
      <color indexed="8"/>
      <name val="Times New Roman"/>
      <family val="1"/>
      <charset val="204"/>
    </font>
    <font>
      <b/>
      <sz val="12"/>
      <color theme="1"/>
      <name val="Calibri"/>
      <family val="2"/>
      <charset val="204"/>
      <scheme val="minor"/>
    </font>
    <font>
      <b/>
      <sz val="14"/>
      <color theme="1"/>
      <name val="Times New Roman"/>
      <family val="1"/>
    </font>
    <font>
      <b/>
      <sz val="12"/>
      <color theme="0"/>
      <name val="Times New Roman"/>
      <family val="1"/>
    </font>
    <font>
      <sz val="12"/>
      <color theme="0"/>
      <name val="Times New Roman"/>
      <family val="1"/>
    </font>
    <font>
      <sz val="12"/>
      <color theme="1" tint="4.9989318521683403E-2"/>
      <name val="Times New Roman"/>
      <family val="1"/>
    </font>
    <font>
      <sz val="11"/>
      <color theme="1" tint="4.9989318521683403E-2"/>
      <name val="Times New Roman"/>
      <family val="1"/>
    </font>
    <font>
      <b/>
      <sz val="12"/>
      <name val="Times New Roman"/>
      <family val="1"/>
    </font>
    <font>
      <sz val="11"/>
      <color theme="1"/>
      <name val="Times New Roman"/>
      <family val="1"/>
    </font>
    <font>
      <b/>
      <sz val="11"/>
      <color theme="1"/>
      <name val="Times New Roman"/>
      <family val="1"/>
    </font>
    <font>
      <sz val="12"/>
      <color theme="1"/>
      <name val="Times New Roman"/>
      <family val="1"/>
    </font>
    <font>
      <b/>
      <sz val="12"/>
      <color theme="1" tint="4.9989318521683403E-2"/>
      <name val="Times New Roman"/>
      <family val="1"/>
    </font>
    <font>
      <sz val="12"/>
      <name val="Times New Roman"/>
      <family val="1"/>
    </font>
    <font>
      <i/>
      <sz val="11"/>
      <color theme="1"/>
      <name val="Times New Roman"/>
      <family val="1"/>
    </font>
    <font>
      <b/>
      <i/>
      <sz val="11"/>
      <color theme="1"/>
      <name val="Times New Roman"/>
      <family val="1"/>
    </font>
    <font>
      <sz val="14"/>
      <name val="Calibri"/>
      <family val="2"/>
      <charset val="204"/>
      <scheme val="minor"/>
    </font>
    <font>
      <sz val="11"/>
      <color theme="0"/>
      <name val="Times Roman"/>
      <family val="1"/>
    </font>
    <font>
      <b/>
      <sz val="16"/>
      <name val="Times Roman"/>
      <family val="1"/>
    </font>
    <font>
      <sz val="14"/>
      <name val="Times Roman"/>
      <family val="1"/>
    </font>
    <font>
      <b/>
      <sz val="24"/>
      <color rgb="FF333333"/>
      <name val="Times New Roman"/>
      <family val="1"/>
      <charset val="204"/>
    </font>
    <font>
      <i/>
      <sz val="14"/>
      <color rgb="FF333333"/>
      <name val="Times New Roman"/>
      <family val="1"/>
      <charset val="204"/>
    </font>
    <font>
      <b/>
      <sz val="11"/>
      <color rgb="FF333333"/>
      <name val="Times New Roman"/>
      <family val="1"/>
    </font>
    <font>
      <b/>
      <sz val="9"/>
      <color indexed="81"/>
      <name val="Tahoma"/>
      <family val="2"/>
      <charset val="204"/>
    </font>
    <font>
      <sz val="9"/>
      <color indexed="81"/>
      <name val="Tahoma"/>
      <family val="2"/>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CFFCC"/>
        <bgColor rgb="FFCCFFFF"/>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70C0"/>
        <bgColor rgb="FFFFFFFF"/>
      </patternFill>
    </fill>
    <fill>
      <patternFill patternType="solid">
        <fgColor theme="9" tint="0.79998168889431442"/>
        <bgColor indexed="64"/>
      </patternFill>
    </fill>
    <fill>
      <patternFill patternType="solid">
        <fgColor theme="8" tint="0.79998168889431442"/>
        <bgColor rgb="FFFFFFFF"/>
      </patternFill>
    </fill>
    <fill>
      <patternFill patternType="solid">
        <fgColor rgb="FFFFFFFF"/>
        <bgColor rgb="FFFFFFFF"/>
      </patternFill>
    </fill>
    <fill>
      <patternFill patternType="solid">
        <fgColor theme="4" tint="0.59999389629810485"/>
        <bgColor rgb="FFFFFFFF"/>
      </patternFill>
    </fill>
    <fill>
      <patternFill patternType="solid">
        <fgColor theme="0"/>
        <bgColor indexed="64"/>
      </patternFill>
    </fill>
    <fill>
      <patternFill patternType="solid">
        <fgColor theme="3" tint="0.59999389629810485"/>
        <bgColor indexed="64"/>
      </patternFill>
    </fill>
  </fills>
  <borders count="24">
    <border>
      <left/>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rgb="FF949694"/>
      </left>
      <right style="thin">
        <color rgb="FF949694"/>
      </right>
      <top style="thin">
        <color rgb="FF949694"/>
      </top>
      <bottom style="thin">
        <color rgb="FF949694"/>
      </bottom>
      <diagonal/>
    </border>
  </borders>
  <cellStyleXfs count="875">
    <xf numFmtId="0" fontId="0" fillId="0" borderId="0"/>
    <xf numFmtId="0" fontId="1" fillId="0" borderId="0"/>
    <xf numFmtId="0" fontId="2" fillId="0" borderId="0"/>
    <xf numFmtId="0" fontId="1" fillId="0" borderId="0"/>
    <xf numFmtId="0" fontId="3" fillId="0" borderId="0"/>
    <xf numFmtId="0" fontId="1" fillId="0" borderId="0"/>
    <xf numFmtId="0" fontId="1" fillId="0" borderId="0"/>
    <xf numFmtId="0" fontId="1" fillId="0" borderId="0"/>
    <xf numFmtId="164"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169" fontId="2" fillId="0" borderId="0"/>
    <xf numFmtId="0" fontId="3" fillId="0" borderId="0"/>
    <xf numFmtId="0" fontId="1" fillId="0" borderId="0"/>
    <xf numFmtId="164" fontId="4" fillId="0" borderId="0" applyFont="0" applyFill="0" applyBorder="0" applyAlignment="0" applyProtection="0"/>
    <xf numFmtId="165" fontId="4" fillId="0" borderId="0" applyFont="0" applyFill="0" applyBorder="0" applyAlignment="0" applyProtection="0"/>
    <xf numFmtId="0" fontId="2" fillId="0" borderId="0"/>
    <xf numFmtId="0" fontId="2" fillId="0" borderId="0"/>
    <xf numFmtId="0" fontId="2" fillId="0" borderId="0"/>
    <xf numFmtId="0" fontId="17" fillId="0" borderId="0"/>
    <xf numFmtId="0" fontId="30" fillId="0" borderId="0"/>
    <xf numFmtId="0" fontId="17" fillId="0" borderId="0"/>
    <xf numFmtId="0" fontId="17" fillId="0" borderId="0"/>
    <xf numFmtId="0" fontId="35" fillId="2"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8" fillId="20" borderId="2" applyNumberFormat="0" applyAlignment="0" applyProtection="0"/>
    <xf numFmtId="0" fontId="39" fillId="21" borderId="3" applyNumberFormat="0" applyAlignment="0" applyProtection="0"/>
    <xf numFmtId="0" fontId="40" fillId="0" borderId="0" applyNumberFormat="0" applyFill="0" applyBorder="0" applyAlignment="0" applyProtection="0"/>
    <xf numFmtId="0" fontId="41" fillId="4" borderId="0" applyNumberFormat="0" applyBorder="0" applyAlignment="0" applyProtection="0"/>
    <xf numFmtId="0" fontId="42" fillId="0" borderId="4" applyNumberFormat="0" applyFill="0" applyAlignment="0" applyProtection="0"/>
    <xf numFmtId="0" fontId="43" fillId="0" borderId="5" applyNumberFormat="0" applyFill="0" applyAlignment="0" applyProtection="0"/>
    <xf numFmtId="0" fontId="44" fillId="0" borderId="6" applyNumberFormat="0" applyFill="0" applyAlignment="0" applyProtection="0"/>
    <xf numFmtId="0" fontId="44" fillId="0" borderId="0" applyNumberFormat="0" applyFill="0" applyBorder="0" applyAlignment="0" applyProtection="0"/>
    <xf numFmtId="0" fontId="45" fillId="7" borderId="2" applyNumberFormat="0" applyAlignment="0" applyProtection="0"/>
    <xf numFmtId="0" fontId="46" fillId="0" borderId="7" applyNumberFormat="0" applyFill="0" applyAlignment="0" applyProtection="0"/>
    <xf numFmtId="0" fontId="47" fillId="22" borderId="0" applyNumberFormat="0" applyBorder="0" applyAlignment="0" applyProtection="0"/>
    <xf numFmtId="0" fontId="2" fillId="23" borderId="8" applyNumberFormat="0" applyFont="0" applyAlignment="0" applyProtection="0"/>
    <xf numFmtId="0" fontId="48" fillId="20" borderId="9" applyNumberFormat="0" applyAlignment="0" applyProtection="0"/>
    <xf numFmtId="0" fontId="49" fillId="0" borderId="0" applyNumberFormat="0" applyFill="0" applyBorder="0" applyAlignment="0" applyProtection="0"/>
    <xf numFmtId="0" fontId="50" fillId="0" borderId="10" applyNumberFormat="0" applyFill="0" applyAlignment="0" applyProtection="0"/>
    <xf numFmtId="0" fontId="51" fillId="0" borderId="0" applyNumberFormat="0" applyFill="0" applyBorder="0" applyAlignment="0" applyProtection="0"/>
    <xf numFmtId="0" fontId="53" fillId="0" borderId="0"/>
    <xf numFmtId="0" fontId="4" fillId="0" borderId="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2" fillId="0" borderId="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5" fillId="7" borderId="2" applyNumberFormat="0" applyAlignment="0" applyProtection="0"/>
    <xf numFmtId="0" fontId="45" fillId="7" borderId="2" applyNumberFormat="0" applyAlignment="0" applyProtection="0"/>
    <xf numFmtId="0" fontId="45" fillId="7" borderId="2" applyNumberFormat="0" applyAlignment="0" applyProtection="0"/>
    <xf numFmtId="0" fontId="48" fillId="20" borderId="9" applyNumberFormat="0" applyAlignment="0" applyProtection="0"/>
    <xf numFmtId="0" fontId="48" fillId="20" borderId="9" applyNumberFormat="0" applyAlignment="0" applyProtection="0"/>
    <xf numFmtId="0" fontId="48" fillId="20" borderId="9" applyNumberFormat="0" applyAlignment="0" applyProtection="0"/>
    <xf numFmtId="0" fontId="38" fillId="20" borderId="2" applyNumberFormat="0" applyAlignment="0" applyProtection="0"/>
    <xf numFmtId="0" fontId="38" fillId="20" borderId="2" applyNumberFormat="0" applyAlignment="0" applyProtection="0"/>
    <xf numFmtId="0" fontId="38" fillId="20" borderId="2" applyNumberFormat="0" applyAlignment="0" applyProtection="0"/>
    <xf numFmtId="0" fontId="42" fillId="0" borderId="4" applyNumberFormat="0" applyFill="0" applyAlignment="0" applyProtection="0"/>
    <xf numFmtId="0" fontId="42" fillId="0" borderId="4" applyNumberFormat="0" applyFill="0" applyAlignment="0" applyProtection="0"/>
    <xf numFmtId="0" fontId="42" fillId="0" borderId="4" applyNumberFormat="0" applyFill="0" applyAlignment="0" applyProtection="0"/>
    <xf numFmtId="0" fontId="43" fillId="0" borderId="5" applyNumberFormat="0" applyFill="0" applyAlignment="0" applyProtection="0"/>
    <xf numFmtId="0" fontId="43" fillId="0" borderId="5" applyNumberFormat="0" applyFill="0" applyAlignment="0" applyProtection="0"/>
    <xf numFmtId="0" fontId="43" fillId="0" borderId="5" applyNumberFormat="0" applyFill="0" applyAlignment="0" applyProtection="0"/>
    <xf numFmtId="0" fontId="44" fillId="0" borderId="6" applyNumberFormat="0" applyFill="0" applyAlignment="0" applyProtection="0"/>
    <xf numFmtId="0" fontId="44" fillId="0" borderId="6" applyNumberFormat="0" applyFill="0" applyAlignment="0" applyProtection="0"/>
    <xf numFmtId="0" fontId="44" fillId="0" borderId="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0" fillId="0" borderId="10" applyNumberFormat="0" applyFill="0" applyAlignment="0" applyProtection="0"/>
    <xf numFmtId="0" fontId="50" fillId="0" borderId="10" applyNumberFormat="0" applyFill="0" applyAlignment="0" applyProtection="0"/>
    <xf numFmtId="0" fontId="50" fillId="0" borderId="10" applyNumberFormat="0" applyFill="0" applyAlignment="0" applyProtection="0"/>
    <xf numFmtId="0" fontId="39" fillId="21" borderId="3" applyNumberFormat="0" applyAlignment="0" applyProtection="0"/>
    <xf numFmtId="0" fontId="39" fillId="21" borderId="3" applyNumberFormat="0" applyAlignment="0" applyProtection="0"/>
    <xf numFmtId="0" fontId="39" fillId="21" borderId="3"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2"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0" fontId="46" fillId="0" borderId="7" applyNumberFormat="0" applyFill="0" applyAlignment="0" applyProtection="0"/>
    <xf numFmtId="0" fontId="46" fillId="0" borderId="7" applyNumberFormat="0" applyFill="0" applyAlignment="0" applyProtection="0"/>
    <xf numFmtId="0" fontId="46" fillId="0" borderId="7"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55" fillId="0" borderId="0"/>
    <xf numFmtId="0" fontId="2" fillId="0" borderId="0"/>
    <xf numFmtId="165" fontId="17" fillId="0" borderId="0" applyFont="0" applyFill="0" applyBorder="0" applyAlignment="0" applyProtection="0"/>
    <xf numFmtId="0" fontId="4" fillId="0" borderId="0"/>
    <xf numFmtId="0" fontId="4" fillId="0" borderId="0"/>
    <xf numFmtId="0" fontId="2" fillId="0" borderId="0"/>
    <xf numFmtId="0" fontId="2" fillId="0" borderId="0"/>
    <xf numFmtId="0" fontId="64" fillId="0" borderId="0"/>
    <xf numFmtId="0" fontId="64" fillId="0" borderId="0"/>
    <xf numFmtId="0" fontId="2" fillId="0" borderId="0"/>
    <xf numFmtId="0" fontId="35" fillId="0" borderId="0"/>
    <xf numFmtId="0" fontId="4" fillId="0" borderId="0"/>
    <xf numFmtId="0" fontId="64" fillId="0" borderId="0"/>
    <xf numFmtId="0" fontId="4" fillId="0" borderId="0"/>
    <xf numFmtId="0" fontId="64" fillId="0" borderId="0"/>
    <xf numFmtId="0" fontId="64" fillId="0" borderId="0"/>
    <xf numFmtId="0" fontId="35" fillId="0" borderId="0"/>
    <xf numFmtId="0" fontId="4" fillId="0" borderId="0"/>
    <xf numFmtId="0" fontId="4" fillId="0" borderId="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35" fillId="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35" fillId="3"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5" fillId="4"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35" fillId="5"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35" fillId="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35" fillId="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35" fillId="8"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35" fillId="9"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35" fillId="10"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35" fillId="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35" fillId="8"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35" fillId="11"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175" fontId="35" fillId="0" borderId="0"/>
    <xf numFmtId="0" fontId="65" fillId="0" borderId="0"/>
    <xf numFmtId="0" fontId="35" fillId="0" borderId="0"/>
    <xf numFmtId="0" fontId="35" fillId="0" borderId="0"/>
    <xf numFmtId="0" fontId="35" fillId="0" borderId="0"/>
    <xf numFmtId="176" fontId="66" fillId="0" borderId="0"/>
    <xf numFmtId="0" fontId="67" fillId="0" borderId="20">
      <alignment horizontal="left" vertical="top" wrapText="1"/>
    </xf>
    <xf numFmtId="0" fontId="67" fillId="0" borderId="20">
      <alignment horizontal="left" vertical="top" wrapText="1"/>
    </xf>
    <xf numFmtId="0" fontId="68" fillId="40" borderId="0" applyBorder="0" applyAlignment="0" applyProtection="0"/>
    <xf numFmtId="0" fontId="17" fillId="0" borderId="0"/>
    <xf numFmtId="0" fontId="17" fillId="0" borderId="0"/>
    <xf numFmtId="0" fontId="17" fillId="0" borderId="0"/>
    <xf numFmtId="0" fontId="35" fillId="0" borderId="0"/>
    <xf numFmtId="0" fontId="17" fillId="0" borderId="0"/>
    <xf numFmtId="0" fontId="69" fillId="0" borderId="0"/>
    <xf numFmtId="0" fontId="69" fillId="0" borderId="0"/>
    <xf numFmtId="0" fontId="69" fillId="0" borderId="0"/>
    <xf numFmtId="0" fontId="17" fillId="0" borderId="0"/>
    <xf numFmtId="0" fontId="69" fillId="0" borderId="0"/>
    <xf numFmtId="0" fontId="69" fillId="0" borderId="0"/>
    <xf numFmtId="0" fontId="69" fillId="0" borderId="0"/>
    <xf numFmtId="0" fontId="17" fillId="0" borderId="0"/>
    <xf numFmtId="0" fontId="35" fillId="0" borderId="0"/>
    <xf numFmtId="0" fontId="17" fillId="0" borderId="0"/>
    <xf numFmtId="0" fontId="69" fillId="0" borderId="0"/>
    <xf numFmtId="0" fontId="69" fillId="0" borderId="0"/>
    <xf numFmtId="0" fontId="69" fillId="0" borderId="0"/>
    <xf numFmtId="0" fontId="17" fillId="0" borderId="0"/>
    <xf numFmtId="0" fontId="69" fillId="0" borderId="0"/>
    <xf numFmtId="0" fontId="69" fillId="0" borderId="0"/>
    <xf numFmtId="0" fontId="69" fillId="0" borderId="0"/>
    <xf numFmtId="0" fontId="35"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5" fillId="0" borderId="0"/>
    <xf numFmtId="0" fontId="17"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2" fillId="0" borderId="0"/>
    <xf numFmtId="0" fontId="69" fillId="0" borderId="0"/>
    <xf numFmtId="0" fontId="69" fillId="0" borderId="0"/>
    <xf numFmtId="0" fontId="70" fillId="0" borderId="0"/>
    <xf numFmtId="0" fontId="69" fillId="0" borderId="0"/>
    <xf numFmtId="0" fontId="69" fillId="0" borderId="0"/>
    <xf numFmtId="0" fontId="69" fillId="0" borderId="0"/>
    <xf numFmtId="0" fontId="70" fillId="0" borderId="0"/>
    <xf numFmtId="0" fontId="17" fillId="0" borderId="0"/>
    <xf numFmtId="0" fontId="70" fillId="0" borderId="0"/>
    <xf numFmtId="0" fontId="70" fillId="0" borderId="0"/>
    <xf numFmtId="0" fontId="17" fillId="0" borderId="0"/>
    <xf numFmtId="0" fontId="70" fillId="0" borderId="0"/>
    <xf numFmtId="0" fontId="70" fillId="0" borderId="0"/>
    <xf numFmtId="0" fontId="17" fillId="0" borderId="0"/>
    <xf numFmtId="0" fontId="69" fillId="0" borderId="0"/>
    <xf numFmtId="0" fontId="70" fillId="0" borderId="0"/>
    <xf numFmtId="0" fontId="69" fillId="0" borderId="0"/>
    <xf numFmtId="0" fontId="17" fillId="0" borderId="0"/>
    <xf numFmtId="0" fontId="69" fillId="0" borderId="0"/>
    <xf numFmtId="0" fontId="69" fillId="0" borderId="0"/>
    <xf numFmtId="0" fontId="69"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17" fillId="0" borderId="0"/>
    <xf numFmtId="0" fontId="17" fillId="0" borderId="0"/>
    <xf numFmtId="0" fontId="35"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35" fillId="0" borderId="0"/>
    <xf numFmtId="0" fontId="17" fillId="0" borderId="0"/>
    <xf numFmtId="0" fontId="69" fillId="0" borderId="0"/>
    <xf numFmtId="0" fontId="69" fillId="0" borderId="0"/>
    <xf numFmtId="0" fontId="69" fillId="0" borderId="0"/>
    <xf numFmtId="0" fontId="35"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17" fillId="0" borderId="0"/>
    <xf numFmtId="0" fontId="1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69" fillId="0" borderId="0"/>
    <xf numFmtId="0" fontId="69" fillId="0" borderId="0"/>
    <xf numFmtId="0" fontId="17" fillId="0" borderId="0"/>
    <xf numFmtId="0" fontId="69" fillId="0" borderId="0"/>
    <xf numFmtId="0" fontId="69" fillId="0" borderId="0"/>
    <xf numFmtId="0" fontId="69" fillId="0" borderId="0"/>
    <xf numFmtId="0" fontId="17" fillId="0" borderId="0"/>
    <xf numFmtId="0" fontId="17" fillId="0" borderId="0"/>
    <xf numFmtId="0" fontId="69" fillId="0" borderId="0"/>
    <xf numFmtId="0" fontId="69" fillId="0" borderId="0"/>
    <xf numFmtId="0" fontId="17" fillId="0" borderId="0"/>
    <xf numFmtId="0" fontId="69" fillId="0" borderId="0"/>
    <xf numFmtId="0" fontId="6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9" fillId="0" borderId="0"/>
    <xf numFmtId="0" fontId="69" fillId="0" borderId="0"/>
    <xf numFmtId="0" fontId="69" fillId="0" borderId="0"/>
    <xf numFmtId="0" fontId="2" fillId="0" borderId="0"/>
    <xf numFmtId="0" fontId="17" fillId="0" borderId="0"/>
    <xf numFmtId="0" fontId="17" fillId="0" borderId="0"/>
    <xf numFmtId="0" fontId="17" fillId="0" borderId="0"/>
    <xf numFmtId="0" fontId="17" fillId="0" borderId="0"/>
    <xf numFmtId="0" fontId="69" fillId="0" borderId="0"/>
    <xf numFmtId="0" fontId="69" fillId="0" borderId="0"/>
    <xf numFmtId="0" fontId="69" fillId="0" borderId="0"/>
    <xf numFmtId="0" fontId="4" fillId="0" borderId="0"/>
    <xf numFmtId="0" fontId="69" fillId="0" borderId="0"/>
    <xf numFmtId="0" fontId="69" fillId="0" borderId="0"/>
    <xf numFmtId="0" fontId="69" fillId="0" borderId="0"/>
    <xf numFmtId="0" fontId="69" fillId="0" borderId="0"/>
    <xf numFmtId="0" fontId="69" fillId="0" borderId="0"/>
    <xf numFmtId="0" fontId="6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9" fillId="0" borderId="0"/>
    <xf numFmtId="0" fontId="69" fillId="0" borderId="0"/>
    <xf numFmtId="0" fontId="69" fillId="0" borderId="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35"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17" fillId="27" borderId="19" applyNumberFormat="0" applyFont="0" applyAlignment="0" applyProtection="0"/>
    <xf numFmtId="0" fontId="53" fillId="0" borderId="0"/>
    <xf numFmtId="0" fontId="17" fillId="0" borderId="0"/>
    <xf numFmtId="0"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17" fillId="0" borderId="0"/>
    <xf numFmtId="165" fontId="2" fillId="0" borderId="0" applyFont="0" applyFill="0" applyBorder="0" applyAlignment="0" applyProtection="0"/>
    <xf numFmtId="165" fontId="17" fillId="0" borderId="0" applyFont="0" applyFill="0" applyBorder="0" applyAlignment="0" applyProtection="0"/>
  </cellStyleXfs>
  <cellXfs count="926">
    <xf numFmtId="0" fontId="0" fillId="0" borderId="0" xfId="0"/>
    <xf numFmtId="49" fontId="6" fillId="0" borderId="0" xfId="17" applyNumberFormat="1" applyFont="1" applyAlignment="1">
      <alignment vertical="center"/>
    </xf>
    <xf numFmtId="0" fontId="6" fillId="0" borderId="0" xfId="17" applyFont="1"/>
    <xf numFmtId="49" fontId="7" fillId="0" borderId="0" xfId="17" applyNumberFormat="1" applyFont="1"/>
    <xf numFmtId="0" fontId="7" fillId="0" borderId="0" xfId="17" applyFont="1" applyAlignment="1">
      <alignment vertical="center"/>
    </xf>
    <xf numFmtId="0" fontId="7" fillId="0" borderId="0" xfId="17" applyFont="1"/>
    <xf numFmtId="0" fontId="8" fillId="0" borderId="0" xfId="17" applyFont="1" applyAlignment="1">
      <alignment vertical="center"/>
    </xf>
    <xf numFmtId="0" fontId="6" fillId="0" borderId="1" xfId="17" applyFont="1" applyBorder="1" applyAlignment="1">
      <alignment vertical="center"/>
    </xf>
    <xf numFmtId="49" fontId="8" fillId="0" borderId="0" xfId="17" applyNumberFormat="1" applyFont="1" applyAlignment="1">
      <alignment vertical="center"/>
    </xf>
    <xf numFmtId="0" fontId="6" fillId="0" borderId="0" xfId="18" applyFont="1" applyAlignment="1">
      <alignment vertical="center"/>
    </xf>
    <xf numFmtId="0" fontId="6" fillId="0" borderId="0" xfId="18" applyFont="1"/>
    <xf numFmtId="0" fontId="7" fillId="0" borderId="0" xfId="18" applyFont="1"/>
    <xf numFmtId="49" fontId="7" fillId="0" borderId="0" xfId="18" applyNumberFormat="1" applyFont="1"/>
    <xf numFmtId="0" fontId="7" fillId="0" borderId="0" xfId="18" applyFont="1" applyAlignment="1">
      <alignment vertical="center"/>
    </xf>
    <xf numFmtId="0" fontId="6" fillId="0" borderId="0" xfId="18" applyFont="1" applyFill="1" applyAlignment="1">
      <alignment vertical="center"/>
    </xf>
    <xf numFmtId="0" fontId="6" fillId="0" borderId="0" xfId="18" applyFont="1" applyBorder="1" applyAlignment="1">
      <alignment vertical="center"/>
    </xf>
    <xf numFmtId="166" fontId="15" fillId="0" borderId="0" xfId="17" applyNumberFormat="1" applyFont="1" applyAlignment="1">
      <alignment vertical="center"/>
    </xf>
    <xf numFmtId="0" fontId="6" fillId="0" borderId="0" xfId="17" applyFont="1" applyAlignment="1">
      <alignment vertical="center"/>
    </xf>
    <xf numFmtId="0" fontId="7" fillId="0" borderId="0" xfId="1" applyFont="1" applyAlignment="1">
      <alignment vertical="center"/>
    </xf>
    <xf numFmtId="0" fontId="7" fillId="0" borderId="0" xfId="1" applyFont="1"/>
    <xf numFmtId="0" fontId="12" fillId="0" borderId="0" xfId="1" applyFont="1"/>
    <xf numFmtId="0" fontId="8" fillId="0" borderId="0" xfId="1" applyFont="1" applyFill="1" applyAlignment="1">
      <alignment vertical="center"/>
    </xf>
    <xf numFmtId="0" fontId="13" fillId="0" borderId="0" xfId="1" applyFont="1" applyFill="1" applyAlignment="1">
      <alignment vertical="center"/>
    </xf>
    <xf numFmtId="0" fontId="13" fillId="0" borderId="0" xfId="1" applyFont="1" applyAlignment="1">
      <alignment vertical="center"/>
    </xf>
    <xf numFmtId="0" fontId="9" fillId="0" borderId="0" xfId="1" applyFont="1" applyAlignment="1">
      <alignment vertical="center"/>
    </xf>
    <xf numFmtId="166" fontId="14" fillId="0" borderId="0" xfId="1" applyNumberFormat="1" applyFont="1" applyAlignment="1">
      <alignment horizontal="center" vertical="center"/>
    </xf>
    <xf numFmtId="0" fontId="6" fillId="0" borderId="0" xfId="3" applyFont="1" applyAlignment="1">
      <alignment vertical="center"/>
    </xf>
    <xf numFmtId="0" fontId="6" fillId="0" borderId="0" xfId="3" applyFont="1"/>
    <xf numFmtId="0" fontId="28" fillId="0" borderId="0" xfId="3" applyFont="1"/>
    <xf numFmtId="0" fontId="16" fillId="0" borderId="1" xfId="3" applyFont="1" applyBorder="1" applyAlignment="1">
      <alignment vertical="center"/>
    </xf>
    <xf numFmtId="0" fontId="6" fillId="0" borderId="0" xfId="3" applyFont="1" applyFill="1" applyAlignment="1">
      <alignment vertical="center"/>
    </xf>
    <xf numFmtId="0" fontId="23" fillId="0" borderId="0" xfId="3" applyFont="1" applyAlignment="1">
      <alignment vertical="center"/>
    </xf>
    <xf numFmtId="0" fontId="6" fillId="0" borderId="0" xfId="3" applyFont="1" applyAlignment="1">
      <alignment horizontal="left" vertical="center"/>
    </xf>
    <xf numFmtId="0" fontId="6" fillId="0" borderId="0" xfId="3" applyFont="1" applyAlignment="1">
      <alignment horizontal="right" vertical="center"/>
    </xf>
    <xf numFmtId="166" fontId="16" fillId="0" borderId="0" xfId="3" applyNumberFormat="1" applyFont="1" applyAlignment="1">
      <alignment horizontal="right" vertical="center"/>
    </xf>
    <xf numFmtId="166" fontId="16" fillId="0" borderId="0" xfId="3" applyNumberFormat="1" applyFont="1" applyAlignment="1">
      <alignment horizontal="center" vertical="center"/>
    </xf>
    <xf numFmtId="0" fontId="27" fillId="0" borderId="0" xfId="17" applyFont="1" applyAlignment="1">
      <alignment horizontal="center" vertical="top"/>
    </xf>
    <xf numFmtId="0" fontId="24" fillId="0" borderId="0" xfId="1" applyFont="1" applyAlignment="1">
      <alignment vertical="center"/>
    </xf>
    <xf numFmtId="166" fontId="13" fillId="0" borderId="0" xfId="17" applyNumberFormat="1" applyFont="1" applyFill="1" applyAlignment="1">
      <alignment vertical="top"/>
    </xf>
    <xf numFmtId="166" fontId="6" fillId="0" borderId="0" xfId="17" applyNumberFormat="1" applyFont="1" applyFill="1" applyAlignment="1">
      <alignment vertical="top"/>
    </xf>
    <xf numFmtId="166" fontId="9" fillId="0" borderId="0" xfId="17" applyNumberFormat="1" applyFont="1" applyFill="1" applyBorder="1" applyAlignment="1">
      <alignment vertical="top"/>
    </xf>
    <xf numFmtId="166" fontId="13" fillId="0" borderId="0" xfId="17" applyNumberFormat="1" applyFont="1" applyFill="1" applyBorder="1" applyAlignment="1">
      <alignment vertical="top"/>
    </xf>
    <xf numFmtId="166" fontId="8" fillId="0" borderId="0" xfId="17" applyNumberFormat="1" applyFont="1" applyFill="1" applyAlignment="1">
      <alignment vertical="top"/>
    </xf>
    <xf numFmtId="166" fontId="16" fillId="0" borderId="0" xfId="17" applyNumberFormat="1" applyFont="1" applyFill="1" applyAlignment="1">
      <alignment vertical="top"/>
    </xf>
    <xf numFmtId="166" fontId="32" fillId="0" borderId="0" xfId="17" applyNumberFormat="1" applyFont="1" applyFill="1" applyBorder="1" applyAlignment="1">
      <alignment horizontal="right" vertical="top"/>
    </xf>
    <xf numFmtId="166" fontId="25" fillId="0" borderId="0" xfId="17" applyNumberFormat="1" applyFont="1" applyFill="1" applyAlignment="1">
      <alignment vertical="top"/>
    </xf>
    <xf numFmtId="0" fontId="33" fillId="0" borderId="0" xfId="0" applyFont="1"/>
    <xf numFmtId="0" fontId="19" fillId="0" borderId="0" xfId="0" applyFont="1" applyAlignment="1">
      <alignment horizontal="center"/>
    </xf>
    <xf numFmtId="166" fontId="25" fillId="0" borderId="0" xfId="17" applyNumberFormat="1" applyFont="1" applyFill="1" applyBorder="1" applyAlignment="1">
      <alignment vertical="top"/>
    </xf>
    <xf numFmtId="166" fontId="11" fillId="0" borderId="0" xfId="17" applyNumberFormat="1" applyFont="1" applyFill="1" applyBorder="1" applyAlignment="1">
      <alignment vertical="top"/>
    </xf>
    <xf numFmtId="166" fontId="16" fillId="0" borderId="0" xfId="0" applyNumberFormat="1" applyFont="1" applyAlignment="1">
      <alignment vertical="center"/>
    </xf>
    <xf numFmtId="0" fontId="7" fillId="0" borderId="0" xfId="1" applyFont="1" applyBorder="1" applyAlignment="1">
      <alignment vertical="center"/>
    </xf>
    <xf numFmtId="166" fontId="10" fillId="0" borderId="0" xfId="1" applyNumberFormat="1" applyFont="1" applyFill="1" applyBorder="1" applyAlignment="1">
      <alignment horizontal="right" vertical="top"/>
    </xf>
    <xf numFmtId="0" fontId="6" fillId="0" borderId="0" xfId="17" applyFont="1" applyAlignment="1">
      <alignment horizontal="right" vertical="center"/>
    </xf>
    <xf numFmtId="0" fontId="8" fillId="0" borderId="0" xfId="1" applyFont="1" applyAlignment="1">
      <alignment horizontal="right" vertical="center"/>
    </xf>
    <xf numFmtId="166" fontId="10" fillId="0" borderId="0" xfId="2" applyNumberFormat="1" applyFont="1" applyFill="1" applyBorder="1" applyAlignment="1">
      <alignment horizontal="right" vertical="top"/>
    </xf>
    <xf numFmtId="166" fontId="10" fillId="0" borderId="0" xfId="1" applyNumberFormat="1" applyFont="1" applyBorder="1" applyAlignment="1">
      <alignment horizontal="right" vertical="top"/>
    </xf>
    <xf numFmtId="166" fontId="8" fillId="0" borderId="0" xfId="2" applyNumberFormat="1" applyFont="1" applyBorder="1" applyAlignment="1">
      <alignment vertical="center"/>
    </xf>
    <xf numFmtId="0" fontId="26" fillId="0" borderId="0" xfId="1" applyFont="1" applyBorder="1" applyAlignment="1">
      <alignment vertical="center"/>
    </xf>
    <xf numFmtId="0" fontId="11" fillId="0" borderId="0" xfId="17" applyFont="1" applyAlignment="1">
      <alignment horizontal="center" wrapText="1"/>
    </xf>
    <xf numFmtId="0" fontId="11" fillId="0" borderId="0" xfId="17" applyFont="1" applyAlignment="1">
      <alignment horizontal="center" vertical="top" wrapText="1"/>
    </xf>
    <xf numFmtId="0" fontId="1" fillId="0" borderId="0" xfId="17" applyFont="1" applyAlignment="1">
      <alignment horizontal="center" vertical="top" wrapText="1"/>
    </xf>
    <xf numFmtId="166" fontId="11" fillId="0" borderId="0" xfId="17" applyNumberFormat="1" applyFont="1" applyFill="1" applyAlignment="1">
      <alignment horizontal="center" vertical="top"/>
    </xf>
    <xf numFmtId="0" fontId="29" fillId="0" borderId="0" xfId="18" applyFont="1" applyFill="1" applyAlignment="1">
      <alignment vertical="center"/>
    </xf>
    <xf numFmtId="166" fontId="10" fillId="0" borderId="0" xfId="1" applyNumberFormat="1" applyFont="1" applyFill="1" applyBorder="1" applyAlignment="1">
      <alignment horizontal="right"/>
    </xf>
    <xf numFmtId="0" fontId="8" fillId="0" borderId="0" xfId="3" applyFont="1" applyAlignment="1">
      <alignment horizontal="right" vertical="center"/>
    </xf>
    <xf numFmtId="0" fontId="10" fillId="24" borderId="0" xfId="1" applyFont="1" applyFill="1" applyBorder="1" applyAlignment="1">
      <alignment horizontal="left" vertical="top" wrapText="1"/>
    </xf>
    <xf numFmtId="166" fontId="10" fillId="24" borderId="0" xfId="1" applyNumberFormat="1" applyFont="1" applyFill="1" applyBorder="1" applyAlignment="1">
      <alignment horizontal="right" vertical="top"/>
    </xf>
    <xf numFmtId="0" fontId="7" fillId="24" borderId="0" xfId="1" applyFont="1" applyFill="1" applyAlignment="1">
      <alignment vertical="center"/>
    </xf>
    <xf numFmtId="0" fontId="15" fillId="0" borderId="0" xfId="1" applyFont="1" applyFill="1" applyAlignment="1">
      <alignment vertical="center"/>
    </xf>
    <xf numFmtId="0" fontId="10" fillId="0" borderId="0" xfId="1" applyFont="1" applyFill="1" applyBorder="1" applyAlignment="1">
      <alignment horizontal="left" vertical="top" wrapText="1" indent="2"/>
    </xf>
    <xf numFmtId="0" fontId="10" fillId="0" borderId="0" xfId="1" applyFont="1" applyFill="1" applyBorder="1" applyAlignment="1">
      <alignment horizontal="right" vertical="top"/>
    </xf>
    <xf numFmtId="49" fontId="10" fillId="0" borderId="0" xfId="1" applyNumberFormat="1" applyFont="1" applyFill="1" applyBorder="1" applyAlignment="1">
      <alignment horizontal="right" vertical="top"/>
    </xf>
    <xf numFmtId="0" fontId="10" fillId="0" borderId="0" xfId="3" applyFont="1" applyFill="1" applyBorder="1" applyAlignment="1">
      <alignment horizontal="left" vertical="top" wrapText="1"/>
    </xf>
    <xf numFmtId="0" fontId="8" fillId="24" borderId="0" xfId="3" applyFont="1" applyFill="1" applyAlignment="1">
      <alignment vertical="center"/>
    </xf>
    <xf numFmtId="0" fontId="13" fillId="0" borderId="0" xfId="3" applyFont="1" applyAlignment="1">
      <alignment vertical="center"/>
    </xf>
    <xf numFmtId="0" fontId="10" fillId="24" borderId="0" xfId="1" applyFont="1" applyFill="1" applyBorder="1" applyAlignment="1">
      <alignment horizontal="left" vertical="top"/>
    </xf>
    <xf numFmtId="49" fontId="10" fillId="24" borderId="0" xfId="1" applyNumberFormat="1" applyFont="1" applyFill="1" applyBorder="1" applyAlignment="1">
      <alignment horizontal="left" vertical="top"/>
    </xf>
    <xf numFmtId="0" fontId="10" fillId="0" borderId="0" xfId="1" applyFont="1" applyFill="1" applyBorder="1" applyAlignment="1">
      <alignment horizontal="left" vertical="top"/>
    </xf>
    <xf numFmtId="0" fontId="26" fillId="0" borderId="0" xfId="1" applyFont="1" applyBorder="1" applyAlignment="1">
      <alignment horizontal="right" vertical="top"/>
    </xf>
    <xf numFmtId="0" fontId="26" fillId="0" borderId="0" xfId="1" applyFont="1" applyBorder="1" applyAlignment="1">
      <alignment horizontal="left" vertical="top"/>
    </xf>
    <xf numFmtId="166" fontId="9" fillId="0" borderId="0" xfId="2" applyNumberFormat="1" applyFont="1" applyBorder="1" applyAlignment="1">
      <alignment vertical="center"/>
    </xf>
    <xf numFmtId="0" fontId="10" fillId="0" borderId="0" xfId="3" applyFont="1" applyFill="1" applyBorder="1" applyAlignment="1">
      <alignment horizontal="left" vertical="top" wrapText="1" indent="2"/>
    </xf>
    <xf numFmtId="0" fontId="8" fillId="24" borderId="0" xfId="1" applyFont="1" applyFill="1" applyAlignment="1">
      <alignment vertical="center"/>
    </xf>
    <xf numFmtId="0" fontId="10" fillId="24" borderId="0" xfId="1" applyFont="1" applyFill="1" applyBorder="1" applyAlignment="1">
      <alignment horizontal="right" vertical="top"/>
    </xf>
    <xf numFmtId="49" fontId="10" fillId="24" borderId="0" xfId="1" applyNumberFormat="1" applyFont="1" applyFill="1" applyBorder="1" applyAlignment="1">
      <alignment horizontal="right" vertical="top"/>
    </xf>
    <xf numFmtId="0" fontId="10" fillId="24" borderId="0" xfId="3" applyFont="1" applyFill="1" applyBorder="1" applyAlignment="1">
      <alignment horizontal="left" vertical="top" wrapText="1"/>
    </xf>
    <xf numFmtId="0" fontId="33" fillId="24" borderId="0" xfId="0" applyFont="1" applyFill="1"/>
    <xf numFmtId="173" fontId="5" fillId="0" borderId="0" xfId="173" applyNumberFormat="1" applyFont="1" applyFill="1" applyBorder="1" applyAlignment="1">
      <alignment horizontal="right" vertical="top"/>
    </xf>
    <xf numFmtId="172" fontId="5" fillId="0" borderId="0" xfId="173" applyNumberFormat="1" applyFont="1" applyFill="1" applyBorder="1" applyAlignment="1">
      <alignment horizontal="right" vertical="top"/>
    </xf>
    <xf numFmtId="0" fontId="8" fillId="0" borderId="0" xfId="173" applyFont="1" applyBorder="1" applyAlignment="1">
      <alignment horizontal="left" vertical="top" wrapText="1"/>
    </xf>
    <xf numFmtId="172" fontId="8" fillId="0" borderId="0" xfId="173" applyNumberFormat="1" applyFont="1" applyFill="1" applyBorder="1" applyAlignment="1">
      <alignment horizontal="right" vertical="top"/>
    </xf>
    <xf numFmtId="166" fontId="8" fillId="0" borderId="0" xfId="173" applyNumberFormat="1" applyFont="1" applyFill="1" applyBorder="1" applyAlignment="1">
      <alignment horizontal="right" vertical="top"/>
    </xf>
    <xf numFmtId="0" fontId="6" fillId="0" borderId="0" xfId="173" applyFont="1"/>
    <xf numFmtId="49" fontId="7" fillId="0" borderId="0" xfId="173" applyNumberFormat="1" applyFont="1"/>
    <xf numFmtId="0" fontId="12" fillId="0" borderId="0" xfId="173" applyFont="1"/>
    <xf numFmtId="0" fontId="7" fillId="0" borderId="0" xfId="173" applyFont="1" applyAlignment="1">
      <alignment vertical="center"/>
    </xf>
    <xf numFmtId="0" fontId="6" fillId="0" borderId="0" xfId="173" applyFont="1" applyAlignment="1">
      <alignment vertical="center"/>
    </xf>
    <xf numFmtId="49" fontId="6" fillId="0" borderId="0" xfId="173" applyNumberFormat="1" applyFont="1" applyAlignment="1">
      <alignment vertical="center"/>
    </xf>
    <xf numFmtId="0" fontId="8" fillId="0" borderId="0" xfId="173" applyFont="1" applyAlignment="1">
      <alignment vertical="top"/>
    </xf>
    <xf numFmtId="0" fontId="8" fillId="0" borderId="0" xfId="173" applyFont="1" applyBorder="1" applyAlignment="1">
      <alignment horizontal="right" vertical="top"/>
    </xf>
    <xf numFmtId="0" fontId="5" fillId="0" borderId="0" xfId="173" applyFont="1" applyBorder="1" applyAlignment="1">
      <alignment horizontal="left" vertical="top"/>
    </xf>
    <xf numFmtId="0" fontId="60" fillId="0" borderId="0" xfId="173" applyFont="1" applyAlignment="1">
      <alignment vertical="top"/>
    </xf>
    <xf numFmtId="0" fontId="10" fillId="24" borderId="0" xfId="173" applyFont="1" applyFill="1" applyAlignment="1">
      <alignment vertical="top"/>
    </xf>
    <xf numFmtId="0" fontId="10" fillId="24" borderId="0" xfId="173" applyFont="1" applyFill="1" applyBorder="1" applyAlignment="1">
      <alignment horizontal="left" vertical="top" wrapText="1"/>
    </xf>
    <xf numFmtId="166" fontId="10" fillId="24" borderId="0" xfId="173" applyNumberFormat="1" applyFont="1" applyFill="1" applyBorder="1" applyAlignment="1">
      <alignment horizontal="right" vertical="top"/>
    </xf>
    <xf numFmtId="172" fontId="10" fillId="24" borderId="0" xfId="173" applyNumberFormat="1" applyFont="1" applyFill="1" applyBorder="1" applyAlignment="1">
      <alignment horizontal="right" vertical="top"/>
    </xf>
    <xf numFmtId="0" fontId="57" fillId="25" borderId="12" xfId="0" applyFont="1" applyFill="1" applyBorder="1" applyAlignment="1">
      <alignment horizontal="center" vertical="center" wrapText="1"/>
    </xf>
    <xf numFmtId="166" fontId="61" fillId="0" borderId="0" xfId="17" applyNumberFormat="1" applyFont="1" applyFill="1" applyAlignment="1">
      <alignment horizontal="centerContinuous" vertical="center"/>
    </xf>
    <xf numFmtId="0" fontId="54" fillId="25" borderId="12" xfId="0" applyFont="1" applyFill="1" applyBorder="1" applyAlignment="1">
      <alignment horizontal="center" vertical="center" wrapText="1"/>
    </xf>
    <xf numFmtId="0" fontId="34" fillId="0" borderId="0" xfId="0" applyFont="1" applyBorder="1" applyAlignment="1">
      <alignment vertical="top"/>
    </xf>
    <xf numFmtId="0" fontId="18" fillId="0" borderId="0" xfId="0" applyFont="1" applyBorder="1" applyAlignment="1">
      <alignment horizontal="left" vertical="top" wrapText="1"/>
    </xf>
    <xf numFmtId="0" fontId="19" fillId="0" borderId="0" xfId="0" applyFont="1" applyBorder="1" applyAlignment="1">
      <alignment vertical="top" wrapText="1"/>
    </xf>
    <xf numFmtId="0" fontId="20" fillId="0" borderId="0" xfId="0" applyFont="1" applyBorder="1" applyAlignment="1">
      <alignment horizontal="center" vertical="top"/>
    </xf>
    <xf numFmtId="0" fontId="22" fillId="0" borderId="0" xfId="0" applyFont="1" applyBorder="1" applyAlignment="1">
      <alignment horizontal="left" vertical="top" wrapText="1"/>
    </xf>
    <xf numFmtId="166" fontId="18" fillId="0" borderId="0" xfId="0" applyNumberFormat="1" applyFont="1" applyBorder="1" applyAlignment="1">
      <alignment horizontal="right" vertical="top" wrapText="1"/>
    </xf>
    <xf numFmtId="0" fontId="18" fillId="0" borderId="0" xfId="0" applyFont="1" applyBorder="1" applyAlignment="1">
      <alignment vertical="top"/>
    </xf>
    <xf numFmtId="0" fontId="34" fillId="0" borderId="0" xfId="0" applyFont="1" applyBorder="1" applyAlignment="1">
      <alignment horizontal="right" vertical="top"/>
    </xf>
    <xf numFmtId="0" fontId="52" fillId="0" borderId="0" xfId="0" applyFont="1" applyBorder="1" applyAlignment="1">
      <alignment horizontal="right" vertical="top"/>
    </xf>
    <xf numFmtId="0" fontId="18" fillId="0" borderId="0" xfId="0" applyFont="1" applyBorder="1" applyAlignment="1">
      <alignment horizontal="left" vertical="top" wrapText="1" indent="1"/>
    </xf>
    <xf numFmtId="0" fontId="6" fillId="0" borderId="0" xfId="0" applyFont="1" applyBorder="1"/>
    <xf numFmtId="49" fontId="6" fillId="0" borderId="0" xfId="0" applyNumberFormat="1" applyFont="1" applyBorder="1" applyAlignment="1">
      <alignment horizontal="centerContinuous" wrapText="1"/>
    </xf>
    <xf numFmtId="0" fontId="6" fillId="0" borderId="0" xfId="0" applyFont="1" applyBorder="1" applyAlignment="1">
      <alignment vertical="center"/>
    </xf>
    <xf numFmtId="166" fontId="16" fillId="0" borderId="0" xfId="0" applyNumberFormat="1" applyFont="1" applyFill="1" applyBorder="1" applyAlignment="1">
      <alignment vertical="center"/>
    </xf>
    <xf numFmtId="0" fontId="6" fillId="0" borderId="0" xfId="0" applyFont="1" applyFill="1" applyBorder="1" applyAlignment="1">
      <alignment vertical="center"/>
    </xf>
    <xf numFmtId="49" fontId="6" fillId="0" borderId="0" xfId="0" applyNumberFormat="1" applyFont="1" applyBorder="1" applyAlignment="1">
      <alignment vertical="center"/>
    </xf>
    <xf numFmtId="49" fontId="29" fillId="0" borderId="0" xfId="0" applyNumberFormat="1" applyFont="1" applyBorder="1" applyAlignment="1">
      <alignment horizontal="centerContinuous" wrapText="1"/>
    </xf>
    <xf numFmtId="0" fontId="6" fillId="0" borderId="0" xfId="0" applyFont="1" applyBorder="1" applyAlignment="1">
      <alignment horizontal="right" vertical="center"/>
    </xf>
    <xf numFmtId="166" fontId="31" fillId="0" borderId="0" xfId="17" applyNumberFormat="1" applyFont="1" applyFill="1" applyAlignment="1">
      <alignment vertical="top"/>
    </xf>
    <xf numFmtId="166" fontId="61" fillId="0" borderId="0" xfId="17" applyNumberFormat="1" applyFont="1" applyFill="1" applyAlignment="1">
      <alignment vertical="top"/>
    </xf>
    <xf numFmtId="166" fontId="21" fillId="0" borderId="0" xfId="0" applyNumberFormat="1" applyFont="1" applyFill="1" applyBorder="1" applyAlignment="1">
      <alignment horizontal="right" vertical="top" wrapText="1"/>
    </xf>
    <xf numFmtId="166" fontId="18" fillId="0" borderId="0" xfId="0" applyNumberFormat="1" applyFont="1" applyFill="1" applyBorder="1" applyAlignment="1">
      <alignment horizontal="right" vertical="top" wrapText="1"/>
    </xf>
    <xf numFmtId="0" fontId="6" fillId="0" borderId="0" xfId="18" applyFont="1" applyBorder="1"/>
    <xf numFmtId="0" fontId="7" fillId="0" borderId="0" xfId="18" applyFont="1" applyBorder="1"/>
    <xf numFmtId="0" fontId="6" fillId="0" borderId="12" xfId="18" applyFont="1" applyBorder="1" applyAlignment="1">
      <alignment vertical="center"/>
    </xf>
    <xf numFmtId="0" fontId="29" fillId="0" borderId="0" xfId="18" applyFont="1" applyFill="1" applyBorder="1" applyAlignment="1">
      <alignment vertical="center"/>
    </xf>
    <xf numFmtId="0" fontId="6" fillId="0" borderId="0" xfId="18" applyFont="1" applyFill="1" applyBorder="1" applyAlignment="1">
      <alignment vertical="center"/>
    </xf>
    <xf numFmtId="166" fontId="29" fillId="0" borderId="0" xfId="18" applyNumberFormat="1" applyFont="1" applyFill="1" applyBorder="1" applyAlignment="1">
      <alignment vertical="center"/>
    </xf>
    <xf numFmtId="0" fontId="6" fillId="0" borderId="0" xfId="0" applyFont="1" applyFill="1" applyBorder="1"/>
    <xf numFmtId="0" fontId="54" fillId="25" borderId="13" xfId="0" applyFont="1" applyFill="1" applyBorder="1" applyAlignment="1">
      <alignment horizontal="center" vertical="center" wrapText="1"/>
    </xf>
    <xf numFmtId="0" fontId="33" fillId="41" borderId="0" xfId="0" applyFont="1" applyFill="1"/>
    <xf numFmtId="0" fontId="8" fillId="0" borderId="0" xfId="0" applyFont="1" applyFill="1" applyAlignment="1">
      <alignment horizontal="right" vertical="center"/>
    </xf>
    <xf numFmtId="0" fontId="33" fillId="0" borderId="0" xfId="0" applyFont="1" applyFill="1"/>
    <xf numFmtId="0" fontId="6" fillId="0" borderId="0" xfId="173" applyFont="1" applyFill="1" applyAlignment="1">
      <alignment vertical="center"/>
    </xf>
    <xf numFmtId="0" fontId="6" fillId="0" borderId="0" xfId="173" applyFont="1" applyFill="1" applyAlignment="1">
      <alignment horizontal="center" vertical="center"/>
    </xf>
    <xf numFmtId="0" fontId="8" fillId="0" borderId="0" xfId="173" applyFont="1" applyFill="1" applyAlignment="1">
      <alignment vertical="top"/>
    </xf>
    <xf numFmtId="0" fontId="8" fillId="0" borderId="0" xfId="173" applyFont="1" applyBorder="1" applyAlignment="1">
      <alignment vertical="top"/>
    </xf>
    <xf numFmtId="166" fontId="8" fillId="0" borderId="0" xfId="173" applyNumberFormat="1" applyFont="1" applyBorder="1" applyAlignment="1">
      <alignment horizontal="right" vertical="top"/>
    </xf>
    <xf numFmtId="0" fontId="10" fillId="24" borderId="0" xfId="173" applyFont="1" applyFill="1" applyBorder="1" applyAlignment="1">
      <alignment vertical="top"/>
    </xf>
    <xf numFmtId="0" fontId="60" fillId="0" borderId="0" xfId="173" applyFont="1" applyFill="1" applyBorder="1" applyAlignment="1">
      <alignment vertical="top" wrapText="1"/>
    </xf>
    <xf numFmtId="0" fontId="73" fillId="0" borderId="0" xfId="0" applyFont="1" applyFill="1"/>
    <xf numFmtId="0" fontId="59" fillId="0" borderId="0" xfId="173" applyFont="1" applyBorder="1" applyAlignment="1">
      <alignment horizontal="left" vertical="top"/>
    </xf>
    <xf numFmtId="0" fontId="57" fillId="25" borderId="12" xfId="0" applyFont="1" applyFill="1" applyBorder="1" applyAlignment="1">
      <alignment horizontal="center" vertical="center"/>
    </xf>
    <xf numFmtId="0" fontId="6" fillId="0" borderId="0" xfId="173" applyFont="1" applyAlignment="1">
      <alignment horizontal="center" vertical="center"/>
    </xf>
    <xf numFmtId="0" fontId="6" fillId="24" borderId="0" xfId="18" applyFont="1" applyFill="1" applyBorder="1" applyAlignment="1">
      <alignment vertical="center"/>
    </xf>
    <xf numFmtId="0" fontId="6" fillId="24" borderId="0" xfId="18" applyFont="1" applyFill="1" applyAlignment="1">
      <alignment vertical="center"/>
    </xf>
    <xf numFmtId="0" fontId="6" fillId="0" borderId="0" xfId="173" applyFont="1" applyAlignment="1">
      <alignment vertical="top"/>
    </xf>
    <xf numFmtId="3" fontId="58" fillId="24" borderId="0" xfId="173" applyNumberFormat="1" applyFont="1" applyFill="1" applyBorder="1" applyAlignment="1">
      <alignment horizontal="left" vertical="top"/>
    </xf>
    <xf numFmtId="0" fontId="6" fillId="0" borderId="0" xfId="173" applyFont="1" applyFill="1" applyAlignment="1">
      <alignment vertical="top"/>
    </xf>
    <xf numFmtId="0" fontId="10" fillId="0" borderId="0" xfId="173" applyFont="1" applyFill="1" applyAlignment="1">
      <alignment vertical="top"/>
    </xf>
    <xf numFmtId="166" fontId="10" fillId="24" borderId="0" xfId="17" applyNumberFormat="1" applyFont="1" applyFill="1" applyBorder="1" applyAlignment="1">
      <alignment vertical="top"/>
    </xf>
    <xf numFmtId="166" fontId="18" fillId="0" borderId="0" xfId="0" applyNumberFormat="1" applyFont="1" applyBorder="1" applyAlignment="1">
      <alignment horizontal="right" vertical="top"/>
    </xf>
    <xf numFmtId="166" fontId="5" fillId="0" borderId="0" xfId="17" applyNumberFormat="1" applyFont="1" applyFill="1" applyAlignment="1">
      <alignment vertical="center"/>
    </xf>
    <xf numFmtId="0" fontId="33" fillId="43" borderId="0" xfId="0" applyFont="1" applyFill="1"/>
    <xf numFmtId="166" fontId="31" fillId="0" borderId="0" xfId="17" applyNumberFormat="1" applyFont="1" applyFill="1" applyAlignment="1">
      <alignment horizontal="right" vertical="center" wrapText="1"/>
    </xf>
    <xf numFmtId="0" fontId="62" fillId="25" borderId="13" xfId="173" applyFont="1" applyFill="1" applyBorder="1" applyAlignment="1">
      <alignment horizontal="center" vertical="center" wrapText="1"/>
    </xf>
    <xf numFmtId="3" fontId="10" fillId="24" borderId="0" xfId="1" applyNumberFormat="1" applyFont="1" applyFill="1" applyBorder="1" applyAlignment="1">
      <alignment horizontal="right" vertical="top"/>
    </xf>
    <xf numFmtId="166" fontId="25" fillId="0" borderId="0" xfId="17" applyNumberFormat="1" applyFont="1" applyFill="1" applyBorder="1" applyAlignment="1">
      <alignment horizontal="right" vertical="top"/>
    </xf>
    <xf numFmtId="0" fontId="75" fillId="0" borderId="0" xfId="17" applyFont="1" applyFill="1"/>
    <xf numFmtId="166" fontId="75" fillId="0" borderId="0" xfId="17" applyNumberFormat="1" applyFont="1" applyFill="1"/>
    <xf numFmtId="0" fontId="75" fillId="0" borderId="0" xfId="17" applyFont="1" applyFill="1" applyBorder="1" applyAlignment="1">
      <alignment wrapText="1"/>
    </xf>
    <xf numFmtId="49" fontId="57" fillId="25" borderId="12" xfId="0" applyNumberFormat="1" applyFont="1" applyFill="1" applyBorder="1" applyAlignment="1">
      <alignment horizontal="center" vertical="center" wrapText="1"/>
    </xf>
    <xf numFmtId="0" fontId="13" fillId="0" borderId="0" xfId="1" applyFont="1" applyAlignment="1">
      <alignment vertical="top"/>
    </xf>
    <xf numFmtId="0" fontId="9" fillId="0" borderId="0" xfId="1" applyFont="1" applyFill="1" applyAlignment="1">
      <alignment vertical="top"/>
    </xf>
    <xf numFmtId="0" fontId="13" fillId="0" borderId="0" xfId="1" applyFont="1" applyFill="1" applyAlignment="1">
      <alignment vertical="top"/>
    </xf>
    <xf numFmtId="0" fontId="7" fillId="0" borderId="0" xfId="1" applyFont="1" applyAlignment="1">
      <alignment vertical="top"/>
    </xf>
    <xf numFmtId="0" fontId="22" fillId="24" borderId="0" xfId="0" applyFont="1" applyFill="1" applyBorder="1" applyAlignment="1">
      <alignment vertical="center" wrapText="1"/>
    </xf>
    <xf numFmtId="49" fontId="34" fillId="0" borderId="0" xfId="0" applyNumberFormat="1" applyFont="1" applyFill="1" applyBorder="1" applyAlignment="1">
      <alignment vertical="center" wrapText="1"/>
    </xf>
    <xf numFmtId="49" fontId="81" fillId="0" borderId="0" xfId="0" applyNumberFormat="1" applyFont="1" applyFill="1" applyBorder="1" applyAlignment="1">
      <alignment horizontal="left" vertical="center" wrapText="1" indent="4"/>
    </xf>
    <xf numFmtId="166" fontId="8" fillId="0" borderId="0" xfId="17" applyNumberFormat="1" applyFont="1" applyFill="1" applyAlignment="1">
      <alignment horizontal="right" vertical="top"/>
    </xf>
    <xf numFmtId="0" fontId="82" fillId="0" borderId="0" xfId="17" applyFont="1" applyFill="1" applyAlignment="1">
      <alignment horizontal="centerContinuous" vertical="center"/>
    </xf>
    <xf numFmtId="166" fontId="63" fillId="0" borderId="0" xfId="17" applyNumberFormat="1" applyFont="1" applyFill="1" applyAlignment="1">
      <alignment vertical="top"/>
    </xf>
    <xf numFmtId="0" fontId="6" fillId="0" borderId="0" xfId="0" applyFont="1" applyFill="1" applyAlignment="1">
      <alignment vertical="center"/>
    </xf>
    <xf numFmtId="0" fontId="6" fillId="0" borderId="0" xfId="0" applyFont="1" applyFill="1" applyAlignment="1">
      <alignment horizontal="right" vertical="center"/>
    </xf>
    <xf numFmtId="0" fontId="16" fillId="0" borderId="0" xfId="0" applyFont="1" applyFill="1" applyAlignment="1">
      <alignment horizontal="center" vertical="center" wrapText="1"/>
    </xf>
    <xf numFmtId="0" fontId="16" fillId="0" borderId="0" xfId="0" applyFont="1" applyFill="1" applyAlignment="1">
      <alignment horizontal="center" vertical="center"/>
    </xf>
    <xf numFmtId="0" fontId="6" fillId="0" borderId="0" xfId="0" applyFont="1" applyFill="1" applyAlignment="1">
      <alignment horizontal="center" vertical="center"/>
    </xf>
    <xf numFmtId="166" fontId="6" fillId="0" borderId="0" xfId="0" applyNumberFormat="1" applyFont="1" applyFill="1" applyAlignment="1">
      <alignment vertical="top"/>
    </xf>
    <xf numFmtId="0" fontId="6" fillId="0" borderId="0" xfId="0" applyFont="1" applyFill="1" applyAlignment="1">
      <alignment vertical="top"/>
    </xf>
    <xf numFmtId="3" fontId="16" fillId="24" borderId="0" xfId="0" applyNumberFormat="1" applyFont="1" applyFill="1" applyBorder="1" applyAlignment="1">
      <alignment vertical="top" wrapText="1"/>
    </xf>
    <xf numFmtId="0" fontId="6" fillId="24" borderId="0" xfId="0" applyFont="1" applyFill="1"/>
    <xf numFmtId="0" fontId="6" fillId="0" borderId="0" xfId="0" applyFont="1" applyFill="1"/>
    <xf numFmtId="166" fontId="6" fillId="0" borderId="0" xfId="0" applyNumberFormat="1" applyFont="1" applyFill="1" applyBorder="1" applyAlignment="1">
      <alignment horizontal="right" vertical="center" wrapText="1"/>
    </xf>
    <xf numFmtId="0" fontId="6" fillId="0" borderId="0" xfId="173" applyFont="1" applyFill="1" applyAlignment="1">
      <alignment horizontal="right" vertical="center"/>
    </xf>
    <xf numFmtId="0" fontId="16" fillId="0" borderId="0" xfId="173" applyFont="1" applyFill="1" applyAlignment="1">
      <alignment horizontal="center" vertical="center" wrapText="1"/>
    </xf>
    <xf numFmtId="0" fontId="57" fillId="25" borderId="13" xfId="0" applyFont="1" applyFill="1" applyBorder="1" applyAlignment="1">
      <alignment horizontal="center" vertical="center"/>
    </xf>
    <xf numFmtId="49" fontId="57" fillId="25" borderId="13" xfId="0" applyNumberFormat="1" applyFont="1" applyFill="1" applyBorder="1" applyAlignment="1">
      <alignment horizontal="center" vertical="center" wrapText="1"/>
    </xf>
    <xf numFmtId="0" fontId="6" fillId="0" borderId="0" xfId="173" applyFont="1" applyFill="1" applyBorder="1" applyAlignment="1">
      <alignment horizontal="center" vertical="top" wrapText="1"/>
    </xf>
    <xf numFmtId="49" fontId="16" fillId="0" borderId="0" xfId="173" applyNumberFormat="1" applyFont="1" applyFill="1" applyBorder="1" applyAlignment="1">
      <alignment horizontal="left" vertical="top" wrapText="1"/>
    </xf>
    <xf numFmtId="0" fontId="6" fillId="0" borderId="0" xfId="173" applyFont="1" applyFill="1" applyBorder="1" applyAlignment="1">
      <alignment vertical="top"/>
    </xf>
    <xf numFmtId="166" fontId="83" fillId="24" borderId="0" xfId="0" applyNumberFormat="1" applyFont="1" applyFill="1" applyBorder="1" applyAlignment="1">
      <alignment horizontal="right" vertical="center" wrapText="1"/>
    </xf>
    <xf numFmtId="0" fontId="6" fillId="24" borderId="0" xfId="0" applyFont="1" applyFill="1" applyBorder="1"/>
    <xf numFmtId="0" fontId="6" fillId="0" borderId="0" xfId="173" applyFont="1" applyBorder="1" applyAlignment="1">
      <alignment vertical="top"/>
    </xf>
    <xf numFmtId="3" fontId="83" fillId="24" borderId="0" xfId="0" applyNumberFormat="1" applyFont="1" applyFill="1" applyBorder="1" applyAlignment="1">
      <alignment horizontal="right" vertical="top" wrapText="1"/>
    </xf>
    <xf numFmtId="166" fontId="6" fillId="0" borderId="0" xfId="173" applyNumberFormat="1" applyFont="1" applyFill="1" applyBorder="1" applyAlignment="1">
      <alignment horizontal="right" vertical="center" wrapText="1"/>
    </xf>
    <xf numFmtId="0" fontId="8" fillId="0" borderId="0" xfId="173" applyFont="1" applyFill="1" applyAlignment="1">
      <alignment horizontal="right" vertical="center"/>
    </xf>
    <xf numFmtId="0" fontId="6" fillId="0" borderId="0" xfId="0" applyFont="1" applyBorder="1" applyAlignment="1">
      <alignment horizontal="right" wrapText="1"/>
    </xf>
    <xf numFmtId="0" fontId="8" fillId="0" borderId="0" xfId="173" applyFont="1" applyAlignment="1">
      <alignment horizontal="right" vertical="center"/>
    </xf>
    <xf numFmtId="0" fontId="25" fillId="0" borderId="0" xfId="173" applyFont="1" applyAlignment="1">
      <alignment horizontal="right" vertical="top"/>
    </xf>
    <xf numFmtId="0" fontId="25" fillId="0" borderId="0" xfId="18" applyFont="1" applyAlignment="1">
      <alignment horizontal="right" vertical="center"/>
    </xf>
    <xf numFmtId="0" fontId="62" fillId="25" borderId="12" xfId="173" applyFont="1" applyFill="1" applyBorder="1" applyAlignment="1">
      <alignment horizontal="center" vertical="center" wrapText="1"/>
    </xf>
    <xf numFmtId="0" fontId="62" fillId="25" borderId="12" xfId="173" applyFont="1" applyFill="1" applyBorder="1" applyAlignment="1">
      <alignment horizontal="center" vertical="center"/>
    </xf>
    <xf numFmtId="0" fontId="8" fillId="0" borderId="0" xfId="18" applyFont="1" applyAlignment="1">
      <alignment horizontal="right" vertical="center"/>
    </xf>
    <xf numFmtId="0" fontId="10" fillId="0" borderId="0" xfId="17" applyFont="1" applyFill="1" applyBorder="1" applyAlignment="1">
      <alignment horizontal="left" vertical="top" wrapText="1"/>
    </xf>
    <xf numFmtId="166" fontId="10" fillId="0" borderId="0" xfId="18" applyNumberFormat="1" applyFont="1" applyFill="1" applyBorder="1" applyAlignment="1">
      <alignment vertical="top"/>
    </xf>
    <xf numFmtId="2" fontId="10" fillId="24" borderId="0" xfId="17" applyNumberFormat="1" applyFont="1" applyFill="1" applyBorder="1" applyAlignment="1">
      <alignment horizontal="left" vertical="top" wrapText="1"/>
    </xf>
    <xf numFmtId="0" fontId="26" fillId="0" borderId="0" xfId="17" applyFont="1" applyFill="1" applyBorder="1" applyAlignment="1">
      <alignment horizontal="left" vertical="top" wrapText="1"/>
    </xf>
    <xf numFmtId="166" fontId="26" fillId="0" borderId="0" xfId="18" applyNumberFormat="1" applyFont="1" applyFill="1" applyBorder="1" applyAlignment="1">
      <alignment vertical="top" wrapText="1"/>
    </xf>
    <xf numFmtId="0" fontId="10" fillId="24" borderId="0" xfId="18" applyFont="1" applyFill="1" applyBorder="1" applyAlignment="1">
      <alignment horizontal="left" vertical="top" wrapText="1"/>
    </xf>
    <xf numFmtId="0" fontId="10" fillId="0" borderId="0" xfId="18" applyFont="1" applyFill="1" applyBorder="1" applyAlignment="1">
      <alignment horizontal="left" vertical="top" wrapText="1"/>
    </xf>
    <xf numFmtId="0" fontId="8" fillId="0" borderId="0" xfId="18" applyFont="1" applyFill="1" applyBorder="1" applyAlignment="1">
      <alignment vertical="top" wrapText="1"/>
    </xf>
    <xf numFmtId="0" fontId="6" fillId="0" borderId="0" xfId="18" applyFont="1" applyAlignment="1">
      <alignment horizontal="center" vertical="center"/>
    </xf>
    <xf numFmtId="49" fontId="6" fillId="0" borderId="0" xfId="18" applyNumberFormat="1" applyFont="1" applyAlignment="1">
      <alignment horizontal="center" vertical="center"/>
    </xf>
    <xf numFmtId="0" fontId="7" fillId="0" borderId="0" xfId="18" applyFont="1" applyAlignment="1">
      <alignment horizontal="center"/>
    </xf>
    <xf numFmtId="49" fontId="7" fillId="0" borderId="0" xfId="18" applyNumberFormat="1" applyFont="1" applyAlignment="1">
      <alignment horizontal="center"/>
    </xf>
    <xf numFmtId="0" fontId="10" fillId="24" borderId="11" xfId="3" applyFont="1" applyFill="1" applyBorder="1" applyAlignment="1">
      <alignment horizontal="right" vertical="top"/>
    </xf>
    <xf numFmtId="49" fontId="10" fillId="24" borderId="11" xfId="3" applyNumberFormat="1" applyFont="1" applyFill="1" applyBorder="1" applyAlignment="1">
      <alignment horizontal="right" vertical="top"/>
    </xf>
    <xf numFmtId="0" fontId="10" fillId="24" borderId="11" xfId="3" applyFont="1" applyFill="1" applyBorder="1" applyAlignment="1">
      <alignment horizontal="left" vertical="top" wrapText="1"/>
    </xf>
    <xf numFmtId="166" fontId="10" fillId="24" borderId="11" xfId="3" applyNumberFormat="1" applyFont="1" applyFill="1" applyBorder="1" applyAlignment="1">
      <alignment horizontal="right" vertical="top"/>
    </xf>
    <xf numFmtId="0" fontId="8" fillId="0" borderId="0" xfId="3" applyFont="1" applyFill="1" applyBorder="1" applyAlignment="1">
      <alignment horizontal="right" vertical="top"/>
    </xf>
    <xf numFmtId="166" fontId="10" fillId="0" borderId="0" xfId="3" applyNumberFormat="1" applyFont="1" applyFill="1" applyBorder="1" applyAlignment="1">
      <alignment horizontal="right" vertical="top"/>
    </xf>
    <xf numFmtId="49" fontId="8" fillId="0" borderId="0" xfId="19" applyNumberFormat="1" applyFont="1" applyBorder="1" applyAlignment="1">
      <alignment horizontal="right" vertical="top"/>
    </xf>
    <xf numFmtId="0" fontId="8" fillId="0" borderId="0" xfId="17" applyFont="1" applyBorder="1" applyAlignment="1">
      <alignment vertical="top" wrapText="1"/>
    </xf>
    <xf numFmtId="166" fontId="8" fillId="0" borderId="0" xfId="173" applyNumberFormat="1" applyFont="1" applyAlignment="1">
      <alignment vertical="top"/>
    </xf>
    <xf numFmtId="166" fontId="8" fillId="0" borderId="0" xfId="3" applyNumberFormat="1" applyFont="1" applyBorder="1" applyAlignment="1">
      <alignment horizontal="right" vertical="top"/>
    </xf>
    <xf numFmtId="0" fontId="10" fillId="0" borderId="0" xfId="3" applyFont="1" applyBorder="1" applyAlignment="1">
      <alignment horizontal="right" vertical="top"/>
    </xf>
    <xf numFmtId="49" fontId="10" fillId="0" borderId="0" xfId="3" applyNumberFormat="1" applyFont="1" applyBorder="1" applyAlignment="1">
      <alignment horizontal="right" vertical="top"/>
    </xf>
    <xf numFmtId="0" fontId="8" fillId="0" borderId="0" xfId="3" applyFont="1" applyAlignment="1">
      <alignment horizontal="left" vertical="center"/>
    </xf>
    <xf numFmtId="166" fontId="8" fillId="0" borderId="0" xfId="17" applyNumberFormat="1" applyFont="1" applyAlignment="1">
      <alignment vertical="center"/>
    </xf>
    <xf numFmtId="166" fontId="10" fillId="0" borderId="0" xfId="3" applyNumberFormat="1" applyFont="1" applyAlignment="1">
      <alignment horizontal="right" vertical="center"/>
    </xf>
    <xf numFmtId="0" fontId="10" fillId="24" borderId="0" xfId="2" applyFont="1" applyFill="1" applyBorder="1" applyAlignment="1">
      <alignment horizontal="left" vertical="top" wrapText="1"/>
    </xf>
    <xf numFmtId="0" fontId="8" fillId="0" borderId="0" xfId="17" applyFont="1" applyBorder="1" applyAlignment="1">
      <alignment horizontal="right" vertical="top" wrapText="1"/>
    </xf>
    <xf numFmtId="0" fontId="10" fillId="0" borderId="0" xfId="1" applyFont="1" applyFill="1" applyBorder="1" applyAlignment="1">
      <alignment horizontal="left" vertical="top" wrapText="1"/>
    </xf>
    <xf numFmtId="166" fontId="8" fillId="0" borderId="0" xfId="2" applyNumberFormat="1" applyFont="1" applyBorder="1" applyAlignment="1">
      <alignment vertical="top"/>
    </xf>
    <xf numFmtId="0" fontId="26" fillId="0" borderId="0" xfId="1" applyFont="1" applyBorder="1" applyAlignment="1">
      <alignment vertical="top"/>
    </xf>
    <xf numFmtId="0" fontId="8" fillId="0" borderId="0" xfId="1" applyFont="1" applyAlignment="1">
      <alignment vertical="top"/>
    </xf>
    <xf numFmtId="49" fontId="10" fillId="24" borderId="0" xfId="17" applyNumberFormat="1" applyFont="1" applyFill="1" applyBorder="1" applyAlignment="1">
      <alignment horizontal="right" vertical="top"/>
    </xf>
    <xf numFmtId="0" fontId="10" fillId="24" borderId="0" xfId="17" applyFont="1" applyFill="1" applyBorder="1" applyAlignment="1">
      <alignment vertical="top" wrapText="1"/>
    </xf>
    <xf numFmtId="0" fontId="8" fillId="24" borderId="0" xfId="17" applyFont="1" applyFill="1" applyBorder="1" applyAlignment="1">
      <alignment vertical="top"/>
    </xf>
    <xf numFmtId="0" fontId="7" fillId="24" borderId="0" xfId="17" applyFont="1" applyFill="1" applyAlignment="1">
      <alignment vertical="top"/>
    </xf>
    <xf numFmtId="49" fontId="10" fillId="0" borderId="0" xfId="17" applyNumberFormat="1" applyFont="1" applyFill="1" applyBorder="1" applyAlignment="1">
      <alignment horizontal="right" vertical="top"/>
    </xf>
    <xf numFmtId="166" fontId="10" fillId="0" borderId="0" xfId="17" applyNumberFormat="1" applyFont="1" applyFill="1" applyBorder="1" applyAlignment="1">
      <alignment vertical="top"/>
    </xf>
    <xf numFmtId="0" fontId="7" fillId="0" borderId="0" xfId="17" applyFont="1" applyFill="1" applyAlignment="1">
      <alignment vertical="top"/>
    </xf>
    <xf numFmtId="49" fontId="8" fillId="0" borderId="0" xfId="17" applyNumberFormat="1" applyFont="1" applyBorder="1" applyAlignment="1">
      <alignment horizontal="right" vertical="top"/>
    </xf>
    <xf numFmtId="166" fontId="8" fillId="0" borderId="0" xfId="17" applyNumberFormat="1" applyFont="1" applyBorder="1" applyAlignment="1">
      <alignment vertical="top"/>
    </xf>
    <xf numFmtId="0" fontId="6" fillId="0" borderId="0" xfId="17" applyFont="1" applyAlignment="1">
      <alignment vertical="top"/>
    </xf>
    <xf numFmtId="0" fontId="10" fillId="0" borderId="0" xfId="17" applyFont="1" applyFill="1" applyBorder="1" applyAlignment="1">
      <alignment vertical="top"/>
    </xf>
    <xf numFmtId="0" fontId="6" fillId="0" borderId="0" xfId="17" applyFont="1" applyFill="1" applyAlignment="1">
      <alignment vertical="top"/>
    </xf>
    <xf numFmtId="49" fontId="10" fillId="24" borderId="0" xfId="173" applyNumberFormat="1" applyFont="1" applyFill="1" applyAlignment="1">
      <alignment vertical="top"/>
    </xf>
    <xf numFmtId="0" fontId="10" fillId="24" borderId="0" xfId="173" applyFont="1" applyFill="1" applyAlignment="1">
      <alignment vertical="top" wrapText="1"/>
    </xf>
    <xf numFmtId="166" fontId="10" fillId="24" borderId="0" xfId="173" applyNumberFormat="1" applyFont="1" applyFill="1" applyAlignment="1">
      <alignment vertical="top"/>
    </xf>
    <xf numFmtId="0" fontId="7" fillId="0" borderId="0" xfId="173" applyFont="1" applyFill="1" applyAlignment="1">
      <alignment vertical="top"/>
    </xf>
    <xf numFmtId="49" fontId="10" fillId="0" borderId="0" xfId="173" applyNumberFormat="1" applyFont="1" applyAlignment="1">
      <alignment vertical="top"/>
    </xf>
    <xf numFmtId="0" fontId="10" fillId="0" borderId="0" xfId="173" applyFont="1" applyAlignment="1">
      <alignment vertical="top" wrapText="1"/>
    </xf>
    <xf numFmtId="166" fontId="10" fillId="0" borderId="0" xfId="173" applyNumberFormat="1" applyFont="1" applyAlignment="1">
      <alignment vertical="top"/>
    </xf>
    <xf numFmtId="49" fontId="5" fillId="0" borderId="0" xfId="173" applyNumberFormat="1" applyFont="1" applyAlignment="1">
      <alignment vertical="top"/>
    </xf>
    <xf numFmtId="0" fontId="5" fillId="0" borderId="0" xfId="173" applyFont="1" applyAlignment="1">
      <alignment vertical="top" wrapText="1"/>
    </xf>
    <xf numFmtId="166" fontId="5" fillId="0" borderId="0" xfId="173" applyNumberFormat="1" applyFont="1" applyAlignment="1">
      <alignment vertical="top"/>
    </xf>
    <xf numFmtId="49" fontId="8" fillId="0" borderId="0" xfId="173" applyNumberFormat="1" applyFont="1" applyAlignment="1">
      <alignment vertical="top"/>
    </xf>
    <xf numFmtId="0" fontId="8" fillId="0" borderId="0" xfId="173" applyFont="1" applyAlignment="1">
      <alignment vertical="top" wrapText="1"/>
    </xf>
    <xf numFmtId="0" fontId="75" fillId="26" borderId="0" xfId="17" applyFont="1" applyFill="1" applyAlignment="1">
      <alignment vertical="top"/>
    </xf>
    <xf numFmtId="0" fontId="75" fillId="0" borderId="0" xfId="17" applyFont="1" applyFill="1" applyAlignment="1">
      <alignment vertical="top"/>
    </xf>
    <xf numFmtId="170" fontId="76" fillId="0" borderId="0" xfId="0" applyNumberFormat="1" applyFont="1" applyFill="1" applyBorder="1" applyAlignment="1">
      <alignment horizontal="right" vertical="top"/>
    </xf>
    <xf numFmtId="166" fontId="10" fillId="24" borderId="0" xfId="17" applyNumberFormat="1" applyFont="1" applyFill="1" applyBorder="1" applyAlignment="1">
      <alignment horizontal="left" vertical="top" wrapText="1"/>
    </xf>
    <xf numFmtId="166" fontId="10" fillId="24" borderId="0" xfId="17" applyNumberFormat="1" applyFont="1" applyFill="1" applyBorder="1" applyAlignment="1">
      <alignment horizontal="right" vertical="top"/>
    </xf>
    <xf numFmtId="0" fontId="8" fillId="0" borderId="0" xfId="17" applyNumberFormat="1" applyFont="1" applyFill="1" applyBorder="1" applyAlignment="1">
      <alignment horizontal="left" vertical="top" wrapText="1"/>
    </xf>
    <xf numFmtId="166" fontId="8" fillId="0" borderId="0" xfId="17" applyNumberFormat="1" applyFont="1" applyFill="1" applyBorder="1" applyAlignment="1">
      <alignment horizontal="right" vertical="top"/>
    </xf>
    <xf numFmtId="0" fontId="59" fillId="0" borderId="0" xfId="173" applyFont="1" applyBorder="1" applyAlignment="1">
      <alignment horizontal="left" vertical="top"/>
    </xf>
    <xf numFmtId="0" fontId="60" fillId="0" borderId="0" xfId="173" applyFont="1" applyFill="1" applyBorder="1" applyAlignment="1">
      <alignment horizontal="left" vertical="top"/>
    </xf>
    <xf numFmtId="49" fontId="16" fillId="0" borderId="0" xfId="0" applyNumberFormat="1" applyFont="1" applyBorder="1" applyAlignment="1">
      <alignment horizontal="center" wrapText="1"/>
    </xf>
    <xf numFmtId="0" fontId="8" fillId="45" borderId="0" xfId="173" applyFont="1" applyFill="1" applyBorder="1" applyAlignment="1">
      <alignment horizontal="left" vertical="top" wrapText="1"/>
    </xf>
    <xf numFmtId="0" fontId="8" fillId="0" borderId="0" xfId="18" applyFont="1" applyBorder="1" applyAlignment="1">
      <alignment vertical="center"/>
    </xf>
    <xf numFmtId="0" fontId="8" fillId="0" borderId="0" xfId="18" applyFont="1" applyBorder="1" applyAlignment="1">
      <alignment horizontal="left" vertical="top"/>
    </xf>
    <xf numFmtId="0" fontId="8" fillId="0" borderId="0" xfId="18" applyFont="1" applyAlignment="1">
      <alignment horizontal="center" vertical="center"/>
    </xf>
    <xf numFmtId="49" fontId="8" fillId="0" borderId="0" xfId="18" applyNumberFormat="1" applyFont="1" applyAlignment="1">
      <alignment horizontal="center" vertical="center"/>
    </xf>
    <xf numFmtId="0" fontId="8" fillId="0" borderId="0" xfId="18" applyFont="1" applyAlignment="1">
      <alignment vertical="center"/>
    </xf>
    <xf numFmtId="0" fontId="10" fillId="0" borderId="0" xfId="18" applyFont="1" applyFill="1" applyBorder="1" applyAlignment="1">
      <alignment horizontal="left" vertical="center"/>
    </xf>
    <xf numFmtId="49" fontId="10" fillId="0" borderId="0" xfId="17" applyNumberFormat="1" applyFont="1" applyFill="1" applyBorder="1" applyAlignment="1">
      <alignment horizontal="left" vertical="center"/>
    </xf>
    <xf numFmtId="0" fontId="10" fillId="0" borderId="0" xfId="17" applyFont="1" applyFill="1" applyBorder="1" applyAlignment="1">
      <alignment horizontal="left" vertical="center" wrapText="1"/>
    </xf>
    <xf numFmtId="166" fontId="10" fillId="0" borderId="0" xfId="18" applyNumberFormat="1" applyFont="1" applyFill="1" applyBorder="1" applyAlignment="1">
      <alignment vertical="center"/>
    </xf>
    <xf numFmtId="0" fontId="8" fillId="0" borderId="0" xfId="18" applyFont="1" applyFill="1" applyBorder="1" applyAlignment="1">
      <alignment horizontal="center" vertical="center"/>
    </xf>
    <xf numFmtId="0" fontId="10" fillId="0" borderId="0" xfId="18" applyFont="1" applyFill="1" applyBorder="1" applyAlignment="1">
      <alignment horizontal="left" vertical="top"/>
    </xf>
    <xf numFmtId="49" fontId="10" fillId="0" borderId="0" xfId="17" applyNumberFormat="1" applyFont="1" applyFill="1" applyBorder="1" applyAlignment="1">
      <alignment horizontal="left" vertical="top"/>
    </xf>
    <xf numFmtId="0" fontId="5" fillId="0" borderId="0" xfId="17" applyFont="1" applyFill="1" applyBorder="1" applyAlignment="1">
      <alignment horizontal="left" vertical="top" wrapText="1" indent="1"/>
    </xf>
    <xf numFmtId="0" fontId="10" fillId="24" borderId="0" xfId="17" applyFont="1" applyFill="1" applyBorder="1" applyAlignment="1">
      <alignment horizontal="left" vertical="top"/>
    </xf>
    <xf numFmtId="49" fontId="10" fillId="24" borderId="0" xfId="17" applyNumberFormat="1" applyFont="1" applyFill="1" applyBorder="1" applyAlignment="1">
      <alignment horizontal="left" vertical="top"/>
    </xf>
    <xf numFmtId="166" fontId="10" fillId="24" borderId="0" xfId="18" applyNumberFormat="1" applyFont="1" applyFill="1" applyBorder="1" applyAlignment="1">
      <alignment vertical="top"/>
    </xf>
    <xf numFmtId="0" fontId="8" fillId="24" borderId="0" xfId="18" applyFont="1" applyFill="1" applyBorder="1" applyAlignment="1">
      <alignment horizontal="center" vertical="center"/>
    </xf>
    <xf numFmtId="0" fontId="8" fillId="0" borderId="0" xfId="18" applyFont="1" applyFill="1" applyBorder="1" applyAlignment="1">
      <alignment horizontal="left" vertical="top"/>
    </xf>
    <xf numFmtId="166" fontId="26" fillId="0" borderId="0" xfId="18" applyNumberFormat="1" applyFont="1" applyFill="1" applyBorder="1" applyAlignment="1">
      <alignment vertical="top"/>
    </xf>
    <xf numFmtId="0" fontId="10" fillId="0" borderId="0" xfId="17" applyFont="1" applyFill="1" applyBorder="1" applyAlignment="1">
      <alignment horizontal="left" vertical="top" wrapText="1" indent="2"/>
    </xf>
    <xf numFmtId="0" fontId="8" fillId="0" borderId="0" xfId="18" applyFont="1" applyBorder="1" applyAlignment="1">
      <alignment vertical="top" wrapText="1"/>
    </xf>
    <xf numFmtId="166" fontId="8" fillId="0" borderId="0" xfId="18" applyNumberFormat="1" applyFont="1" applyFill="1" applyBorder="1" applyAlignment="1">
      <alignment vertical="top"/>
    </xf>
    <xf numFmtId="49" fontId="8" fillId="0" borderId="0" xfId="18" applyNumberFormat="1" applyFont="1" applyFill="1" applyBorder="1" applyAlignment="1">
      <alignment horizontal="left" vertical="top"/>
    </xf>
    <xf numFmtId="0" fontId="10" fillId="0" borderId="0" xfId="18" applyFont="1" applyFill="1" applyBorder="1" applyAlignment="1">
      <alignment horizontal="left" vertical="top" wrapText="1" indent="2"/>
    </xf>
    <xf numFmtId="49" fontId="26" fillId="0" borderId="0" xfId="17" applyNumberFormat="1" applyFont="1" applyFill="1" applyBorder="1" applyAlignment="1">
      <alignment horizontal="left" vertical="top"/>
    </xf>
    <xf numFmtId="166" fontId="5" fillId="0" borderId="0" xfId="18" applyNumberFormat="1" applyFont="1" applyFill="1" applyBorder="1" applyAlignment="1">
      <alignment vertical="top"/>
    </xf>
    <xf numFmtId="49" fontId="10" fillId="24" borderId="0" xfId="18" applyNumberFormat="1" applyFont="1" applyFill="1" applyBorder="1" applyAlignment="1">
      <alignment horizontal="left" vertical="top"/>
    </xf>
    <xf numFmtId="166" fontId="5" fillId="24" borderId="0" xfId="18" applyNumberFormat="1" applyFont="1" applyFill="1" applyBorder="1" applyAlignment="1">
      <alignment vertical="top"/>
    </xf>
    <xf numFmtId="0" fontId="10" fillId="0" borderId="0" xfId="18" applyFont="1" applyFill="1" applyBorder="1" applyAlignment="1">
      <alignment horizontal="center" vertical="center"/>
    </xf>
    <xf numFmtId="166" fontId="26" fillId="0" borderId="0" xfId="18" applyNumberFormat="1" applyFont="1" applyFill="1" applyBorder="1" applyAlignment="1">
      <alignment horizontal="right" vertical="center" wrapText="1"/>
    </xf>
    <xf numFmtId="49" fontId="5" fillId="0" borderId="0" xfId="18" applyNumberFormat="1" applyFont="1" applyBorder="1" applyAlignment="1">
      <alignment horizontal="left" vertical="top"/>
    </xf>
    <xf numFmtId="166" fontId="10" fillId="24" borderId="0" xfId="18" applyNumberFormat="1" applyFont="1" applyFill="1" applyBorder="1" applyAlignment="1">
      <alignment vertical="top" wrapText="1"/>
    </xf>
    <xf numFmtId="0" fontId="8" fillId="0" borderId="0" xfId="18" applyFont="1" applyFill="1" applyBorder="1" applyAlignment="1">
      <alignment vertical="center" wrapText="1"/>
    </xf>
    <xf numFmtId="49" fontId="5" fillId="0" borderId="0" xfId="18" applyNumberFormat="1" applyFont="1" applyFill="1" applyBorder="1" applyAlignment="1">
      <alignment horizontal="left" vertical="top"/>
    </xf>
    <xf numFmtId="166" fontId="5" fillId="0" borderId="0" xfId="18" applyNumberFormat="1" applyFont="1" applyBorder="1" applyAlignment="1">
      <alignment vertical="top"/>
    </xf>
    <xf numFmtId="166" fontId="26" fillId="0" borderId="0" xfId="18" applyNumberFormat="1" applyFont="1" applyFill="1" applyBorder="1" applyAlignment="1">
      <alignment vertical="center"/>
    </xf>
    <xf numFmtId="0" fontId="8" fillId="0" borderId="0" xfId="17" applyFont="1" applyAlignment="1">
      <alignment vertical="center" wrapText="1"/>
    </xf>
    <xf numFmtId="0" fontId="8" fillId="0" borderId="0" xfId="18" applyFont="1" applyFill="1" applyBorder="1" applyAlignment="1">
      <alignment horizontal="left" vertical="top" wrapText="1"/>
    </xf>
    <xf numFmtId="49" fontId="8" fillId="0" borderId="0" xfId="17" applyNumberFormat="1" applyFont="1" applyFill="1" applyBorder="1" applyAlignment="1">
      <alignment horizontal="left" vertical="top"/>
    </xf>
    <xf numFmtId="166" fontId="8" fillId="0" borderId="0" xfId="18" applyNumberFormat="1" applyFont="1" applyFill="1" applyBorder="1" applyAlignment="1">
      <alignment vertical="top" wrapText="1"/>
    </xf>
    <xf numFmtId="0" fontId="8" fillId="0" borderId="0" xfId="0" applyFont="1" applyAlignment="1">
      <alignment vertical="center" wrapText="1"/>
    </xf>
    <xf numFmtId="166" fontId="7" fillId="0" borderId="0" xfId="173" applyNumberFormat="1" applyFont="1" applyFill="1" applyAlignment="1">
      <alignment vertical="top"/>
    </xf>
    <xf numFmtId="166" fontId="8" fillId="0" borderId="0" xfId="3" applyNumberFormat="1" applyFont="1" applyAlignment="1">
      <alignment horizontal="right" vertical="center"/>
    </xf>
    <xf numFmtId="166" fontId="13" fillId="0" borderId="0" xfId="3" applyNumberFormat="1" applyFont="1" applyAlignment="1">
      <alignment vertical="center"/>
    </xf>
    <xf numFmtId="166" fontId="72" fillId="45" borderId="0" xfId="173" applyNumberFormat="1" applyFont="1" applyFill="1" applyBorder="1" applyAlignment="1">
      <alignment horizontal="right" vertical="top"/>
    </xf>
    <xf numFmtId="166" fontId="8" fillId="0" borderId="0" xfId="173" applyNumberFormat="1" applyFont="1" applyFill="1" applyAlignment="1">
      <alignment vertical="top"/>
    </xf>
    <xf numFmtId="0" fontId="8" fillId="0" borderId="0" xfId="173" applyFont="1" applyFill="1" applyBorder="1" applyAlignment="1">
      <alignment horizontal="left" vertical="top" wrapText="1"/>
    </xf>
    <xf numFmtId="11" fontId="6" fillId="0" borderId="0" xfId="0" applyNumberFormat="1" applyFont="1" applyFill="1" applyBorder="1" applyAlignment="1">
      <alignment vertical="center"/>
    </xf>
    <xf numFmtId="166" fontId="6" fillId="0" borderId="0" xfId="18" applyNumberFormat="1" applyFont="1" applyBorder="1" applyAlignment="1">
      <alignment vertical="center"/>
    </xf>
    <xf numFmtId="166" fontId="34" fillId="0" borderId="0" xfId="0" applyNumberFormat="1" applyFont="1" applyBorder="1" applyAlignment="1">
      <alignment horizontal="right" vertical="center" wrapText="1"/>
    </xf>
    <xf numFmtId="49" fontId="77" fillId="26" borderId="0" xfId="0" applyNumberFormat="1" applyFont="1" applyFill="1" applyBorder="1" applyAlignment="1">
      <alignment horizontal="left" vertical="center" wrapText="1"/>
    </xf>
    <xf numFmtId="171" fontId="77" fillId="26" borderId="0" xfId="0" applyNumberFormat="1" applyFont="1" applyFill="1" applyBorder="1" applyAlignment="1">
      <alignment horizontal="right" vertical="center"/>
    </xf>
    <xf numFmtId="170" fontId="78" fillId="0" borderId="0" xfId="0" applyNumberFormat="1" applyFont="1" applyFill="1" applyBorder="1" applyAlignment="1">
      <alignment horizontal="left" vertical="center" wrapText="1"/>
    </xf>
    <xf numFmtId="171" fontId="78" fillId="0" borderId="0" xfId="0" applyNumberFormat="1" applyFont="1" applyFill="1" applyBorder="1" applyAlignment="1">
      <alignment horizontal="right" vertical="center"/>
    </xf>
    <xf numFmtId="166" fontId="78" fillId="0" borderId="0" xfId="0" applyNumberFormat="1" applyFont="1" applyFill="1" applyBorder="1" applyAlignment="1">
      <alignment horizontal="right" vertical="center"/>
    </xf>
    <xf numFmtId="166" fontId="6" fillId="0" borderId="0" xfId="0" applyNumberFormat="1" applyFont="1" applyBorder="1" applyAlignment="1">
      <alignment horizontal="right" vertical="center" wrapText="1"/>
    </xf>
    <xf numFmtId="166" fontId="6" fillId="0" borderId="0" xfId="0" applyNumberFormat="1" applyFont="1" applyFill="1" applyBorder="1" applyAlignment="1">
      <alignment horizontal="center" vertical="center" wrapText="1"/>
    </xf>
    <xf numFmtId="166" fontId="16" fillId="0" borderId="0" xfId="0" applyNumberFormat="1" applyFont="1" applyFill="1" applyBorder="1" applyAlignment="1">
      <alignment horizontal="left" vertical="center" wrapText="1"/>
    </xf>
    <xf numFmtId="166" fontId="16" fillId="0" borderId="0" xfId="0" applyNumberFormat="1" applyFont="1" applyFill="1" applyBorder="1" applyAlignment="1">
      <alignment horizontal="right" vertical="center" wrapText="1"/>
    </xf>
    <xf numFmtId="166" fontId="16" fillId="24" borderId="0" xfId="0" applyNumberFormat="1" applyFont="1" applyFill="1" applyBorder="1" applyAlignment="1">
      <alignment vertical="center" wrapText="1"/>
    </xf>
    <xf numFmtId="166" fontId="16" fillId="0" borderId="0" xfId="173" applyNumberFormat="1" applyFont="1" applyFill="1" applyBorder="1" applyAlignment="1">
      <alignment horizontal="right" vertical="center" wrapText="1"/>
    </xf>
    <xf numFmtId="166" fontId="6" fillId="0" borderId="0" xfId="173" applyNumberFormat="1" applyFont="1" applyFill="1" applyAlignment="1">
      <alignment horizontal="right" vertical="center"/>
    </xf>
    <xf numFmtId="3" fontId="21" fillId="0" borderId="0" xfId="0" applyNumberFormat="1" applyFont="1" applyFill="1" applyBorder="1" applyAlignment="1">
      <alignment horizontal="right" vertical="top" wrapText="1"/>
    </xf>
    <xf numFmtId="3" fontId="16" fillId="24" borderId="0" xfId="0" applyNumberFormat="1" applyFont="1" applyFill="1" applyBorder="1" applyAlignment="1">
      <alignment vertical="center"/>
    </xf>
    <xf numFmtId="166" fontId="16" fillId="24" borderId="0" xfId="0" applyNumberFormat="1" applyFont="1" applyFill="1" applyBorder="1" applyAlignment="1">
      <alignment vertical="center"/>
    </xf>
    <xf numFmtId="3" fontId="16" fillId="24" borderId="0" xfId="0" applyNumberFormat="1" applyFont="1" applyFill="1" applyBorder="1" applyAlignment="1">
      <alignment horizontal="center" vertical="top"/>
    </xf>
    <xf numFmtId="166" fontId="10" fillId="24" borderId="0" xfId="17" applyNumberFormat="1" applyFont="1" applyFill="1" applyAlignment="1">
      <alignment horizontal="right" vertical="center" indent="4"/>
    </xf>
    <xf numFmtId="2" fontId="18" fillId="0" borderId="0" xfId="0" applyNumberFormat="1" applyFont="1" applyAlignment="1">
      <alignment horizontal="center" vertical="top" wrapText="1"/>
    </xf>
    <xf numFmtId="2" fontId="18" fillId="0" borderId="0" xfId="0" applyNumberFormat="1" applyFont="1" applyAlignment="1">
      <alignment horizontal="left" vertical="top" wrapText="1"/>
    </xf>
    <xf numFmtId="2" fontId="18" fillId="0" borderId="0" xfId="0" applyNumberFormat="1" applyFont="1" applyFill="1" applyAlignment="1">
      <alignment horizontal="center" vertical="top" wrapText="1"/>
    </xf>
    <xf numFmtId="2" fontId="18" fillId="0" borderId="0" xfId="0" applyNumberFormat="1" applyFont="1" applyFill="1" applyBorder="1" applyAlignment="1">
      <alignment horizontal="left" vertical="top" wrapText="1"/>
    </xf>
    <xf numFmtId="2" fontId="18" fillId="0" borderId="0" xfId="0" applyNumberFormat="1" applyFont="1" applyFill="1" applyBorder="1" applyAlignment="1">
      <alignment horizontal="center" vertical="top" wrapText="1"/>
    </xf>
    <xf numFmtId="166" fontId="18" fillId="0" borderId="0" xfId="65" applyNumberFormat="1" applyFont="1" applyBorder="1" applyAlignment="1">
      <alignment horizontal="right" vertical="top" wrapText="1"/>
    </xf>
    <xf numFmtId="166" fontId="18" fillId="0" borderId="0" xfId="0" applyNumberFormat="1" applyFont="1" applyAlignment="1">
      <alignment horizontal="left" vertical="top" wrapText="1"/>
    </xf>
    <xf numFmtId="166" fontId="18" fillId="0" borderId="0" xfId="0" applyNumberFormat="1" applyFont="1" applyAlignment="1">
      <alignment horizontal="center" vertical="top" wrapText="1"/>
    </xf>
    <xf numFmtId="2" fontId="19" fillId="0" borderId="0" xfId="0" applyNumberFormat="1" applyFont="1" applyBorder="1" applyAlignment="1">
      <alignment vertical="top" wrapText="1"/>
    </xf>
    <xf numFmtId="2" fontId="34" fillId="0" borderId="0" xfId="0" applyNumberFormat="1" applyFont="1" applyAlignment="1">
      <alignment horizontal="right" vertical="top" wrapText="1"/>
    </xf>
    <xf numFmtId="0" fontId="16" fillId="0" borderId="0" xfId="0" applyFont="1" applyFill="1" applyBorder="1" applyAlignment="1">
      <alignment vertical="top"/>
    </xf>
    <xf numFmtId="166" fontId="16" fillId="0" borderId="0" xfId="0" applyNumberFormat="1" applyFont="1" applyFill="1" applyBorder="1" applyAlignment="1">
      <alignment vertical="top"/>
    </xf>
    <xf numFmtId="0" fontId="16" fillId="26" borderId="0" xfId="0" applyFont="1" applyFill="1" applyBorder="1" applyAlignment="1">
      <alignment vertical="top"/>
    </xf>
    <xf numFmtId="0" fontId="6" fillId="0" borderId="0" xfId="0" applyFont="1" applyFill="1" applyBorder="1" applyAlignment="1">
      <alignment vertical="top"/>
    </xf>
    <xf numFmtId="0" fontId="84" fillId="0" borderId="0" xfId="0" applyFont="1" applyFill="1" applyBorder="1" applyAlignment="1">
      <alignment vertical="top"/>
    </xf>
    <xf numFmtId="166" fontId="84" fillId="0" borderId="0" xfId="0" applyNumberFormat="1" applyFont="1" applyFill="1" applyBorder="1" applyAlignment="1">
      <alignment vertical="top"/>
    </xf>
    <xf numFmtId="0" fontId="84" fillId="26" borderId="0" xfId="0" applyFont="1" applyFill="1" applyBorder="1" applyAlignment="1">
      <alignment vertical="top"/>
    </xf>
    <xf numFmtId="166" fontId="85" fillId="0" borderId="0" xfId="173" applyNumberFormat="1" applyFont="1" applyAlignment="1">
      <alignment vertical="center"/>
    </xf>
    <xf numFmtId="166" fontId="85" fillId="0" borderId="0" xfId="173" applyNumberFormat="1" applyFont="1" applyAlignment="1">
      <alignment vertical="center"/>
    </xf>
    <xf numFmtId="0" fontId="13" fillId="0" borderId="0" xfId="173" applyFont="1" applyAlignment="1">
      <alignment horizontal="right" vertical="center"/>
    </xf>
    <xf numFmtId="0" fontId="86" fillId="46" borderId="0" xfId="0" applyFont="1" applyFill="1" applyAlignment="1">
      <alignment horizontal="left"/>
    </xf>
    <xf numFmtId="0" fontId="86" fillId="47" borderId="0" xfId="0" applyFont="1" applyFill="1" applyAlignment="1">
      <alignment horizontal="left"/>
    </xf>
    <xf numFmtId="0" fontId="18" fillId="0" borderId="0" xfId="0" applyFont="1"/>
    <xf numFmtId="0" fontId="13" fillId="0" borderId="0" xfId="18" applyFont="1" applyAlignment="1">
      <alignment horizontal="right" vertical="center"/>
    </xf>
    <xf numFmtId="0" fontId="11" fillId="0" borderId="0" xfId="173" applyFont="1" applyFill="1" applyAlignment="1">
      <alignment horizontal="center" vertical="center" wrapText="1"/>
    </xf>
    <xf numFmtId="49" fontId="57" fillId="25" borderId="0" xfId="0" applyNumberFormat="1" applyFont="1" applyFill="1" applyBorder="1" applyAlignment="1">
      <alignment horizontal="center" vertical="center" wrapText="1"/>
    </xf>
    <xf numFmtId="1" fontId="16" fillId="0" borderId="0" xfId="173" applyNumberFormat="1" applyFont="1" applyBorder="1" applyAlignment="1">
      <alignment horizontal="center" vertical="center" wrapText="1"/>
    </xf>
    <xf numFmtId="178" fontId="86" fillId="0" borderId="0" xfId="0" applyNumberFormat="1" applyFont="1" applyFill="1" applyAlignment="1">
      <alignment horizontal="left" vertical="top"/>
    </xf>
    <xf numFmtId="171" fontId="75" fillId="0" borderId="0" xfId="17" applyNumberFormat="1" applyFont="1" applyFill="1" applyAlignment="1">
      <alignment vertical="top"/>
    </xf>
    <xf numFmtId="179" fontId="78" fillId="0" borderId="0" xfId="0" applyNumberFormat="1" applyFont="1" applyFill="1" applyBorder="1" applyAlignment="1">
      <alignment horizontal="right" vertical="center"/>
    </xf>
    <xf numFmtId="180" fontId="78" fillId="0" borderId="0" xfId="0" applyNumberFormat="1" applyFont="1" applyFill="1" applyBorder="1" applyAlignment="1">
      <alignment horizontal="right" vertical="center"/>
    </xf>
    <xf numFmtId="0" fontId="86" fillId="0" borderId="0" xfId="0" applyFont="1" applyFill="1" applyAlignment="1">
      <alignment horizontal="left"/>
    </xf>
    <xf numFmtId="49" fontId="87" fillId="26" borderId="0" xfId="0" applyNumberFormat="1" applyFont="1" applyFill="1" applyBorder="1" applyAlignment="1">
      <alignment horizontal="left" vertical="top"/>
    </xf>
    <xf numFmtId="49" fontId="87" fillId="26" borderId="0" xfId="0" applyNumberFormat="1" applyFont="1" applyFill="1" applyBorder="1" applyAlignment="1">
      <alignment horizontal="right" vertical="top"/>
    </xf>
    <xf numFmtId="0" fontId="87" fillId="26" borderId="0" xfId="0" applyFont="1" applyFill="1" applyBorder="1" applyAlignment="1">
      <alignment vertical="top" wrapText="1"/>
    </xf>
    <xf numFmtId="166" fontId="87" fillId="26" borderId="0" xfId="0" applyNumberFormat="1" applyFont="1" applyFill="1" applyBorder="1" applyAlignment="1">
      <alignment horizontal="right" vertical="top"/>
    </xf>
    <xf numFmtId="49" fontId="88" fillId="0" borderId="0" xfId="0" applyNumberFormat="1" applyFont="1" applyFill="1" applyBorder="1" applyAlignment="1">
      <alignment horizontal="center" vertical="top"/>
    </xf>
    <xf numFmtId="0" fontId="88" fillId="0" borderId="0" xfId="0" applyFont="1" applyFill="1" applyBorder="1" applyAlignment="1">
      <alignment vertical="top" wrapText="1"/>
    </xf>
    <xf numFmtId="166" fontId="88" fillId="0" borderId="0" xfId="0" applyNumberFormat="1" applyFont="1" applyFill="1" applyBorder="1" applyAlignment="1">
      <alignment vertical="top"/>
    </xf>
    <xf numFmtId="166" fontId="88" fillId="0" borderId="0" xfId="0" applyNumberFormat="1" applyFont="1" applyFill="1" applyBorder="1" applyAlignment="1">
      <alignment horizontal="right" vertical="top"/>
    </xf>
    <xf numFmtId="49" fontId="89" fillId="26" borderId="0" xfId="0" applyNumberFormat="1" applyFont="1" applyFill="1" applyBorder="1" applyAlignment="1">
      <alignment horizontal="left" vertical="top"/>
    </xf>
    <xf numFmtId="49" fontId="89" fillId="26" borderId="0" xfId="0" applyNumberFormat="1" applyFont="1" applyFill="1" applyBorder="1" applyAlignment="1">
      <alignment horizontal="right" vertical="top"/>
    </xf>
    <xf numFmtId="0" fontId="89" fillId="26" borderId="0" xfId="0" applyFont="1" applyFill="1" applyBorder="1" applyAlignment="1">
      <alignment vertical="top" wrapText="1"/>
    </xf>
    <xf numFmtId="166" fontId="89" fillId="26" borderId="0" xfId="0" applyNumberFormat="1" applyFont="1" applyFill="1" applyBorder="1" applyAlignment="1">
      <alignment horizontal="right" vertical="top"/>
    </xf>
    <xf numFmtId="49" fontId="90" fillId="46" borderId="0" xfId="0" applyNumberFormat="1" applyFont="1" applyFill="1" applyBorder="1" applyAlignment="1">
      <alignment horizontal="center" vertical="top"/>
    </xf>
    <xf numFmtId="0" fontId="91" fillId="46" borderId="0" xfId="0" applyFont="1" applyFill="1" applyBorder="1" applyAlignment="1">
      <alignment horizontal="left" vertical="top"/>
    </xf>
    <xf numFmtId="0" fontId="91" fillId="46" borderId="0" xfId="0" applyFont="1" applyFill="1" applyBorder="1" applyAlignment="1">
      <alignment horizontal="center" vertical="top"/>
    </xf>
    <xf numFmtId="49" fontId="90" fillId="46" borderId="0" xfId="0" applyNumberFormat="1" applyFont="1" applyFill="1" applyBorder="1" applyAlignment="1">
      <alignment horizontal="left" vertical="top" wrapText="1"/>
    </xf>
    <xf numFmtId="170" fontId="90" fillId="46" borderId="0" xfId="0" applyNumberFormat="1" applyFont="1" applyFill="1" applyBorder="1" applyAlignment="1">
      <alignment horizontal="right" vertical="top"/>
    </xf>
    <xf numFmtId="166" fontId="90" fillId="46" borderId="0" xfId="0" applyNumberFormat="1" applyFont="1" applyFill="1" applyBorder="1" applyAlignment="1">
      <alignment horizontal="right" vertical="top"/>
    </xf>
    <xf numFmtId="166" fontId="91" fillId="47" borderId="0" xfId="0" applyNumberFormat="1" applyFont="1" applyFill="1" applyBorder="1" applyAlignment="1">
      <alignment horizontal="right" vertical="top"/>
    </xf>
    <xf numFmtId="0" fontId="91" fillId="47" borderId="0" xfId="0" applyFont="1" applyFill="1" applyBorder="1" applyAlignment="1">
      <alignment horizontal="right" vertical="top"/>
    </xf>
    <xf numFmtId="166" fontId="91" fillId="0" borderId="0" xfId="0" applyNumberFormat="1" applyFont="1" applyFill="1" applyBorder="1" applyAlignment="1">
      <alignment horizontal="right" vertical="top"/>
    </xf>
    <xf numFmtId="166" fontId="85" fillId="0" borderId="0" xfId="173" applyNumberFormat="1" applyFont="1" applyAlignment="1">
      <alignment vertical="center"/>
    </xf>
    <xf numFmtId="3" fontId="7" fillId="0" borderId="0" xfId="173" applyNumberFormat="1" applyFont="1" applyFill="1" applyAlignment="1">
      <alignment vertical="top"/>
    </xf>
    <xf numFmtId="0" fontId="88" fillId="0" borderId="0" xfId="0" applyFont="1" applyBorder="1" applyAlignment="1">
      <alignment vertical="center"/>
    </xf>
    <xf numFmtId="166" fontId="7" fillId="0" borderId="0" xfId="173" applyNumberFormat="1" applyFont="1" applyAlignment="1">
      <alignment vertical="center"/>
    </xf>
    <xf numFmtId="49" fontId="85" fillId="0" borderId="0" xfId="173" applyNumberFormat="1" applyFont="1" applyAlignment="1">
      <alignment horizontal="right" vertical="center"/>
    </xf>
    <xf numFmtId="49" fontId="7" fillId="0" borderId="0" xfId="173" applyNumberFormat="1" applyFont="1" applyAlignment="1">
      <alignment horizontal="right" vertical="center"/>
    </xf>
    <xf numFmtId="0" fontId="88" fillId="0" borderId="0" xfId="0" applyFont="1" applyBorder="1" applyAlignment="1">
      <alignment horizontal="centerContinuous" wrapText="1"/>
    </xf>
    <xf numFmtId="0" fontId="88" fillId="0" borderId="0" xfId="173" applyFont="1" applyAlignment="1">
      <alignment vertical="center" wrapText="1"/>
    </xf>
    <xf numFmtId="166" fontId="88" fillId="0" borderId="0" xfId="173" applyNumberFormat="1" applyFont="1" applyAlignment="1">
      <alignment vertical="center"/>
    </xf>
    <xf numFmtId="0" fontId="92" fillId="0" borderId="0" xfId="173" applyFont="1" applyAlignment="1">
      <alignment vertical="center" wrapText="1"/>
    </xf>
    <xf numFmtId="166" fontId="92" fillId="0" borderId="0" xfId="173" applyNumberFormat="1" applyFont="1" applyAlignment="1">
      <alignment vertical="center"/>
    </xf>
    <xf numFmtId="0" fontId="89" fillId="26" borderId="0" xfId="0" applyFont="1" applyFill="1" applyBorder="1" applyAlignment="1">
      <alignment horizontal="left" vertical="top" wrapText="1"/>
    </xf>
    <xf numFmtId="166" fontId="89" fillId="26" borderId="0" xfId="0" applyNumberFormat="1" applyFont="1" applyFill="1" applyBorder="1" applyAlignment="1">
      <alignment vertical="top" wrapText="1"/>
    </xf>
    <xf numFmtId="166" fontId="18" fillId="0" borderId="0" xfId="0" applyNumberFormat="1" applyFont="1"/>
    <xf numFmtId="0" fontId="8" fillId="0" borderId="0" xfId="173" applyFont="1" applyAlignment="1">
      <alignment vertical="center" wrapText="1"/>
    </xf>
    <xf numFmtId="166" fontId="8" fillId="0" borderId="0" xfId="173" applyNumberFormat="1" applyFont="1" applyAlignment="1">
      <alignment vertical="center"/>
    </xf>
    <xf numFmtId="0" fontId="10" fillId="24" borderId="0" xfId="17" applyFont="1" applyFill="1" applyBorder="1" applyAlignment="1">
      <alignment horizontal="center" vertical="top" wrapText="1"/>
    </xf>
    <xf numFmtId="166" fontId="8" fillId="0" borderId="0" xfId="19" applyNumberFormat="1" applyFont="1" applyBorder="1" applyAlignment="1">
      <alignment horizontal="right" vertical="top"/>
    </xf>
    <xf numFmtId="166" fontId="8" fillId="0" borderId="0" xfId="17" applyNumberFormat="1" applyFont="1" applyBorder="1" applyAlignment="1">
      <alignment vertical="top" wrapText="1"/>
    </xf>
    <xf numFmtId="49" fontId="8" fillId="0" borderId="0" xfId="173" applyNumberFormat="1" applyFont="1" applyAlignment="1">
      <alignment horizontal="right" vertical="center"/>
    </xf>
    <xf numFmtId="0" fontId="62" fillId="25" borderId="12" xfId="0" applyFont="1" applyFill="1" applyBorder="1" applyAlignment="1">
      <alignment horizontal="center" vertical="center" wrapText="1"/>
    </xf>
    <xf numFmtId="166" fontId="10" fillId="0" borderId="0" xfId="173" applyNumberFormat="1" applyFont="1" applyAlignment="1">
      <alignment vertical="center"/>
    </xf>
    <xf numFmtId="0" fontId="8" fillId="0" borderId="0" xfId="1" applyFont="1" applyAlignment="1">
      <alignment vertical="center"/>
    </xf>
    <xf numFmtId="166" fontId="8" fillId="0" borderId="0" xfId="1" applyNumberFormat="1" applyFont="1" applyBorder="1" applyAlignment="1">
      <alignment horizontal="right" vertical="top"/>
    </xf>
    <xf numFmtId="166" fontId="8" fillId="0" borderId="0" xfId="173" applyNumberFormat="1" applyFont="1" applyAlignment="1">
      <alignment horizontal="right" vertical="center"/>
    </xf>
    <xf numFmtId="0" fontId="6" fillId="0" borderId="0" xfId="18" applyFont="1" applyBorder="1" applyAlignment="1">
      <alignment horizontal="center" vertical="center"/>
    </xf>
    <xf numFmtId="4" fontId="6" fillId="0" borderId="0" xfId="18" applyNumberFormat="1" applyFont="1" applyFill="1" applyBorder="1" applyAlignment="1">
      <alignment vertical="center"/>
    </xf>
    <xf numFmtId="4" fontId="6" fillId="24" borderId="0" xfId="18" applyNumberFormat="1" applyFont="1" applyFill="1" applyBorder="1" applyAlignment="1">
      <alignment vertical="center"/>
    </xf>
    <xf numFmtId="4" fontId="6" fillId="0" borderId="0" xfId="18" applyNumberFormat="1" applyFont="1" applyBorder="1" applyAlignment="1">
      <alignment vertical="center"/>
    </xf>
    <xf numFmtId="166" fontId="6" fillId="0" borderId="0" xfId="18" applyNumberFormat="1" applyFont="1" applyFill="1" applyBorder="1" applyAlignment="1">
      <alignment vertical="center"/>
    </xf>
    <xf numFmtId="0" fontId="62" fillId="25" borderId="12" xfId="0" applyFont="1" applyFill="1" applyBorder="1" applyAlignment="1">
      <alignment horizontal="center" vertical="center" wrapText="1"/>
    </xf>
    <xf numFmtId="0" fontId="95" fillId="44" borderId="12" xfId="65" applyFont="1" applyFill="1" applyBorder="1" applyAlignment="1">
      <alignment horizontal="center" vertical="center" wrapText="1"/>
    </xf>
    <xf numFmtId="0" fontId="53" fillId="0" borderId="0" xfId="65"/>
    <xf numFmtId="0" fontId="96" fillId="47" borderId="0" xfId="65" applyFont="1" applyFill="1" applyBorder="1" applyAlignment="1">
      <alignment horizontal="left"/>
    </xf>
    <xf numFmtId="49" fontId="94" fillId="47" borderId="0" xfId="65" applyNumberFormat="1" applyFont="1" applyFill="1" applyBorder="1" applyAlignment="1">
      <alignment horizontal="left" vertical="center" wrapText="1"/>
    </xf>
    <xf numFmtId="170" fontId="97" fillId="47" borderId="0" xfId="65" applyNumberFormat="1" applyFont="1" applyFill="1" applyBorder="1" applyAlignment="1">
      <alignment horizontal="right" vertical="center"/>
    </xf>
    <xf numFmtId="49" fontId="98" fillId="47" borderId="0" xfId="65" applyNumberFormat="1" applyFont="1" applyFill="1" applyBorder="1" applyAlignment="1">
      <alignment horizontal="left" vertical="center" wrapText="1"/>
    </xf>
    <xf numFmtId="0" fontId="93" fillId="47" borderId="0" xfId="65" applyFont="1" applyFill="1" applyBorder="1" applyAlignment="1">
      <alignment horizontal="center" vertical="center"/>
    </xf>
    <xf numFmtId="49" fontId="97" fillId="47" borderId="0" xfId="65" applyNumberFormat="1" applyFont="1" applyFill="1" applyBorder="1" applyAlignment="1">
      <alignment horizontal="left" vertical="center" wrapText="1"/>
    </xf>
    <xf numFmtId="170" fontId="94" fillId="47" borderId="0" xfId="65" applyNumberFormat="1" applyFont="1" applyFill="1" applyBorder="1" applyAlignment="1">
      <alignment horizontal="right" vertical="center"/>
    </xf>
    <xf numFmtId="0" fontId="99" fillId="47" borderId="0" xfId="65" applyFont="1" applyFill="1" applyBorder="1" applyAlignment="1">
      <alignment horizontal="left"/>
    </xf>
    <xf numFmtId="0" fontId="103" fillId="47" borderId="0" xfId="65" applyFont="1" applyFill="1" applyBorder="1" applyAlignment="1">
      <alignment horizontal="left"/>
    </xf>
    <xf numFmtId="49" fontId="103" fillId="47" borderId="0" xfId="65" applyNumberFormat="1" applyFont="1" applyFill="1" applyBorder="1" applyAlignment="1">
      <alignment horizontal="center" vertical="center"/>
    </xf>
    <xf numFmtId="49" fontId="103" fillId="47" borderId="0" xfId="65" applyNumberFormat="1" applyFont="1" applyFill="1" applyBorder="1" applyAlignment="1">
      <alignment horizontal="left" vertical="center" wrapText="1"/>
    </xf>
    <xf numFmtId="170" fontId="103" fillId="47" borderId="0" xfId="65" applyNumberFormat="1" applyFont="1" applyFill="1" applyBorder="1" applyAlignment="1">
      <alignment horizontal="right" vertical="center"/>
    </xf>
    <xf numFmtId="49" fontId="103" fillId="47" borderId="0" xfId="65" applyNumberFormat="1" applyFont="1" applyFill="1" applyBorder="1" applyAlignment="1">
      <alignment horizontal="left"/>
    </xf>
    <xf numFmtId="49" fontId="107" fillId="47" borderId="0" xfId="65" applyNumberFormat="1" applyFont="1" applyFill="1" applyBorder="1" applyAlignment="1">
      <alignment horizontal="left" vertical="center" wrapText="1"/>
    </xf>
    <xf numFmtId="49" fontId="97" fillId="47" borderId="0" xfId="65" applyNumberFormat="1" applyFont="1" applyFill="1" applyBorder="1" applyAlignment="1">
      <alignment horizontal="left" wrapText="1"/>
    </xf>
    <xf numFmtId="49" fontId="98" fillId="47" borderId="0" xfId="65" applyNumberFormat="1" applyFont="1" applyFill="1" applyBorder="1" applyAlignment="1">
      <alignment horizontal="left" wrapText="1"/>
    </xf>
    <xf numFmtId="0" fontId="111" fillId="47" borderId="0" xfId="65" applyFont="1" applyFill="1" applyBorder="1" applyAlignment="1">
      <alignment horizontal="left"/>
    </xf>
    <xf numFmtId="49" fontId="111" fillId="47" borderId="0" xfId="65" applyNumberFormat="1" applyFont="1" applyFill="1" applyBorder="1" applyAlignment="1">
      <alignment horizontal="left"/>
    </xf>
    <xf numFmtId="177" fontId="106" fillId="47" borderId="0" xfId="65" applyNumberFormat="1" applyFont="1" applyFill="1" applyBorder="1" applyAlignment="1">
      <alignment horizontal="right"/>
    </xf>
    <xf numFmtId="0" fontId="114" fillId="47" borderId="0" xfId="65" applyFont="1" applyFill="1" applyBorder="1" applyAlignment="1">
      <alignment horizontal="left"/>
    </xf>
    <xf numFmtId="0" fontId="96" fillId="47" borderId="0" xfId="65" applyFont="1" applyFill="1" applyBorder="1" applyAlignment="1">
      <alignment horizontal="right" vertical="center"/>
    </xf>
    <xf numFmtId="177" fontId="102" fillId="47" borderId="0" xfId="65" applyNumberFormat="1" applyFont="1" applyFill="1" applyBorder="1" applyAlignment="1">
      <alignment horizontal="right" vertical="center"/>
    </xf>
    <xf numFmtId="49" fontId="115" fillId="47" borderId="0" xfId="65" applyNumberFormat="1" applyFont="1" applyFill="1" applyBorder="1" applyAlignment="1">
      <alignment horizontal="left" vertical="center" wrapText="1"/>
    </xf>
    <xf numFmtId="49" fontId="116" fillId="47" borderId="0" xfId="65" applyNumberFormat="1" applyFont="1" applyFill="1" applyBorder="1" applyAlignment="1">
      <alignment horizontal="center" vertical="center"/>
    </xf>
    <xf numFmtId="177" fontId="103" fillId="47" borderId="0" xfId="65" applyNumberFormat="1" applyFont="1" applyFill="1" applyBorder="1" applyAlignment="1">
      <alignment horizontal="right" vertical="center"/>
    </xf>
    <xf numFmtId="0" fontId="114" fillId="47" borderId="0" xfId="65" applyFont="1" applyFill="1" applyBorder="1" applyAlignment="1">
      <alignment horizontal="right" vertical="center"/>
    </xf>
    <xf numFmtId="0" fontId="116" fillId="47" borderId="0" xfId="65" applyFont="1" applyFill="1" applyBorder="1" applyAlignment="1">
      <alignment horizontal="center" vertical="center"/>
    </xf>
    <xf numFmtId="0" fontId="103" fillId="47" borderId="0" xfId="65" applyFont="1" applyFill="1" applyBorder="1" applyAlignment="1">
      <alignment horizontal="left" vertical="center" wrapText="1"/>
    </xf>
    <xf numFmtId="0" fontId="115" fillId="47" borderId="0" xfId="65" applyFont="1" applyFill="1" applyBorder="1" applyAlignment="1">
      <alignment horizontal="left" vertical="center" wrapText="1"/>
    </xf>
    <xf numFmtId="0" fontId="99" fillId="47" borderId="0" xfId="65" applyFont="1" applyFill="1" applyBorder="1" applyAlignment="1">
      <alignment horizontal="right" vertical="center"/>
    </xf>
    <xf numFmtId="49" fontId="101" fillId="47" borderId="0" xfId="65" applyNumberFormat="1" applyFont="1" applyFill="1" applyBorder="1" applyAlignment="1">
      <alignment horizontal="center" vertical="center" wrapText="1"/>
    </xf>
    <xf numFmtId="0" fontId="99" fillId="47" borderId="0" xfId="65" applyFont="1" applyFill="1" applyBorder="1" applyAlignment="1">
      <alignment horizontal="center" vertical="center" wrapText="1"/>
    </xf>
    <xf numFmtId="177" fontId="101" fillId="47" borderId="0" xfId="65" applyNumberFormat="1" applyFont="1" applyFill="1" applyBorder="1" applyAlignment="1">
      <alignment horizontal="right" vertical="center"/>
    </xf>
    <xf numFmtId="49" fontId="97" fillId="47" borderId="0" xfId="65" applyNumberFormat="1" applyFont="1" applyFill="1" applyBorder="1" applyAlignment="1">
      <alignment horizontal="right" vertical="center"/>
    </xf>
    <xf numFmtId="0" fontId="111" fillId="47" borderId="0" xfId="65" applyFont="1" applyFill="1" applyBorder="1" applyAlignment="1">
      <alignment horizontal="right" vertical="center"/>
    </xf>
    <xf numFmtId="0" fontId="97" fillId="47" borderId="0" xfId="65" applyFont="1" applyFill="1" applyBorder="1" applyAlignment="1">
      <alignment horizontal="right" vertical="center"/>
    </xf>
    <xf numFmtId="49" fontId="113" fillId="47" borderId="0" xfId="65" applyNumberFormat="1" applyFont="1" applyFill="1" applyBorder="1" applyAlignment="1">
      <alignment horizontal="right" vertical="center"/>
    </xf>
    <xf numFmtId="177" fontId="106" fillId="47" borderId="0" xfId="65" applyNumberFormat="1" applyFont="1" applyFill="1" applyBorder="1" applyAlignment="1">
      <alignment horizontal="right" vertical="center"/>
    </xf>
    <xf numFmtId="170" fontId="106" fillId="47" borderId="0" xfId="65" applyNumberFormat="1" applyFont="1" applyFill="1" applyBorder="1" applyAlignment="1">
      <alignment horizontal="right" vertical="center"/>
    </xf>
    <xf numFmtId="177" fontId="97" fillId="47" borderId="0" xfId="65" applyNumberFormat="1" applyFont="1" applyFill="1" applyBorder="1" applyAlignment="1">
      <alignment horizontal="right" vertical="center"/>
    </xf>
    <xf numFmtId="0" fontId="96" fillId="48" borderId="0" xfId="65" applyFont="1" applyFill="1" applyBorder="1" applyAlignment="1">
      <alignment horizontal="left"/>
    </xf>
    <xf numFmtId="49" fontId="94" fillId="48" borderId="0" xfId="65" applyNumberFormat="1" applyFont="1" applyFill="1" applyBorder="1" applyAlignment="1">
      <alignment horizontal="left" vertical="center" wrapText="1"/>
    </xf>
    <xf numFmtId="170" fontId="97" fillId="48" borderId="0" xfId="65" applyNumberFormat="1" applyFont="1" applyFill="1" applyBorder="1" applyAlignment="1">
      <alignment horizontal="right" vertical="center"/>
    </xf>
    <xf numFmtId="49" fontId="100" fillId="48" borderId="0" xfId="65" applyNumberFormat="1" applyFont="1" applyFill="1" applyBorder="1" applyAlignment="1">
      <alignment horizontal="left"/>
    </xf>
    <xf numFmtId="0" fontId="100" fillId="48" borderId="0" xfId="65" applyFont="1" applyFill="1" applyBorder="1" applyAlignment="1">
      <alignment horizontal="left"/>
    </xf>
    <xf numFmtId="49" fontId="97" fillId="48" borderId="0" xfId="65" applyNumberFormat="1" applyFont="1" applyFill="1" applyBorder="1" applyAlignment="1">
      <alignment horizontal="left" wrapText="1"/>
    </xf>
    <xf numFmtId="166" fontId="10" fillId="0" borderId="0" xfId="19" applyNumberFormat="1" applyFont="1" applyBorder="1" applyAlignment="1">
      <alignment horizontal="right" vertical="top"/>
    </xf>
    <xf numFmtId="0" fontId="119" fillId="0" borderId="0" xfId="173" applyFont="1" applyFill="1" applyAlignment="1">
      <alignment horizontal="center" vertical="top"/>
    </xf>
    <xf numFmtId="2" fontId="118" fillId="0" borderId="0" xfId="173" applyNumberFormat="1" applyFont="1" applyFill="1" applyBorder="1" applyAlignment="1">
      <alignment horizontal="left" vertical="top" wrapText="1"/>
    </xf>
    <xf numFmtId="2" fontId="118" fillId="0" borderId="0" xfId="173" applyNumberFormat="1" applyFont="1" applyFill="1" applyBorder="1" applyAlignment="1">
      <alignment vertical="top" wrapText="1"/>
    </xf>
    <xf numFmtId="2" fontId="118" fillId="0" borderId="0" xfId="173" applyNumberFormat="1" applyFont="1" applyFill="1" applyBorder="1" applyAlignment="1">
      <alignment horizontal="right" vertical="top" wrapText="1"/>
    </xf>
    <xf numFmtId="1" fontId="118" fillId="0" borderId="0" xfId="173" applyNumberFormat="1" applyFont="1" applyFill="1" applyBorder="1" applyAlignment="1">
      <alignment horizontal="left" vertical="top" wrapText="1"/>
    </xf>
    <xf numFmtId="2" fontId="120" fillId="0" borderId="0" xfId="173" applyNumberFormat="1" applyFont="1" applyFill="1" applyBorder="1" applyAlignment="1">
      <alignment horizontal="right" vertical="top" wrapText="1"/>
    </xf>
    <xf numFmtId="0" fontId="120" fillId="0" borderId="0" xfId="173" applyFont="1" applyFill="1" applyAlignment="1">
      <alignment vertical="top" wrapText="1"/>
    </xf>
    <xf numFmtId="0" fontId="120" fillId="0" borderId="0" xfId="173" applyFont="1" applyFill="1" applyBorder="1" applyAlignment="1">
      <alignment vertical="top" wrapText="1"/>
    </xf>
    <xf numFmtId="0" fontId="120" fillId="43" borderId="0" xfId="173" applyFont="1" applyFill="1" applyAlignment="1">
      <alignment vertical="top" wrapText="1"/>
    </xf>
    <xf numFmtId="4" fontId="120" fillId="0" borderId="0" xfId="173" applyNumberFormat="1" applyFont="1" applyFill="1" applyAlignment="1">
      <alignment horizontal="left" vertical="top" wrapText="1"/>
    </xf>
    <xf numFmtId="0" fontId="120" fillId="0" borderId="0" xfId="173" applyFont="1" applyFill="1" applyBorder="1" applyAlignment="1">
      <alignment horizontal="left" vertical="top" wrapText="1"/>
    </xf>
    <xf numFmtId="0" fontId="120" fillId="0" borderId="0" xfId="173" applyFont="1" applyFill="1" applyAlignment="1">
      <alignment horizontal="left" vertical="top" wrapText="1"/>
    </xf>
    <xf numFmtId="0" fontId="120" fillId="43" borderId="0" xfId="173" applyFont="1" applyFill="1" applyAlignment="1">
      <alignment horizontal="left" vertical="top" wrapText="1"/>
    </xf>
    <xf numFmtId="0" fontId="122" fillId="0" borderId="0" xfId="173" applyFont="1" applyFill="1" applyAlignment="1">
      <alignment horizontal="left" vertical="top" wrapText="1"/>
    </xf>
    <xf numFmtId="0" fontId="122" fillId="43" borderId="0" xfId="173" applyFont="1" applyFill="1" applyAlignment="1">
      <alignment horizontal="left" vertical="top" wrapText="1"/>
    </xf>
    <xf numFmtId="4" fontId="119" fillId="0" borderId="0" xfId="173" applyNumberFormat="1" applyFont="1" applyFill="1" applyAlignment="1">
      <alignment horizontal="left" vertical="top" wrapText="1"/>
    </xf>
    <xf numFmtId="0" fontId="119" fillId="0" borderId="0" xfId="173" applyFont="1" applyFill="1" applyAlignment="1">
      <alignment horizontal="left" vertical="top" wrapText="1"/>
    </xf>
    <xf numFmtId="0" fontId="119" fillId="43" borderId="0" xfId="173" applyFont="1" applyFill="1" applyAlignment="1">
      <alignment horizontal="left" vertical="top" wrapText="1"/>
    </xf>
    <xf numFmtId="181" fontId="120" fillId="0" borderId="0" xfId="173" applyNumberFormat="1" applyFont="1" applyFill="1" applyAlignment="1">
      <alignment horizontal="left" vertical="top" wrapText="1"/>
    </xf>
    <xf numFmtId="182" fontId="120" fillId="0" borderId="0" xfId="173" applyNumberFormat="1" applyFont="1" applyFill="1" applyAlignment="1">
      <alignment horizontal="left" vertical="top" wrapText="1"/>
    </xf>
    <xf numFmtId="182" fontId="122" fillId="0" borderId="0" xfId="173" applyNumberFormat="1" applyFont="1" applyFill="1" applyAlignment="1">
      <alignment horizontal="left" vertical="top" wrapText="1"/>
    </xf>
    <xf numFmtId="165" fontId="120" fillId="0" borderId="0" xfId="173" applyNumberFormat="1" applyFont="1" applyFill="1" applyAlignment="1">
      <alignment horizontal="left" vertical="top" wrapText="1"/>
    </xf>
    <xf numFmtId="2" fontId="120" fillId="0" borderId="0" xfId="173" applyNumberFormat="1" applyFont="1" applyFill="1" applyAlignment="1">
      <alignment horizontal="left" vertical="top" wrapText="1"/>
    </xf>
    <xf numFmtId="2" fontId="120" fillId="43" borderId="0" xfId="173" applyNumberFormat="1" applyFont="1" applyFill="1" applyAlignment="1">
      <alignment horizontal="left" vertical="top" wrapText="1"/>
    </xf>
    <xf numFmtId="0" fontId="120" fillId="0" borderId="0" xfId="173" applyFont="1" applyFill="1" applyAlignment="1">
      <alignment horizontal="right" vertical="top" wrapText="1"/>
    </xf>
    <xf numFmtId="0" fontId="120" fillId="43" borderId="0" xfId="173" applyFont="1" applyFill="1" applyAlignment="1">
      <alignment horizontal="right" vertical="top" wrapText="1"/>
    </xf>
    <xf numFmtId="0" fontId="123" fillId="0" borderId="0" xfId="173" applyFont="1" applyFill="1" applyAlignment="1">
      <alignment horizontal="right" vertical="top" wrapText="1"/>
    </xf>
    <xf numFmtId="0" fontId="123" fillId="0" borderId="0" xfId="173" applyFont="1" applyFill="1" applyAlignment="1">
      <alignment horizontal="left" vertical="top" wrapText="1"/>
    </xf>
    <xf numFmtId="0" fontId="123" fillId="43" borderId="0" xfId="173" applyFont="1" applyFill="1" applyAlignment="1">
      <alignment horizontal="left" vertical="top" wrapText="1"/>
    </xf>
    <xf numFmtId="0" fontId="119" fillId="43" borderId="0" xfId="173" applyFont="1" applyFill="1" applyAlignment="1">
      <alignment horizontal="center" vertical="top"/>
    </xf>
    <xf numFmtId="0" fontId="120" fillId="0" borderId="0" xfId="173" applyFont="1" applyFill="1" applyAlignment="1">
      <alignment horizontal="center" vertical="top"/>
    </xf>
    <xf numFmtId="0" fontId="120" fillId="43" borderId="0" xfId="173" applyFont="1" applyFill="1" applyAlignment="1">
      <alignment horizontal="center" vertical="top"/>
    </xf>
    <xf numFmtId="4" fontId="119" fillId="0" borderId="0" xfId="173" applyNumberFormat="1" applyFont="1" applyFill="1" applyAlignment="1">
      <alignment horizontal="center" vertical="top"/>
    </xf>
    <xf numFmtId="0" fontId="120" fillId="0" borderId="0" xfId="173" applyFont="1" applyFill="1" applyAlignment="1">
      <alignment horizontal="left" vertical="top"/>
    </xf>
    <xf numFmtId="0" fontId="120" fillId="43" borderId="0" xfId="173" applyFont="1" applyFill="1" applyAlignment="1">
      <alignment horizontal="left" vertical="top"/>
    </xf>
    <xf numFmtId="4" fontId="120" fillId="0" borderId="0" xfId="173" applyNumberFormat="1" applyFont="1" applyFill="1" applyAlignment="1">
      <alignment horizontal="center" vertical="top"/>
    </xf>
    <xf numFmtId="4" fontId="119" fillId="0" borderId="22" xfId="173" applyNumberFormat="1" applyFont="1" applyFill="1" applyBorder="1" applyAlignment="1">
      <alignment horizontal="right" vertical="top" wrapText="1"/>
    </xf>
    <xf numFmtId="0" fontId="122" fillId="0" borderId="0" xfId="173" applyFont="1" applyFill="1" applyAlignment="1">
      <alignment horizontal="center" vertical="top"/>
    </xf>
    <xf numFmtId="0" fontId="122" fillId="43" borderId="0" xfId="173" applyFont="1" applyFill="1" applyAlignment="1">
      <alignment horizontal="center" vertical="top"/>
    </xf>
    <xf numFmtId="4" fontId="120" fillId="0" borderId="0" xfId="173" applyNumberFormat="1" applyFont="1" applyFill="1" applyAlignment="1">
      <alignment vertical="top"/>
    </xf>
    <xf numFmtId="0" fontId="120" fillId="0" borderId="0" xfId="173" applyFont="1" applyFill="1" applyAlignment="1">
      <alignment vertical="top"/>
    </xf>
    <xf numFmtId="0" fontId="120" fillId="43" borderId="0" xfId="173" applyFont="1" applyFill="1" applyAlignment="1">
      <alignment vertical="top"/>
    </xf>
    <xf numFmtId="0" fontId="124" fillId="0" borderId="0" xfId="173" applyFont="1" applyFill="1" applyAlignment="1">
      <alignment horizontal="center" vertical="center"/>
    </xf>
    <xf numFmtId="2" fontId="120" fillId="0" borderId="0" xfId="173" applyNumberFormat="1" applyFont="1" applyFill="1" applyAlignment="1">
      <alignment horizontal="left" vertical="top"/>
    </xf>
    <xf numFmtId="2" fontId="120" fillId="0" borderId="0" xfId="173" applyNumberFormat="1" applyFont="1" applyFill="1" applyAlignment="1">
      <alignment horizontal="right" vertical="top"/>
    </xf>
    <xf numFmtId="0" fontId="120" fillId="0" borderId="0" xfId="173" applyFont="1" applyFill="1" applyAlignment="1">
      <alignment horizontal="right" vertical="top"/>
    </xf>
    <xf numFmtId="4" fontId="120" fillId="0" borderId="0" xfId="173" applyNumberFormat="1" applyFont="1" applyFill="1" applyBorder="1" applyAlignment="1">
      <alignment horizontal="right" vertical="top"/>
    </xf>
    <xf numFmtId="0" fontId="120" fillId="0" borderId="0" xfId="173" applyFont="1" applyFill="1" applyBorder="1" applyAlignment="1">
      <alignment horizontal="left" vertical="top"/>
    </xf>
    <xf numFmtId="2" fontId="120" fillId="0" borderId="0" xfId="173" applyNumberFormat="1" applyFont="1" applyFill="1" applyBorder="1" applyAlignment="1">
      <alignment horizontal="left" vertical="top"/>
    </xf>
    <xf numFmtId="0" fontId="118" fillId="0" borderId="0" xfId="173" applyFont="1" applyFill="1" applyBorder="1" applyAlignment="1">
      <alignment horizontal="left" vertical="top"/>
    </xf>
    <xf numFmtId="0" fontId="118" fillId="0" borderId="0" xfId="173" applyFont="1" applyFill="1" applyBorder="1" applyAlignment="1">
      <alignment vertical="top"/>
    </xf>
    <xf numFmtId="2" fontId="118" fillId="0" borderId="0" xfId="173" applyNumberFormat="1" applyFont="1" applyFill="1" applyBorder="1" applyAlignment="1">
      <alignment horizontal="left" vertical="top"/>
    </xf>
    <xf numFmtId="4" fontId="118" fillId="0" borderId="0" xfId="173" applyNumberFormat="1" applyFont="1" applyFill="1" applyBorder="1" applyAlignment="1">
      <alignment horizontal="right" vertical="top"/>
    </xf>
    <xf numFmtId="4" fontId="118" fillId="0" borderId="0" xfId="173" applyNumberFormat="1" applyFont="1" applyFill="1" applyBorder="1" applyAlignment="1">
      <alignment horizontal="left" vertical="top"/>
    </xf>
    <xf numFmtId="4" fontId="118" fillId="0" borderId="0" xfId="173" applyNumberFormat="1" applyFont="1" applyFill="1" applyBorder="1" applyAlignment="1">
      <alignment vertical="top"/>
    </xf>
    <xf numFmtId="0" fontId="118" fillId="49" borderId="0" xfId="173" applyFont="1" applyFill="1" applyBorder="1" applyAlignment="1">
      <alignment vertical="top"/>
    </xf>
    <xf numFmtId="2" fontId="120" fillId="0" borderId="0" xfId="173" applyNumberFormat="1" applyFont="1" applyFill="1" applyBorder="1" applyAlignment="1">
      <alignment horizontal="right" vertical="top"/>
    </xf>
    <xf numFmtId="0" fontId="120" fillId="0" borderId="0" xfId="173" applyFont="1" applyFill="1" applyBorder="1" applyAlignment="1">
      <alignment vertical="top"/>
    </xf>
    <xf numFmtId="0" fontId="120" fillId="0" borderId="0" xfId="173" applyFont="1" applyFill="1" applyBorder="1" applyAlignment="1">
      <alignment horizontal="right" vertical="top"/>
    </xf>
    <xf numFmtId="2" fontId="118" fillId="49" borderId="0" xfId="173" applyNumberFormat="1" applyFont="1" applyFill="1" applyBorder="1" applyAlignment="1">
      <alignment horizontal="left" vertical="top" wrapText="1"/>
    </xf>
    <xf numFmtId="166" fontId="20" fillId="0" borderId="0" xfId="0" applyNumberFormat="1" applyFont="1" applyFill="1" applyBorder="1" applyAlignment="1">
      <alignment horizontal="center" vertical="top"/>
    </xf>
    <xf numFmtId="166" fontId="118" fillId="0" borderId="0" xfId="173" applyNumberFormat="1" applyFont="1" applyFill="1" applyBorder="1" applyAlignment="1">
      <alignment horizontal="right" vertical="top"/>
    </xf>
    <xf numFmtId="0" fontId="121" fillId="25" borderId="13" xfId="173" applyFont="1" applyFill="1" applyBorder="1" applyAlignment="1">
      <alignment horizontal="center" vertical="top" wrapText="1"/>
    </xf>
    <xf numFmtId="0" fontId="121" fillId="25" borderId="13" xfId="173" applyNumberFormat="1" applyFont="1" applyFill="1" applyBorder="1" applyAlignment="1">
      <alignment horizontal="center" vertical="top" wrapText="1"/>
    </xf>
    <xf numFmtId="1" fontId="121" fillId="25" borderId="13" xfId="173" applyNumberFormat="1" applyFont="1" applyFill="1" applyBorder="1" applyAlignment="1">
      <alignment horizontal="center" vertical="top" wrapText="1"/>
    </xf>
    <xf numFmtId="0" fontId="121" fillId="25" borderId="13" xfId="173" applyFont="1" applyFill="1" applyBorder="1" applyAlignment="1">
      <alignment horizontal="center" vertical="top"/>
    </xf>
    <xf numFmtId="3" fontId="121" fillId="25" borderId="13" xfId="173" applyNumberFormat="1" applyFont="1" applyFill="1" applyBorder="1" applyAlignment="1">
      <alignment horizontal="center" vertical="top"/>
    </xf>
    <xf numFmtId="0" fontId="10" fillId="0" borderId="14" xfId="212" applyFont="1" applyFill="1" applyBorder="1" applyAlignment="1">
      <alignment horizontal="center" vertical="center" wrapText="1"/>
    </xf>
    <xf numFmtId="0" fontId="57" fillId="25" borderId="13" xfId="212" applyFont="1" applyFill="1" applyBorder="1" applyAlignment="1">
      <alignment horizontal="center" vertical="center" wrapText="1"/>
    </xf>
    <xf numFmtId="1" fontId="57" fillId="25" borderId="13" xfId="213" applyNumberFormat="1" applyFont="1" applyFill="1" applyBorder="1" applyAlignment="1">
      <alignment horizontal="center" vertical="center" wrapText="1"/>
    </xf>
    <xf numFmtId="0" fontId="57" fillId="25" borderId="13" xfId="213" applyFont="1" applyFill="1" applyBorder="1" applyAlignment="1">
      <alignment horizontal="center" vertical="center" wrapText="1"/>
    </xf>
    <xf numFmtId="0" fontId="0" fillId="0" borderId="0" xfId="0" applyAlignment="1">
      <alignment horizontal="center" vertical="center"/>
    </xf>
    <xf numFmtId="0" fontId="0" fillId="49" borderId="0" xfId="0" applyFill="1"/>
    <xf numFmtId="3" fontId="0" fillId="49" borderId="0" xfId="0" applyNumberFormat="1" applyFill="1"/>
    <xf numFmtId="4" fontId="0" fillId="49" borderId="0" xfId="0" applyNumberFormat="1" applyFill="1"/>
    <xf numFmtId="3" fontId="52" fillId="49" borderId="0" xfId="0" applyNumberFormat="1" applyFont="1" applyFill="1"/>
    <xf numFmtId="0" fontId="0" fillId="0" borderId="0" xfId="0" applyBorder="1"/>
    <xf numFmtId="0" fontId="52" fillId="0" borderId="0" xfId="0" applyFont="1" applyBorder="1" applyAlignment="1"/>
    <xf numFmtId="2" fontId="0" fillId="0" borderId="0" xfId="0" applyNumberFormat="1" applyBorder="1" applyAlignment="1">
      <alignment horizontal="center"/>
    </xf>
    <xf numFmtId="3" fontId="125" fillId="49" borderId="0" xfId="0" applyNumberFormat="1" applyFont="1" applyFill="1" applyBorder="1" applyAlignment="1">
      <alignment horizontal="center"/>
    </xf>
    <xf numFmtId="0" fontId="52" fillId="0" borderId="0" xfId="0" applyFont="1" applyAlignment="1"/>
    <xf numFmtId="2" fontId="0" fillId="0" borderId="0" xfId="0" applyNumberFormat="1" applyAlignment="1">
      <alignment horizontal="center"/>
    </xf>
    <xf numFmtId="3" fontId="125" fillId="49" borderId="0" xfId="0" applyNumberFormat="1" applyFont="1" applyFill="1" applyAlignment="1">
      <alignment horizontal="center"/>
    </xf>
    <xf numFmtId="0" fontId="13" fillId="49" borderId="0" xfId="0" applyFont="1" applyFill="1" applyAlignment="1">
      <alignment vertical="center"/>
    </xf>
    <xf numFmtId="0" fontId="13" fillId="49" borderId="0" xfId="0" applyFont="1" applyFill="1" applyBorder="1" applyAlignment="1">
      <alignment vertical="center" wrapText="1"/>
    </xf>
    <xf numFmtId="0" fontId="29" fillId="49" borderId="0" xfId="0" applyFont="1" applyFill="1" applyBorder="1" applyAlignment="1">
      <alignment vertical="center" wrapText="1"/>
    </xf>
    <xf numFmtId="1" fontId="6" fillId="0" borderId="0" xfId="173" applyNumberFormat="1" applyFont="1" applyFill="1" applyBorder="1" applyAlignment="1">
      <alignment horizontal="center" vertical="center" wrapText="1"/>
    </xf>
    <xf numFmtId="0" fontId="29" fillId="0" borderId="0" xfId="0" applyFont="1" applyFill="1" applyBorder="1" applyAlignment="1">
      <alignment vertical="center" wrapText="1"/>
    </xf>
    <xf numFmtId="0" fontId="6" fillId="0" borderId="0" xfId="173" applyFont="1" applyFill="1" applyBorder="1"/>
    <xf numFmtId="170" fontId="126" fillId="47" borderId="23" xfId="0" applyNumberFormat="1" applyFont="1" applyFill="1" applyBorder="1" applyAlignment="1">
      <alignment horizontal="right" vertical="top" wrapText="1"/>
    </xf>
    <xf numFmtId="166" fontId="54" fillId="25" borderId="12" xfId="17" applyNumberFormat="1" applyFont="1" applyFill="1" applyBorder="1" applyAlignment="1">
      <alignment horizontal="center" vertical="center" wrapText="1"/>
    </xf>
    <xf numFmtId="166" fontId="6" fillId="0" borderId="0" xfId="0" applyNumberFormat="1" applyFont="1" applyFill="1" applyAlignment="1">
      <alignment vertical="center"/>
    </xf>
    <xf numFmtId="1" fontId="6" fillId="0" borderId="0" xfId="173" applyNumberFormat="1" applyFont="1" applyBorder="1" applyAlignment="1">
      <alignment horizontal="left" vertical="center" wrapText="1"/>
    </xf>
    <xf numFmtId="1" fontId="16" fillId="49" borderId="0" xfId="173" applyNumberFormat="1" applyFont="1" applyFill="1" applyBorder="1" applyAlignment="1">
      <alignment horizontal="left" vertical="center" wrapText="1"/>
    </xf>
    <xf numFmtId="165" fontId="6" fillId="0" borderId="0" xfId="210" applyFont="1" applyFill="1" applyAlignment="1">
      <alignment vertical="center"/>
    </xf>
    <xf numFmtId="1" fontId="16" fillId="0" borderId="0" xfId="173" applyNumberFormat="1" applyFont="1" applyBorder="1" applyAlignment="1">
      <alignment horizontal="left" vertical="center" wrapText="1"/>
    </xf>
    <xf numFmtId="166" fontId="54" fillId="25" borderId="12" xfId="17" applyNumberFormat="1" applyFont="1" applyFill="1" applyBorder="1" applyAlignment="1">
      <alignment horizontal="center" vertical="center" wrapText="1"/>
    </xf>
    <xf numFmtId="166" fontId="54" fillId="25" borderId="12" xfId="17" applyNumberFormat="1" applyFont="1" applyFill="1" applyBorder="1" applyAlignment="1">
      <alignment horizontal="center" vertical="top" wrapText="1"/>
    </xf>
    <xf numFmtId="0" fontId="62" fillId="25" borderId="12" xfId="0" applyFont="1" applyFill="1" applyBorder="1" applyAlignment="1">
      <alignment horizontal="center" vertical="center" wrapText="1"/>
    </xf>
    <xf numFmtId="166" fontId="8" fillId="49" borderId="0" xfId="17" applyNumberFormat="1" applyFont="1" applyFill="1" applyBorder="1" applyAlignment="1">
      <alignment horizontal="right" vertical="top"/>
    </xf>
    <xf numFmtId="0" fontId="8" fillId="0" borderId="0" xfId="0" applyFont="1" applyBorder="1" applyAlignment="1">
      <alignment horizontal="right" vertical="center"/>
    </xf>
    <xf numFmtId="49" fontId="95" fillId="25" borderId="12" xfId="173" applyNumberFormat="1" applyFont="1" applyFill="1" applyBorder="1" applyAlignment="1">
      <alignment horizontal="center" vertical="center" wrapText="1"/>
    </xf>
    <xf numFmtId="0" fontId="95" fillId="25" borderId="12" xfId="173" applyFont="1" applyFill="1" applyBorder="1" applyAlignment="1">
      <alignment horizontal="center" vertical="center" wrapText="1"/>
    </xf>
    <xf numFmtId="0" fontId="95" fillId="25" borderId="12" xfId="173" applyFont="1" applyFill="1" applyBorder="1" applyAlignment="1">
      <alignment horizontal="center" vertical="center"/>
    </xf>
    <xf numFmtId="0" fontId="8" fillId="0" borderId="0" xfId="173" applyFont="1" applyAlignment="1">
      <alignment horizontal="center" vertical="center"/>
    </xf>
    <xf numFmtId="0" fontId="6" fillId="0" borderId="0" xfId="173" applyFont="1" applyAlignment="1">
      <alignment horizontal="right" vertical="center"/>
    </xf>
    <xf numFmtId="49" fontId="57" fillId="25" borderId="12" xfId="173" applyNumberFormat="1" applyFont="1" applyFill="1" applyBorder="1" applyAlignment="1">
      <alignment horizontal="center" vertical="center" wrapText="1"/>
    </xf>
    <xf numFmtId="0" fontId="57" fillId="25" borderId="12" xfId="173" applyFont="1" applyFill="1" applyBorder="1" applyAlignment="1">
      <alignment horizontal="center" vertical="center" wrapText="1"/>
    </xf>
    <xf numFmtId="0" fontId="57" fillId="25" borderId="12" xfId="173" applyFont="1" applyFill="1" applyBorder="1" applyAlignment="1">
      <alignment horizontal="center" vertical="center"/>
    </xf>
    <xf numFmtId="49" fontId="54" fillId="25" borderId="12" xfId="173" applyNumberFormat="1" applyFont="1" applyFill="1" applyBorder="1" applyAlignment="1">
      <alignment horizontal="center" vertical="center" wrapText="1"/>
    </xf>
    <xf numFmtId="0" fontId="54" fillId="25" borderId="12" xfId="173" applyFont="1" applyFill="1" applyBorder="1" applyAlignment="1">
      <alignment horizontal="center" vertical="center" wrapText="1"/>
    </xf>
    <xf numFmtId="0" fontId="54" fillId="25" borderId="12" xfId="173" applyFont="1" applyFill="1" applyBorder="1" applyAlignment="1">
      <alignment horizontal="center" vertical="center"/>
    </xf>
    <xf numFmtId="0" fontId="52" fillId="0" borderId="0" xfId="0" applyFont="1"/>
    <xf numFmtId="0" fontId="54" fillId="25" borderId="15" xfId="0" applyFont="1" applyFill="1" applyBorder="1" applyAlignment="1">
      <alignment horizontal="center" vertical="center" wrapText="1"/>
    </xf>
    <xf numFmtId="166" fontId="8" fillId="0" borderId="0" xfId="18" applyNumberFormat="1" applyFont="1" applyBorder="1" applyAlignment="1">
      <alignment vertical="center"/>
    </xf>
    <xf numFmtId="0" fontId="8" fillId="0" borderId="12" xfId="18" applyFont="1" applyBorder="1" applyAlignment="1">
      <alignment vertical="center"/>
    </xf>
    <xf numFmtId="0" fontId="8" fillId="0" borderId="0" xfId="17" applyFont="1" applyAlignment="1">
      <alignment horizontal="right" vertical="center"/>
    </xf>
    <xf numFmtId="0" fontId="13" fillId="0" borderId="0" xfId="17" applyFont="1" applyAlignment="1">
      <alignment horizontal="right"/>
    </xf>
    <xf numFmtId="0" fontId="8" fillId="0" borderId="0" xfId="0" applyFont="1" applyAlignment="1">
      <alignment horizontal="right"/>
    </xf>
    <xf numFmtId="0" fontId="6" fillId="0" borderId="0" xfId="3" applyFont="1" applyAlignment="1">
      <alignment horizontal="right"/>
    </xf>
    <xf numFmtId="0" fontId="8" fillId="0" borderId="0" xfId="3" applyFont="1" applyAlignment="1">
      <alignment horizontal="center" vertical="center"/>
    </xf>
    <xf numFmtId="0" fontId="13" fillId="0" borderId="0" xfId="1" applyFont="1" applyAlignment="1">
      <alignment horizontal="right"/>
    </xf>
    <xf numFmtId="0" fontId="6" fillId="0" borderId="0" xfId="1" applyFont="1" applyBorder="1" applyAlignment="1">
      <alignment horizontal="center" vertical="center"/>
    </xf>
    <xf numFmtId="0" fontId="13" fillId="0" borderId="0" xfId="1" applyFont="1" applyAlignment="1">
      <alignment horizontal="right" vertical="center"/>
    </xf>
    <xf numFmtId="0" fontId="16" fillId="0" borderId="1" xfId="1" applyFont="1" applyBorder="1" applyAlignment="1">
      <alignment horizontal="center" vertical="center"/>
    </xf>
    <xf numFmtId="0" fontId="16" fillId="0" borderId="0" xfId="1" applyFont="1" applyBorder="1" applyAlignment="1">
      <alignment horizontal="center" vertical="center"/>
    </xf>
    <xf numFmtId="0" fontId="34" fillId="0" borderId="0" xfId="0" applyFont="1" applyAlignment="1">
      <alignment horizontal="right"/>
    </xf>
    <xf numFmtId="0" fontId="129" fillId="0" borderId="0" xfId="0" applyFont="1" applyFill="1"/>
    <xf numFmtId="0" fontId="129" fillId="0" borderId="0" xfId="0" applyFont="1"/>
    <xf numFmtId="0" fontId="52" fillId="0" borderId="0" xfId="0" applyFont="1" applyAlignment="1">
      <alignment horizontal="right"/>
    </xf>
    <xf numFmtId="166" fontId="6" fillId="0" borderId="0" xfId="17" applyNumberFormat="1" applyFont="1" applyFill="1" applyAlignment="1">
      <alignment horizontal="right" vertical="top"/>
    </xf>
    <xf numFmtId="3" fontId="57" fillId="25" borderId="13" xfId="17" applyNumberFormat="1" applyFont="1" applyFill="1" applyBorder="1" applyAlignment="1">
      <alignment horizontal="center" vertical="top"/>
    </xf>
    <xf numFmtId="3" fontId="29" fillId="0" borderId="0" xfId="17" applyNumberFormat="1" applyFont="1" applyFill="1" applyAlignment="1">
      <alignment vertical="top"/>
    </xf>
    <xf numFmtId="166" fontId="11" fillId="0" borderId="0" xfId="17" applyNumberFormat="1" applyFont="1" applyFill="1" applyAlignment="1">
      <alignment horizontal="centerContinuous" vertical="center"/>
    </xf>
    <xf numFmtId="3" fontId="57" fillId="25" borderId="12" xfId="17" applyNumberFormat="1" applyFont="1" applyFill="1" applyBorder="1" applyAlignment="1">
      <alignment horizontal="center" vertical="top"/>
    </xf>
    <xf numFmtId="0" fontId="52" fillId="0" borderId="0" xfId="0" applyFont="1" applyBorder="1" applyAlignment="1">
      <alignment vertical="top"/>
    </xf>
    <xf numFmtId="0" fontId="57" fillId="25" borderId="0" xfId="0" applyFont="1" applyFill="1" applyBorder="1" applyAlignment="1">
      <alignment horizontal="center" vertical="center" wrapText="1"/>
    </xf>
    <xf numFmtId="49" fontId="62" fillId="25" borderId="12" xfId="0" applyNumberFormat="1" applyFont="1" applyFill="1" applyBorder="1" applyAlignment="1">
      <alignment horizontal="center" vertical="center" wrapText="1"/>
    </xf>
    <xf numFmtId="0" fontId="13" fillId="0" borderId="0" xfId="0" applyFont="1" applyFill="1" applyAlignment="1">
      <alignment horizontal="center" vertical="center"/>
    </xf>
    <xf numFmtId="49" fontId="54" fillId="25" borderId="12" xfId="0" applyNumberFormat="1" applyFont="1" applyFill="1" applyBorder="1" applyAlignment="1">
      <alignment horizontal="center" vertical="center" wrapText="1"/>
    </xf>
    <xf numFmtId="49" fontId="54" fillId="25" borderId="0" xfId="0" applyNumberFormat="1" applyFont="1" applyFill="1" applyBorder="1" applyAlignment="1">
      <alignment horizontal="center" vertical="center" wrapText="1"/>
    </xf>
    <xf numFmtId="0" fontId="8" fillId="0" borderId="0" xfId="0" applyFont="1" applyFill="1" applyAlignment="1">
      <alignment horizontal="center" vertical="center"/>
    </xf>
    <xf numFmtId="0" fontId="18" fillId="0" borderId="0" xfId="0" applyFont="1" applyFill="1" applyBorder="1" applyAlignment="1">
      <alignment horizontal="right"/>
    </xf>
    <xf numFmtId="0" fontId="6" fillId="0" borderId="14" xfId="212" applyFont="1" applyFill="1" applyBorder="1" applyAlignment="1">
      <alignment horizontal="right" vertical="center" wrapText="1"/>
    </xf>
    <xf numFmtId="3" fontId="8" fillId="49" borderId="0" xfId="213" applyNumberFormat="1" applyFont="1" applyFill="1" applyBorder="1" applyAlignment="1">
      <alignment horizontal="center" vertical="top" wrapText="1"/>
    </xf>
    <xf numFmtId="0" fontId="34" fillId="49" borderId="0" xfId="0" applyFont="1" applyFill="1" applyBorder="1" applyAlignment="1">
      <alignment horizontal="left" vertical="top" wrapText="1"/>
    </xf>
    <xf numFmtId="0" fontId="8" fillId="0" borderId="0" xfId="212" applyFont="1" applyFill="1" applyBorder="1" applyAlignment="1">
      <alignment vertical="top" wrapText="1"/>
    </xf>
    <xf numFmtId="0" fontId="34" fillId="49" borderId="0" xfId="0" applyFont="1" applyFill="1" applyBorder="1" applyAlignment="1">
      <alignment horizontal="right" vertical="top" wrapText="1"/>
    </xf>
    <xf numFmtId="3" fontId="34" fillId="49" borderId="0" xfId="210" applyNumberFormat="1" applyFont="1" applyFill="1" applyBorder="1" applyAlignment="1">
      <alignment horizontal="right" vertical="top"/>
    </xf>
    <xf numFmtId="3" fontId="34" fillId="49" borderId="0" xfId="210" applyNumberFormat="1" applyFont="1" applyFill="1" applyBorder="1" applyAlignment="1">
      <alignment horizontal="center" vertical="top"/>
    </xf>
    <xf numFmtId="0" fontId="8" fillId="49" borderId="0" xfId="212" applyFont="1" applyFill="1" applyBorder="1" applyAlignment="1">
      <alignment horizontal="left" vertical="top" wrapText="1"/>
    </xf>
    <xf numFmtId="0" fontId="8" fillId="49" borderId="0" xfId="212" applyFont="1" applyFill="1" applyBorder="1" applyAlignment="1">
      <alignment horizontal="right" vertical="top" wrapText="1"/>
    </xf>
    <xf numFmtId="3" fontId="34" fillId="49" borderId="0" xfId="0" applyNumberFormat="1" applyFont="1" applyFill="1" applyBorder="1" applyAlignment="1">
      <alignment horizontal="right" vertical="top"/>
    </xf>
    <xf numFmtId="3" fontId="34" fillId="49" borderId="0" xfId="0" applyNumberFormat="1" applyFont="1" applyFill="1" applyBorder="1" applyAlignment="1">
      <alignment horizontal="center" vertical="top"/>
    </xf>
    <xf numFmtId="0" fontId="8" fillId="49" borderId="0" xfId="0" applyFont="1" applyFill="1" applyBorder="1" applyAlignment="1">
      <alignment horizontal="left" vertical="top" wrapText="1"/>
    </xf>
    <xf numFmtId="3" fontId="34" fillId="49" borderId="0" xfId="0" applyNumberFormat="1" applyFont="1" applyFill="1" applyBorder="1" applyAlignment="1">
      <alignment horizontal="right" vertical="top" wrapText="1"/>
    </xf>
    <xf numFmtId="3" fontId="34" fillId="49" borderId="0" xfId="0" applyNumberFormat="1" applyFont="1" applyFill="1" applyBorder="1" applyAlignment="1">
      <alignment horizontal="center" vertical="top" wrapText="1"/>
    </xf>
    <xf numFmtId="0" fontId="34" fillId="49" borderId="0" xfId="0" applyNumberFormat="1" applyFont="1" applyFill="1" applyBorder="1" applyAlignment="1">
      <alignment horizontal="center" vertical="top" wrapText="1"/>
    </xf>
    <xf numFmtId="3" fontId="8" fillId="49" borderId="0" xfId="0" applyNumberFormat="1" applyFont="1" applyFill="1" applyBorder="1" applyAlignment="1">
      <alignment horizontal="right" vertical="top" wrapText="1"/>
    </xf>
    <xf numFmtId="3" fontId="8" fillId="49" borderId="0" xfId="210" applyNumberFormat="1" applyFont="1" applyFill="1" applyBorder="1" applyAlignment="1">
      <alignment horizontal="right" vertical="top"/>
    </xf>
    <xf numFmtId="4" fontId="34" fillId="49" borderId="0" xfId="0" applyNumberFormat="1" applyFont="1" applyFill="1" applyBorder="1" applyAlignment="1">
      <alignment horizontal="center" vertical="top" wrapText="1"/>
    </xf>
    <xf numFmtId="4" fontId="34" fillId="49" borderId="0" xfId="0" applyNumberFormat="1" applyFont="1" applyFill="1" applyBorder="1" applyAlignment="1">
      <alignment horizontal="left" vertical="top" wrapText="1"/>
    </xf>
    <xf numFmtId="3" fontId="34" fillId="49" borderId="0" xfId="210" applyNumberFormat="1" applyFont="1" applyFill="1" applyBorder="1" applyAlignment="1">
      <alignment horizontal="left" vertical="top" wrapText="1"/>
    </xf>
    <xf numFmtId="4" fontId="34" fillId="49" borderId="0" xfId="0" applyNumberFormat="1" applyFont="1" applyFill="1" applyBorder="1" applyAlignment="1">
      <alignment horizontal="center" vertical="top"/>
    </xf>
    <xf numFmtId="166" fontId="34" fillId="49" borderId="0" xfId="0" applyNumberFormat="1" applyFont="1" applyFill="1" applyBorder="1" applyAlignment="1">
      <alignment horizontal="right" vertical="top" wrapText="1"/>
    </xf>
    <xf numFmtId="166" fontId="34" fillId="49" borderId="0" xfId="0" applyNumberFormat="1" applyFont="1" applyFill="1" applyBorder="1" applyAlignment="1">
      <alignment horizontal="center" vertical="top"/>
    </xf>
    <xf numFmtId="0" fontId="130" fillId="49" borderId="0" xfId="0" applyFont="1" applyFill="1" applyBorder="1" applyAlignment="1">
      <alignment horizontal="left" vertical="top" wrapText="1"/>
    </xf>
    <xf numFmtId="0" fontId="8" fillId="49" borderId="0" xfId="213" applyFont="1" applyFill="1" applyBorder="1" applyAlignment="1">
      <alignment horizontal="left" vertical="top" wrapText="1"/>
    </xf>
    <xf numFmtId="0" fontId="8" fillId="49" borderId="0" xfId="0" applyNumberFormat="1" applyFont="1" applyFill="1" applyBorder="1" applyAlignment="1">
      <alignment horizontal="center" vertical="top" wrapText="1"/>
    </xf>
    <xf numFmtId="0" fontId="34" fillId="49" borderId="0" xfId="0" applyNumberFormat="1" applyFont="1" applyFill="1" applyBorder="1" applyAlignment="1">
      <alignment horizontal="center" vertical="top"/>
    </xf>
    <xf numFmtId="0" fontId="34" fillId="49" borderId="0" xfId="0" applyFont="1" applyFill="1" applyBorder="1" applyAlignment="1">
      <alignment horizontal="right" vertical="top"/>
    </xf>
    <xf numFmtId="3" fontId="109" fillId="49" borderId="0" xfId="0" applyNumberFormat="1" applyFont="1" applyFill="1" applyBorder="1" applyAlignment="1">
      <alignment horizontal="center" vertical="top" wrapText="1"/>
    </xf>
    <xf numFmtId="0" fontId="8" fillId="49" borderId="0" xfId="212" applyFont="1" applyFill="1" applyBorder="1" applyAlignment="1">
      <alignment vertical="top" wrapText="1"/>
    </xf>
    <xf numFmtId="3" fontId="130" fillId="49" borderId="0" xfId="0" applyNumberFormat="1" applyFont="1" applyFill="1" applyBorder="1" applyAlignment="1">
      <alignment horizontal="right" vertical="top" wrapText="1"/>
    </xf>
    <xf numFmtId="4" fontId="130" fillId="49" borderId="0" xfId="0" applyNumberFormat="1" applyFont="1" applyFill="1" applyBorder="1" applyAlignment="1">
      <alignment horizontal="center" vertical="top" wrapText="1"/>
    </xf>
    <xf numFmtId="3" fontId="22" fillId="49" borderId="0" xfId="0" applyNumberFormat="1" applyFont="1" applyFill="1" applyBorder="1" applyAlignment="1">
      <alignment horizontal="center" vertical="top" wrapText="1"/>
    </xf>
    <xf numFmtId="3" fontId="34" fillId="49" borderId="0" xfId="577" applyNumberFormat="1" applyFont="1" applyFill="1" applyBorder="1" applyAlignment="1">
      <alignment horizontal="right" vertical="top"/>
    </xf>
    <xf numFmtId="4" fontId="34" fillId="49" borderId="0" xfId="577" applyNumberFormat="1" applyFont="1" applyFill="1" applyBorder="1" applyAlignment="1">
      <alignment horizontal="left" vertical="top" wrapText="1"/>
    </xf>
    <xf numFmtId="3" fontId="109" fillId="49" borderId="0" xfId="0" applyNumberFormat="1" applyFont="1" applyFill="1" applyBorder="1" applyAlignment="1">
      <alignment horizontal="left" vertical="top" wrapText="1"/>
    </xf>
    <xf numFmtId="0" fontId="34" fillId="49" borderId="0" xfId="0" applyNumberFormat="1" applyFont="1" applyFill="1" applyBorder="1" applyAlignment="1">
      <alignment horizontal="left" vertical="top" wrapText="1"/>
    </xf>
    <xf numFmtId="0" fontId="26" fillId="49" borderId="0" xfId="212" applyFont="1" applyFill="1" applyBorder="1" applyAlignment="1">
      <alignment horizontal="left" vertical="top" wrapText="1"/>
    </xf>
    <xf numFmtId="3" fontId="22" fillId="49" borderId="0" xfId="210" applyNumberFormat="1" applyFont="1" applyFill="1" applyBorder="1" applyAlignment="1">
      <alignment horizontal="right" vertical="top"/>
    </xf>
    <xf numFmtId="3" fontId="81" fillId="49" borderId="0" xfId="0" applyNumberFormat="1" applyFont="1" applyFill="1" applyBorder="1" applyAlignment="1">
      <alignment horizontal="right" vertical="top"/>
    </xf>
    <xf numFmtId="3" fontId="81" fillId="49" borderId="0" xfId="210" applyNumberFormat="1" applyFont="1" applyFill="1" applyBorder="1" applyAlignment="1">
      <alignment horizontal="right" vertical="top"/>
    </xf>
    <xf numFmtId="0" fontId="34" fillId="49" borderId="0" xfId="0" applyNumberFormat="1" applyFont="1" applyFill="1" applyBorder="1" applyAlignment="1">
      <alignment horizontal="left" vertical="top"/>
    </xf>
    <xf numFmtId="0" fontId="8" fillId="49" borderId="0" xfId="212" applyFont="1" applyFill="1" applyBorder="1" applyAlignment="1">
      <alignment horizontal="center" vertical="center" wrapText="1"/>
    </xf>
    <xf numFmtId="0" fontId="8" fillId="49" borderId="0" xfId="212" applyFont="1" applyFill="1" applyBorder="1" applyAlignment="1">
      <alignment vertical="center" wrapText="1"/>
    </xf>
    <xf numFmtId="3" fontId="8" fillId="49" borderId="0" xfId="212" applyNumberFormat="1" applyFont="1" applyFill="1" applyBorder="1" applyAlignment="1">
      <alignment horizontal="center" vertical="center" wrapText="1"/>
    </xf>
    <xf numFmtId="0" fontId="10" fillId="49" borderId="0" xfId="212" applyFont="1" applyFill="1" applyBorder="1" applyAlignment="1">
      <alignment vertical="center" wrapText="1"/>
    </xf>
    <xf numFmtId="0" fontId="10" fillId="42" borderId="0" xfId="212" applyFont="1" applyFill="1" applyBorder="1" applyAlignment="1">
      <alignment horizontal="center" vertical="top" wrapText="1"/>
    </xf>
    <xf numFmtId="0" fontId="10" fillId="42" borderId="0" xfId="212" applyFont="1" applyFill="1" applyBorder="1" applyAlignment="1">
      <alignment horizontal="left" vertical="top" wrapText="1"/>
    </xf>
    <xf numFmtId="0" fontId="34" fillId="42" borderId="0" xfId="0" applyFont="1" applyFill="1" applyBorder="1" applyAlignment="1"/>
    <xf numFmtId="0" fontId="131" fillId="42" borderId="0" xfId="0" applyFont="1" applyFill="1" applyBorder="1" applyAlignment="1"/>
    <xf numFmtId="3" fontId="10" fillId="42" borderId="0" xfId="213" applyNumberFormat="1" applyFont="1" applyFill="1" applyBorder="1" applyAlignment="1">
      <alignment vertical="top" wrapText="1"/>
    </xf>
    <xf numFmtId="0" fontId="8" fillId="49" borderId="0" xfId="213" applyFont="1" applyFill="1" applyBorder="1" applyAlignment="1">
      <alignment horizontal="center" vertical="center" wrapText="1"/>
    </xf>
    <xf numFmtId="0" fontId="34" fillId="49" borderId="0" xfId="0" applyFont="1" applyFill="1" applyBorder="1" applyAlignment="1">
      <alignment horizontal="left" vertical="center" wrapText="1"/>
    </xf>
    <xf numFmtId="3" fontId="34" fillId="49" borderId="0" xfId="0" applyNumberFormat="1" applyFont="1" applyFill="1" applyBorder="1" applyAlignment="1">
      <alignment horizontal="center" vertical="center"/>
    </xf>
    <xf numFmtId="3" fontId="80" fillId="49" borderId="0" xfId="0" applyNumberFormat="1" applyFont="1" applyFill="1" applyBorder="1" applyAlignment="1">
      <alignment horizontal="center"/>
    </xf>
    <xf numFmtId="4" fontId="34" fillId="49" borderId="0" xfId="0" applyNumberFormat="1" applyFont="1" applyFill="1" applyBorder="1" applyAlignment="1">
      <alignment horizontal="center" vertical="center"/>
    </xf>
    <xf numFmtId="0" fontId="8" fillId="49" borderId="0" xfId="0" applyFont="1" applyFill="1" applyBorder="1" applyAlignment="1">
      <alignment horizontal="left" vertical="center"/>
    </xf>
    <xf numFmtId="3" fontId="34" fillId="49" borderId="0" xfId="0" applyNumberFormat="1" applyFont="1" applyFill="1" applyBorder="1" applyAlignment="1">
      <alignment horizontal="center" vertical="center" wrapText="1"/>
    </xf>
    <xf numFmtId="4" fontId="34" fillId="49" borderId="0" xfId="0" applyNumberFormat="1" applyFont="1" applyFill="1" applyBorder="1" applyAlignment="1">
      <alignment horizontal="center" vertical="center" wrapText="1"/>
    </xf>
    <xf numFmtId="0" fontId="8" fillId="49" borderId="0" xfId="212" applyFont="1" applyFill="1" applyBorder="1" applyAlignment="1">
      <alignment horizontal="left" vertical="center" wrapText="1"/>
    </xf>
    <xf numFmtId="3" fontId="8" fillId="49" borderId="0" xfId="0" applyNumberFormat="1" applyFont="1" applyFill="1" applyBorder="1" applyAlignment="1">
      <alignment horizontal="center" vertical="center" wrapText="1"/>
    </xf>
    <xf numFmtId="0" fontId="130" fillId="49" borderId="0" xfId="0" applyFont="1" applyFill="1" applyBorder="1" applyAlignment="1">
      <alignment horizontal="left" wrapText="1"/>
    </xf>
    <xf numFmtId="2" fontId="34" fillId="49" borderId="0" xfId="0" applyNumberFormat="1" applyFont="1" applyFill="1" applyBorder="1" applyAlignment="1">
      <alignment horizontal="center" vertical="top"/>
    </xf>
    <xf numFmtId="0" fontId="8" fillId="49" borderId="0" xfId="212" applyFont="1" applyFill="1" applyBorder="1" applyAlignment="1">
      <alignment horizontal="left" wrapText="1"/>
    </xf>
    <xf numFmtId="0" fontId="8" fillId="49" borderId="0" xfId="0" applyFont="1" applyFill="1" applyBorder="1" applyAlignment="1">
      <alignment horizontal="left" wrapText="1"/>
    </xf>
    <xf numFmtId="166" fontId="34" fillId="49" borderId="0" xfId="0" applyNumberFormat="1" applyFont="1" applyFill="1" applyBorder="1" applyAlignment="1">
      <alignment horizontal="center" vertical="center" wrapText="1"/>
    </xf>
    <xf numFmtId="1" fontId="8" fillId="49" borderId="0" xfId="212" applyNumberFormat="1" applyFont="1" applyFill="1" applyBorder="1" applyAlignment="1">
      <alignment horizontal="left" vertical="center" wrapText="1"/>
    </xf>
    <xf numFmtId="3" fontId="8" fillId="49" borderId="0" xfId="0" applyNumberFormat="1" applyFont="1" applyFill="1" applyBorder="1" applyAlignment="1">
      <alignment horizontal="center" vertical="center"/>
    </xf>
    <xf numFmtId="4" fontId="34" fillId="49" borderId="0" xfId="577" applyNumberFormat="1" applyFont="1" applyFill="1" applyBorder="1" applyAlignment="1">
      <alignment horizontal="left" vertical="center" wrapText="1"/>
    </xf>
    <xf numFmtId="166" fontId="34" fillId="49" borderId="0" xfId="0" applyNumberFormat="1" applyFont="1" applyFill="1" applyBorder="1" applyAlignment="1">
      <alignment horizontal="left" vertical="center" wrapText="1"/>
    </xf>
    <xf numFmtId="174" fontId="34" fillId="49" borderId="0" xfId="0" applyNumberFormat="1" applyFont="1" applyFill="1" applyBorder="1" applyAlignment="1">
      <alignment horizontal="center" vertical="center"/>
    </xf>
    <xf numFmtId="0" fontId="26" fillId="49" borderId="0" xfId="212" applyFont="1" applyFill="1" applyBorder="1" applyAlignment="1">
      <alignment horizontal="left" vertical="center" wrapText="1"/>
    </xf>
    <xf numFmtId="0" fontId="22" fillId="42" borderId="0" xfId="0" applyFont="1" applyFill="1" applyBorder="1" applyAlignment="1">
      <alignment vertical="top"/>
    </xf>
    <xf numFmtId="0" fontId="10" fillId="42" borderId="0" xfId="212" applyFont="1" applyFill="1" applyBorder="1" applyAlignment="1">
      <alignment vertical="top" wrapText="1"/>
    </xf>
    <xf numFmtId="3" fontId="8" fillId="42" borderId="0" xfId="213" applyNumberFormat="1" applyFont="1" applyFill="1" applyBorder="1" applyAlignment="1">
      <alignment vertical="top" wrapText="1"/>
    </xf>
    <xf numFmtId="3" fontId="10" fillId="42" borderId="0" xfId="213" applyNumberFormat="1" applyFont="1" applyFill="1" applyBorder="1" applyAlignment="1">
      <alignment horizontal="right" vertical="top" wrapText="1"/>
    </xf>
    <xf numFmtId="0" fontId="80" fillId="0" borderId="0" xfId="0" applyFont="1"/>
    <xf numFmtId="0" fontId="34" fillId="0" borderId="0" xfId="0" applyFont="1" applyFill="1" applyBorder="1" applyAlignment="1">
      <alignment horizontal="right"/>
    </xf>
    <xf numFmtId="0" fontId="135" fillId="0" borderId="0" xfId="173" applyFont="1" applyFill="1" applyAlignment="1">
      <alignment horizontal="center" vertical="top"/>
    </xf>
    <xf numFmtId="0" fontId="133" fillId="25" borderId="12" xfId="173" applyFont="1" applyFill="1" applyBorder="1" applyAlignment="1">
      <alignment horizontal="center" vertical="center" wrapText="1"/>
    </xf>
    <xf numFmtId="4" fontId="133" fillId="25" borderId="12" xfId="214" applyNumberFormat="1" applyFont="1" applyFill="1" applyBorder="1" applyAlignment="1">
      <alignment horizontal="center" vertical="center" wrapText="1"/>
    </xf>
    <xf numFmtId="0" fontId="135" fillId="0" borderId="0" xfId="173" applyFont="1" applyFill="1" applyAlignment="1">
      <alignment horizontal="center" vertical="center"/>
    </xf>
    <xf numFmtId="0" fontId="133" fillId="50" borderId="0" xfId="173" applyFont="1" applyFill="1" applyBorder="1" applyAlignment="1">
      <alignment horizontal="center" vertical="top" wrapText="1"/>
    </xf>
    <xf numFmtId="0" fontId="137" fillId="50" borderId="0" xfId="173" applyNumberFormat="1" applyFont="1" applyFill="1" applyBorder="1" applyAlignment="1">
      <alignment horizontal="left" vertical="top" wrapText="1"/>
    </xf>
    <xf numFmtId="1" fontId="133" fillId="50" borderId="0" xfId="173" applyNumberFormat="1" applyFont="1" applyFill="1" applyBorder="1" applyAlignment="1">
      <alignment horizontal="center" vertical="top" wrapText="1"/>
    </xf>
    <xf numFmtId="166" fontId="137" fillId="50" borderId="0" xfId="173" applyNumberFormat="1" applyFont="1" applyFill="1" applyBorder="1" applyAlignment="1">
      <alignment horizontal="right" vertical="top"/>
    </xf>
    <xf numFmtId="0" fontId="133" fillId="50" borderId="0" xfId="173" applyNumberFormat="1" applyFont="1" applyFill="1" applyBorder="1" applyAlignment="1">
      <alignment horizontal="right" vertical="top" wrapText="1"/>
    </xf>
    <xf numFmtId="0" fontId="133" fillId="50" borderId="0" xfId="173" applyFont="1" applyFill="1" applyBorder="1" applyAlignment="1">
      <alignment horizontal="center" vertical="top"/>
    </xf>
    <xf numFmtId="0" fontId="133" fillId="42" borderId="0" xfId="173" applyFont="1" applyFill="1" applyBorder="1" applyAlignment="1">
      <alignment horizontal="center" vertical="top" wrapText="1"/>
    </xf>
    <xf numFmtId="0" fontId="137" fillId="42" borderId="0" xfId="173" applyNumberFormat="1" applyFont="1" applyFill="1" applyBorder="1" applyAlignment="1">
      <alignment horizontal="left" vertical="top" wrapText="1"/>
    </xf>
    <xf numFmtId="1" fontId="133" fillId="42" borderId="0" xfId="173" applyNumberFormat="1" applyFont="1" applyFill="1" applyBorder="1" applyAlignment="1">
      <alignment horizontal="center" vertical="top" wrapText="1"/>
    </xf>
    <xf numFmtId="166" fontId="137" fillId="42" borderId="0" xfId="173" applyNumberFormat="1" applyFont="1" applyFill="1" applyBorder="1" applyAlignment="1">
      <alignment horizontal="right" vertical="top"/>
    </xf>
    <xf numFmtId="0" fontId="133" fillId="42" borderId="0" xfId="173" applyNumberFormat="1" applyFont="1" applyFill="1" applyBorder="1" applyAlignment="1">
      <alignment horizontal="right" vertical="top" wrapText="1"/>
    </xf>
    <xf numFmtId="0" fontId="133" fillId="42" borderId="0" xfId="173" applyFont="1" applyFill="1" applyBorder="1" applyAlignment="1">
      <alignment horizontal="center" vertical="top"/>
    </xf>
    <xf numFmtId="0" fontId="140" fillId="26" borderId="0" xfId="173" applyFont="1" applyFill="1" applyBorder="1" applyAlignment="1">
      <alignment horizontal="center" vertical="center"/>
    </xf>
    <xf numFmtId="166" fontId="117" fillId="26" borderId="0" xfId="173" applyNumberFormat="1" applyFont="1" applyFill="1" applyBorder="1" applyAlignment="1">
      <alignment horizontal="right" vertical="top"/>
    </xf>
    <xf numFmtId="0" fontId="140" fillId="26" borderId="0" xfId="173" applyFont="1" applyFill="1" applyBorder="1" applyAlignment="1">
      <alignment vertical="top"/>
    </xf>
    <xf numFmtId="0" fontId="133" fillId="0" borderId="0" xfId="173" applyFont="1" applyFill="1" applyBorder="1" applyAlignment="1">
      <alignment horizontal="center" vertical="top" wrapText="1"/>
    </xf>
    <xf numFmtId="0" fontId="141" fillId="0" borderId="21" xfId="173" applyFont="1" applyFill="1" applyBorder="1" applyAlignment="1">
      <alignment vertical="top"/>
    </xf>
    <xf numFmtId="1" fontId="133" fillId="0" borderId="0" xfId="173" applyNumberFormat="1" applyFont="1" applyFill="1" applyBorder="1" applyAlignment="1">
      <alignment horizontal="center" vertical="top" wrapText="1"/>
    </xf>
    <xf numFmtId="166" fontId="137" fillId="0" borderId="0" xfId="173" applyNumberFormat="1" applyFont="1" applyFill="1" applyBorder="1" applyAlignment="1">
      <alignment horizontal="right" vertical="top"/>
    </xf>
    <xf numFmtId="0" fontId="133" fillId="0" borderId="0" xfId="173" applyNumberFormat="1" applyFont="1" applyFill="1" applyBorder="1" applyAlignment="1">
      <alignment horizontal="right" vertical="top" wrapText="1"/>
    </xf>
    <xf numFmtId="166" fontId="117" fillId="0" borderId="0" xfId="0" applyNumberFormat="1" applyFont="1" applyFill="1" applyBorder="1" applyAlignment="1">
      <alignment horizontal="right" vertical="top"/>
    </xf>
    <xf numFmtId="0" fontId="142" fillId="0" borderId="21" xfId="0" applyFont="1" applyFill="1" applyBorder="1" applyAlignment="1">
      <alignment horizontal="left" vertical="top" wrapText="1"/>
    </xf>
    <xf numFmtId="0" fontId="138" fillId="0" borderId="0" xfId="173" applyFont="1" applyFill="1" applyBorder="1" applyAlignment="1">
      <alignment horizontal="left" vertical="top" wrapText="1"/>
    </xf>
    <xf numFmtId="0" fontId="138" fillId="0" borderId="0" xfId="173" applyFont="1" applyFill="1" applyBorder="1" applyAlignment="1">
      <alignment vertical="top" wrapText="1"/>
    </xf>
    <xf numFmtId="166" fontId="138" fillId="0" borderId="0" xfId="0" applyNumberFormat="1" applyFont="1" applyFill="1" applyBorder="1" applyAlignment="1">
      <alignment horizontal="right" vertical="top"/>
    </xf>
    <xf numFmtId="166" fontId="138" fillId="0" borderId="0" xfId="173" applyNumberFormat="1" applyFont="1" applyFill="1" applyBorder="1" applyAlignment="1">
      <alignment horizontal="right" vertical="top" wrapText="1"/>
    </xf>
    <xf numFmtId="166" fontId="138" fillId="0" borderId="0" xfId="173" applyNumberFormat="1" applyFont="1" applyFill="1" applyBorder="1" applyAlignment="1">
      <alignment horizontal="right" vertical="top"/>
    </xf>
    <xf numFmtId="166" fontId="138" fillId="0" borderId="0" xfId="173" applyNumberFormat="1" applyFont="1" applyFill="1" applyBorder="1" applyAlignment="1">
      <alignment vertical="top"/>
    </xf>
    <xf numFmtId="166" fontId="138" fillId="0" borderId="0" xfId="0" applyNumberFormat="1" applyFont="1" applyFill="1" applyBorder="1" applyAlignment="1">
      <alignment horizontal="center" vertical="top"/>
    </xf>
    <xf numFmtId="166" fontId="138" fillId="0" borderId="0" xfId="173" applyNumberFormat="1" applyFont="1" applyFill="1" applyBorder="1" applyAlignment="1">
      <alignment vertical="top" wrapText="1"/>
    </xf>
    <xf numFmtId="4" fontId="138" fillId="0" borderId="0" xfId="173" applyNumberFormat="1" applyFont="1" applyFill="1" applyBorder="1" applyAlignment="1">
      <alignment vertical="top" wrapText="1"/>
    </xf>
    <xf numFmtId="4" fontId="138" fillId="49" borderId="0" xfId="173" applyNumberFormat="1" applyFont="1" applyFill="1" applyBorder="1" applyAlignment="1">
      <alignment vertical="top" wrapText="1"/>
    </xf>
    <xf numFmtId="0" fontId="138" fillId="49" borderId="0" xfId="173" applyFont="1" applyFill="1" applyBorder="1" applyAlignment="1">
      <alignment vertical="top" wrapText="1"/>
    </xf>
    <xf numFmtId="3" fontId="138" fillId="49" borderId="0" xfId="173" applyNumberFormat="1" applyFont="1" applyFill="1" applyBorder="1" applyAlignment="1">
      <alignment vertical="top" wrapText="1"/>
    </xf>
    <xf numFmtId="0" fontId="138" fillId="0" borderId="0" xfId="173" applyFont="1" applyFill="1" applyBorder="1" applyAlignment="1">
      <alignment vertical="top" wrapText="1" shrinkToFit="1"/>
    </xf>
    <xf numFmtId="49" fontId="138" fillId="0" borderId="0" xfId="173" applyNumberFormat="1" applyFont="1" applyFill="1" applyBorder="1" applyAlignment="1">
      <alignment vertical="top" wrapText="1"/>
    </xf>
    <xf numFmtId="2" fontId="138" fillId="0" borderId="0" xfId="173" applyNumberFormat="1" applyFont="1" applyFill="1" applyBorder="1" applyAlignment="1">
      <alignment horizontal="left" vertical="top" wrapText="1"/>
    </xf>
    <xf numFmtId="166" fontId="138" fillId="0" borderId="0" xfId="870" applyNumberFormat="1" applyFont="1" applyFill="1" applyBorder="1" applyAlignment="1">
      <alignment horizontal="right" vertical="top" wrapText="1"/>
    </xf>
    <xf numFmtId="1" fontId="138" fillId="0" borderId="0" xfId="173" applyNumberFormat="1" applyFont="1" applyFill="1" applyBorder="1" applyAlignment="1">
      <alignment horizontal="left" vertical="top" wrapText="1"/>
    </xf>
    <xf numFmtId="2" fontId="138" fillId="0" borderId="0" xfId="173" applyNumberFormat="1" applyFont="1" applyFill="1" applyBorder="1" applyAlignment="1">
      <alignment vertical="top" wrapText="1"/>
    </xf>
    <xf numFmtId="166" fontId="138" fillId="0" borderId="0" xfId="871" applyNumberFormat="1" applyFont="1" applyFill="1" applyBorder="1" applyAlignment="1">
      <alignment horizontal="right" vertical="top" wrapText="1"/>
    </xf>
    <xf numFmtId="166" fontId="138" fillId="0" borderId="0" xfId="872" applyNumberFormat="1" applyFont="1" applyFill="1" applyBorder="1" applyAlignment="1">
      <alignment horizontal="right" vertical="top" wrapText="1"/>
    </xf>
    <xf numFmtId="0" fontId="143" fillId="0" borderId="0" xfId="173" applyFont="1" applyFill="1" applyBorder="1" applyAlignment="1">
      <alignment horizontal="right" vertical="top" wrapText="1"/>
    </xf>
    <xf numFmtId="166" fontId="143" fillId="0" borderId="0" xfId="677" applyNumberFormat="1" applyFont="1" applyFill="1" applyBorder="1" applyAlignment="1">
      <alignment horizontal="right" vertical="top" wrapText="1"/>
    </xf>
    <xf numFmtId="4" fontId="143" fillId="0" borderId="0" xfId="173" applyNumberFormat="1" applyFont="1" applyFill="1" applyBorder="1" applyAlignment="1">
      <alignment horizontal="right" vertical="top" wrapText="1"/>
    </xf>
    <xf numFmtId="0" fontId="143" fillId="0" borderId="0" xfId="173" applyFont="1" applyFill="1" applyBorder="1" applyAlignment="1">
      <alignment horizontal="left" vertical="top" wrapText="1"/>
    </xf>
    <xf numFmtId="4" fontId="143" fillId="0" borderId="0" xfId="173" applyNumberFormat="1" applyFont="1" applyFill="1" applyBorder="1" applyAlignment="1">
      <alignment vertical="top" wrapText="1"/>
    </xf>
    <xf numFmtId="166" fontId="143" fillId="0" borderId="0" xfId="173" applyNumberFormat="1" applyFont="1" applyFill="1" applyBorder="1" applyAlignment="1">
      <alignment horizontal="right" vertical="top" wrapText="1"/>
    </xf>
    <xf numFmtId="2" fontId="138" fillId="0" borderId="0" xfId="173" applyNumberFormat="1" applyFont="1" applyFill="1" applyBorder="1" applyAlignment="1">
      <alignment horizontal="left" vertical="top"/>
    </xf>
    <xf numFmtId="166" fontId="138" fillId="0" borderId="0" xfId="873" applyNumberFormat="1" applyFont="1" applyFill="1" applyBorder="1" applyAlignment="1">
      <alignment horizontal="right" vertical="top"/>
    </xf>
    <xf numFmtId="4" fontId="138" fillId="0" borderId="0" xfId="173" applyNumberFormat="1" applyFont="1" applyFill="1" applyBorder="1" applyAlignment="1">
      <alignment horizontal="left" vertical="top" wrapText="1"/>
    </xf>
    <xf numFmtId="0" fontId="138" fillId="0" borderId="0" xfId="173" applyFont="1" applyFill="1" applyBorder="1" applyAlignment="1">
      <alignment horizontal="left" vertical="top" wrapText="1" shrinkToFit="1"/>
    </xf>
    <xf numFmtId="0" fontId="140" fillId="26" borderId="0" xfId="173" applyFont="1" applyFill="1" applyBorder="1" applyAlignment="1">
      <alignment horizontal="center" vertical="center" wrapText="1"/>
    </xf>
    <xf numFmtId="166" fontId="117" fillId="26" borderId="0" xfId="173" applyNumberFormat="1" applyFont="1" applyFill="1" applyBorder="1" applyAlignment="1">
      <alignment horizontal="left" vertical="top"/>
    </xf>
    <xf numFmtId="0" fontId="135" fillId="43" borderId="0" xfId="173" applyFont="1" applyFill="1" applyAlignment="1">
      <alignment horizontal="center" vertical="top"/>
    </xf>
    <xf numFmtId="0" fontId="138" fillId="0" borderId="0" xfId="173" applyFont="1" applyFill="1" applyBorder="1" applyAlignment="1">
      <alignment horizontal="left" vertical="top"/>
    </xf>
    <xf numFmtId="166" fontId="136" fillId="0" borderId="0" xfId="173" applyNumberFormat="1" applyFont="1" applyFill="1" applyAlignment="1">
      <alignment horizontal="right" vertical="top" wrapText="1"/>
    </xf>
    <xf numFmtId="4" fontId="138" fillId="0" borderId="0" xfId="173" applyNumberFormat="1" applyFont="1" applyFill="1" applyBorder="1" applyAlignment="1">
      <alignment horizontal="left" vertical="top"/>
    </xf>
    <xf numFmtId="4" fontId="138" fillId="0" borderId="0" xfId="870" applyNumberFormat="1" applyFont="1" applyFill="1" applyBorder="1" applyAlignment="1">
      <alignment horizontal="left" vertical="top" wrapText="1"/>
    </xf>
    <xf numFmtId="0" fontId="54" fillId="25" borderId="12" xfId="212" applyFont="1" applyFill="1" applyBorder="1" applyAlignment="1">
      <alignment horizontal="center" vertical="center" wrapText="1"/>
    </xf>
    <xf numFmtId="0" fontId="54" fillId="25" borderId="12" xfId="212" applyFont="1" applyFill="1" applyBorder="1" applyAlignment="1">
      <alignment vertical="center" wrapText="1"/>
    </xf>
    <xf numFmtId="174" fontId="54" fillId="25" borderId="12" xfId="213" applyNumberFormat="1" applyFont="1" applyFill="1" applyBorder="1" applyAlignment="1">
      <alignment horizontal="center" vertical="center" wrapText="1"/>
    </xf>
    <xf numFmtId="0" fontId="54" fillId="25" borderId="12" xfId="213" applyFont="1" applyFill="1" applyBorder="1" applyAlignment="1">
      <alignment horizontal="center" vertical="center" wrapText="1"/>
    </xf>
    <xf numFmtId="4" fontId="143" fillId="0" borderId="0" xfId="173" applyNumberFormat="1" applyFont="1" applyFill="1" applyBorder="1" applyAlignment="1">
      <alignment horizontal="left" vertical="top" wrapText="1"/>
    </xf>
    <xf numFmtId="183" fontId="33" fillId="0" borderId="0" xfId="874" applyNumberFormat="1" applyFont="1" applyFill="1"/>
    <xf numFmtId="183" fontId="73" fillId="0" borderId="0" xfId="874" applyNumberFormat="1" applyFont="1" applyFill="1"/>
    <xf numFmtId="166" fontId="145" fillId="49" borderId="0" xfId="0" applyNumberFormat="1" applyFont="1" applyFill="1"/>
    <xf numFmtId="166" fontId="33" fillId="0" borderId="0" xfId="0" applyNumberFormat="1" applyFont="1"/>
    <xf numFmtId="171" fontId="78" fillId="49" borderId="0" xfId="0" applyNumberFormat="1" applyFont="1" applyFill="1" applyBorder="1" applyAlignment="1">
      <alignment horizontal="right" vertical="center"/>
    </xf>
    <xf numFmtId="166" fontId="34" fillId="49" borderId="0" xfId="0" applyNumberFormat="1" applyFont="1" applyFill="1" applyBorder="1" applyAlignment="1">
      <alignment horizontal="right" vertical="center" wrapText="1"/>
    </xf>
    <xf numFmtId="0" fontId="146" fillId="25" borderId="13" xfId="0" applyFont="1" applyFill="1" applyBorder="1" applyAlignment="1">
      <alignment horizontal="center" vertical="center"/>
    </xf>
    <xf numFmtId="171" fontId="75" fillId="0" borderId="0" xfId="17" applyNumberFormat="1" applyFont="1" applyFill="1"/>
    <xf numFmtId="0" fontId="146" fillId="25" borderId="12" xfId="0" applyFont="1" applyFill="1" applyBorder="1" applyAlignment="1">
      <alignment horizontal="center" vertical="center" wrapText="1"/>
    </xf>
    <xf numFmtId="49" fontId="146" fillId="25" borderId="12" xfId="0" applyNumberFormat="1" applyFont="1" applyFill="1" applyBorder="1" applyAlignment="1">
      <alignment horizontal="center" vertical="center" wrapText="1"/>
    </xf>
    <xf numFmtId="0" fontId="79" fillId="0" borderId="0" xfId="17" applyFont="1" applyFill="1" applyBorder="1" applyAlignment="1">
      <alignment horizontal="right" wrapText="1"/>
    </xf>
    <xf numFmtId="0" fontId="148" fillId="0" borderId="0" xfId="1" applyFont="1" applyAlignment="1">
      <alignment horizontal="right" vertical="center"/>
    </xf>
    <xf numFmtId="180" fontId="77" fillId="26" borderId="0" xfId="0" applyNumberFormat="1" applyFont="1" applyFill="1" applyBorder="1" applyAlignment="1">
      <alignment horizontal="right" vertical="center"/>
    </xf>
    <xf numFmtId="0" fontId="94" fillId="47" borderId="0" xfId="65" applyFont="1" applyFill="1" applyAlignment="1">
      <alignment horizontal="center" vertical="center" wrapText="1"/>
    </xf>
    <xf numFmtId="0" fontId="93" fillId="47" borderId="0" xfId="65" applyFont="1" applyFill="1" applyAlignment="1">
      <alignment horizontal="left"/>
    </xf>
    <xf numFmtId="49" fontId="95" fillId="44" borderId="12" xfId="65" applyNumberFormat="1" applyFont="1" applyFill="1" applyBorder="1" applyAlignment="1">
      <alignment horizontal="center" vertical="center" wrapText="1"/>
    </xf>
    <xf numFmtId="0" fontId="94" fillId="47" borderId="0" xfId="65" applyFont="1" applyFill="1" applyAlignment="1">
      <alignment horizontal="right" vertical="top" wrapText="1"/>
    </xf>
    <xf numFmtId="49" fontId="95" fillId="44" borderId="13" xfId="65" applyNumberFormat="1" applyFont="1" applyFill="1" applyBorder="1" applyAlignment="1">
      <alignment horizontal="center" vertical="top" wrapText="1"/>
    </xf>
    <xf numFmtId="170" fontId="97" fillId="48" borderId="0" xfId="65" applyNumberFormat="1" applyFont="1" applyFill="1" applyAlignment="1">
      <alignment horizontal="right" vertical="center"/>
    </xf>
    <xf numFmtId="170" fontId="97" fillId="48" borderId="0" xfId="65" applyNumberFormat="1" applyFont="1" applyFill="1" applyAlignment="1">
      <alignment horizontal="right" vertical="top"/>
    </xf>
    <xf numFmtId="49" fontId="102" fillId="0" borderId="0" xfId="65" applyNumberFormat="1" applyFont="1" applyFill="1" applyAlignment="1">
      <alignment horizontal="center" vertical="center"/>
    </xf>
    <xf numFmtId="0" fontId="103" fillId="0" borderId="0" xfId="65" applyFont="1" applyFill="1" applyAlignment="1">
      <alignment horizontal="left"/>
    </xf>
    <xf numFmtId="49" fontId="102" fillId="0" borderId="0" xfId="65" applyNumberFormat="1" applyFont="1" applyFill="1" applyAlignment="1">
      <alignment horizontal="left" vertical="center" wrapText="1"/>
    </xf>
    <xf numFmtId="170" fontId="102" fillId="0" borderId="0" xfId="65" applyNumberFormat="1" applyFont="1" applyFill="1" applyAlignment="1">
      <alignment horizontal="right" vertical="center"/>
    </xf>
    <xf numFmtId="0" fontId="108" fillId="0" borderId="0" xfId="65" applyFont="1" applyFill="1" applyAlignment="1">
      <alignment vertical="center"/>
    </xf>
    <xf numFmtId="0" fontId="93" fillId="0" borderId="0" xfId="65" applyFont="1" applyFill="1" applyAlignment="1">
      <alignment horizontal="left"/>
    </xf>
    <xf numFmtId="170" fontId="108" fillId="0" borderId="0" xfId="65" applyNumberFormat="1" applyFont="1" applyFill="1" applyAlignment="1">
      <alignment horizontal="right" vertical="center"/>
    </xf>
    <xf numFmtId="49" fontId="104" fillId="0" borderId="0" xfId="65" applyNumberFormat="1" applyFont="1" applyFill="1" applyAlignment="1">
      <alignment horizontal="left"/>
    </xf>
    <xf numFmtId="0" fontId="102" fillId="0" borderId="0" xfId="65" applyFont="1" applyFill="1" applyAlignment="1">
      <alignment horizontal="left" vertical="center" wrapText="1"/>
    </xf>
    <xf numFmtId="49" fontId="103" fillId="0" borderId="0" xfId="65" applyNumberFormat="1" applyFont="1" applyFill="1" applyAlignment="1">
      <alignment horizontal="center" vertical="center"/>
    </xf>
    <xf numFmtId="49" fontId="103" fillId="0" borderId="0" xfId="65" applyNumberFormat="1" applyFont="1" applyFill="1" applyAlignment="1">
      <alignment horizontal="left" vertical="center" wrapText="1"/>
    </xf>
    <xf numFmtId="170" fontId="103" fillId="0" borderId="0" xfId="65" applyNumberFormat="1" applyFont="1" applyFill="1" applyAlignment="1">
      <alignment horizontal="right" vertical="center"/>
    </xf>
    <xf numFmtId="0" fontId="99" fillId="0" borderId="0" xfId="65" applyFont="1" applyFill="1" applyAlignment="1">
      <alignment horizontal="left"/>
    </xf>
    <xf numFmtId="166" fontId="108" fillId="0" borderId="0" xfId="65" applyNumberFormat="1" applyFont="1" applyFill="1" applyAlignment="1">
      <alignment vertical="center"/>
    </xf>
    <xf numFmtId="174" fontId="108" fillId="0" borderId="0" xfId="65" applyNumberFormat="1" applyFont="1" applyFill="1" applyAlignment="1">
      <alignment vertical="center"/>
    </xf>
    <xf numFmtId="170" fontId="101" fillId="0" borderId="0" xfId="65" applyNumberFormat="1" applyFont="1" applyFill="1" applyAlignment="1">
      <alignment horizontal="right"/>
    </xf>
    <xf numFmtId="170" fontId="102" fillId="0" borderId="0" xfId="0" applyNumberFormat="1" applyFont="1" applyFill="1" applyAlignment="1">
      <alignment horizontal="right"/>
    </xf>
    <xf numFmtId="170" fontId="108" fillId="0" borderId="0" xfId="65" applyNumberFormat="1" applyFont="1" applyFill="1" applyAlignment="1">
      <alignment vertical="center"/>
    </xf>
    <xf numFmtId="171" fontId="108" fillId="0" borderId="0" xfId="65" applyNumberFormat="1" applyFont="1" applyFill="1" applyAlignment="1">
      <alignment vertical="center"/>
    </xf>
    <xf numFmtId="170" fontId="102" fillId="0" borderId="0" xfId="0" applyNumberFormat="1" applyFont="1" applyFill="1" applyAlignment="1">
      <alignment horizontal="right" vertical="center"/>
    </xf>
    <xf numFmtId="0" fontId="102" fillId="0" borderId="0" xfId="0" applyFont="1" applyFill="1" applyAlignment="1">
      <alignment vertical="center"/>
    </xf>
    <xf numFmtId="166" fontId="151" fillId="0" borderId="0" xfId="65" applyNumberFormat="1" applyFont="1" applyFill="1" applyAlignment="1">
      <alignment vertical="center"/>
    </xf>
    <xf numFmtId="0" fontId="151" fillId="0" borderId="0" xfId="65" applyFont="1" applyFill="1" applyAlignment="1">
      <alignment vertical="center"/>
    </xf>
    <xf numFmtId="166" fontId="108" fillId="0" borderId="0" xfId="65" applyNumberFormat="1" applyFont="1" applyFill="1" applyAlignment="1">
      <alignment horizontal="right" vertical="center"/>
    </xf>
    <xf numFmtId="166" fontId="102" fillId="0" borderId="0" xfId="0" applyNumberFormat="1" applyFont="1" applyFill="1" applyAlignment="1">
      <alignment horizontal="right"/>
    </xf>
    <xf numFmtId="166" fontId="102" fillId="0" borderId="0" xfId="0" applyNumberFormat="1" applyFont="1" applyFill="1"/>
    <xf numFmtId="166" fontId="102" fillId="0" borderId="0" xfId="65" applyNumberFormat="1" applyFont="1" applyFill="1" applyAlignment="1">
      <alignment horizontal="right" vertical="center"/>
    </xf>
    <xf numFmtId="49" fontId="105" fillId="0" borderId="0" xfId="65" applyNumberFormat="1" applyFont="1" applyFill="1" applyBorder="1" applyAlignment="1">
      <alignment horizontal="left"/>
    </xf>
    <xf numFmtId="0" fontId="100" fillId="0" borderId="0" xfId="65" applyFont="1" applyFill="1" applyBorder="1" applyAlignment="1">
      <alignment horizontal="left"/>
    </xf>
    <xf numFmtId="49" fontId="97" fillId="0" borderId="0" xfId="65" applyNumberFormat="1" applyFont="1" applyFill="1" applyBorder="1" applyAlignment="1">
      <alignment horizontal="left" vertical="center" wrapText="1"/>
    </xf>
    <xf numFmtId="170" fontId="97" fillId="0" borderId="0" xfId="65" applyNumberFormat="1" applyFont="1" applyFill="1" applyBorder="1" applyAlignment="1">
      <alignment horizontal="right" vertical="center"/>
    </xf>
    <xf numFmtId="49" fontId="97" fillId="0" borderId="0" xfId="65" applyNumberFormat="1" applyFont="1" applyFill="1" applyBorder="1" applyAlignment="1">
      <alignment horizontal="right" vertical="center"/>
    </xf>
    <xf numFmtId="170" fontId="106" fillId="0" borderId="0" xfId="65" applyNumberFormat="1" applyFont="1" applyFill="1" applyBorder="1" applyAlignment="1">
      <alignment horizontal="right"/>
    </xf>
    <xf numFmtId="0" fontId="101" fillId="0" borderId="0" xfId="65" applyFont="1" applyFill="1" applyBorder="1" applyAlignment="1">
      <alignment horizontal="left"/>
    </xf>
    <xf numFmtId="49" fontId="100" fillId="0" borderId="0" xfId="65" applyNumberFormat="1" applyFont="1" applyFill="1" applyBorder="1" applyAlignment="1">
      <alignment horizontal="left"/>
    </xf>
    <xf numFmtId="49" fontId="103" fillId="0" borderId="0" xfId="65" applyNumberFormat="1" applyFont="1" applyFill="1" applyBorder="1" applyAlignment="1">
      <alignment horizontal="left"/>
    </xf>
    <xf numFmtId="0" fontId="96" fillId="0" borderId="0" xfId="65" applyFont="1" applyFill="1" applyBorder="1" applyAlignment="1">
      <alignment horizontal="left"/>
    </xf>
    <xf numFmtId="49" fontId="107" fillId="0" borderId="0" xfId="65" applyNumberFormat="1" applyFont="1" applyFill="1" applyBorder="1" applyAlignment="1">
      <alignment horizontal="left" vertical="center" wrapText="1"/>
    </xf>
    <xf numFmtId="170" fontId="103" fillId="0" borderId="0" xfId="65" applyNumberFormat="1" applyFont="1" applyFill="1" applyBorder="1" applyAlignment="1">
      <alignment horizontal="right" vertical="center"/>
    </xf>
    <xf numFmtId="0" fontId="96" fillId="0" borderId="0" xfId="65" applyFont="1" applyFill="1" applyBorder="1" applyAlignment="1">
      <alignment horizontal="right" vertical="center"/>
    </xf>
    <xf numFmtId="49" fontId="97" fillId="0" borderId="0" xfId="65" applyNumberFormat="1" applyFont="1" applyFill="1" applyBorder="1" applyAlignment="1">
      <alignment horizontal="left" wrapText="1"/>
    </xf>
    <xf numFmtId="49" fontId="108" fillId="0" borderId="0" xfId="65" applyNumberFormat="1" applyFont="1" applyFill="1" applyBorder="1" applyAlignment="1">
      <alignment horizontal="left"/>
    </xf>
    <xf numFmtId="49" fontId="98" fillId="0" borderId="0" xfId="65" applyNumberFormat="1" applyFont="1" applyFill="1" applyBorder="1" applyAlignment="1">
      <alignment horizontal="left" wrapText="1"/>
    </xf>
    <xf numFmtId="170" fontId="109" fillId="0" borderId="0" xfId="65" applyNumberFormat="1" applyFont="1" applyFill="1" applyBorder="1" applyAlignment="1">
      <alignment horizontal="right" vertical="center"/>
    </xf>
    <xf numFmtId="177" fontId="109" fillId="0" borderId="0" xfId="65" applyNumberFormat="1" applyFont="1" applyFill="1" applyBorder="1" applyAlignment="1">
      <alignment horizontal="right" vertical="center"/>
    </xf>
    <xf numFmtId="49" fontId="102" fillId="0" borderId="0" xfId="65" applyNumberFormat="1" applyFont="1" applyFill="1" applyBorder="1" applyAlignment="1">
      <alignment horizontal="left"/>
    </xf>
    <xf numFmtId="0" fontId="103" fillId="0" borderId="0" xfId="65" applyFont="1" applyFill="1" applyBorder="1" applyAlignment="1">
      <alignment horizontal="left"/>
    </xf>
    <xf numFmtId="49" fontId="102" fillId="0" borderId="0" xfId="65" applyNumberFormat="1" applyFont="1" applyFill="1" applyBorder="1" applyAlignment="1">
      <alignment horizontal="left" vertical="center" wrapText="1"/>
    </xf>
    <xf numFmtId="170" fontId="102" fillId="0" borderId="0" xfId="65" applyNumberFormat="1" applyFont="1" applyFill="1" applyBorder="1" applyAlignment="1">
      <alignment horizontal="right" vertical="center"/>
    </xf>
    <xf numFmtId="177" fontId="102" fillId="0" borderId="0" xfId="65" applyNumberFormat="1" applyFont="1" applyFill="1" applyBorder="1" applyAlignment="1">
      <alignment horizontal="right" vertical="center"/>
    </xf>
    <xf numFmtId="0" fontId="93" fillId="0" borderId="0" xfId="65" applyFont="1" applyFill="1" applyBorder="1" applyAlignment="1">
      <alignment horizontal="left"/>
    </xf>
    <xf numFmtId="49" fontId="103" fillId="0" borderId="0" xfId="65" applyNumberFormat="1" applyFont="1" applyFill="1" applyBorder="1" applyAlignment="1">
      <alignment horizontal="left" vertical="center" wrapText="1"/>
    </xf>
    <xf numFmtId="177" fontId="103" fillId="0" borderId="0" xfId="65" applyNumberFormat="1" applyFont="1" applyFill="1" applyBorder="1" applyAlignment="1">
      <alignment horizontal="right" vertical="center"/>
    </xf>
    <xf numFmtId="0" fontId="99" fillId="0" borderId="0" xfId="65" applyFont="1" applyFill="1" applyBorder="1" applyAlignment="1">
      <alignment horizontal="left"/>
    </xf>
    <xf numFmtId="1" fontId="16" fillId="0" borderId="0" xfId="173" applyNumberFormat="1" applyFont="1" applyFill="1" applyBorder="1" applyAlignment="1">
      <alignment horizontal="center" vertical="center" wrapText="1"/>
    </xf>
    <xf numFmtId="1" fontId="16" fillId="0" borderId="0" xfId="173" applyNumberFormat="1" applyFont="1" applyFill="1" applyBorder="1" applyAlignment="1">
      <alignment horizontal="left" vertical="center" wrapText="1"/>
    </xf>
    <xf numFmtId="166" fontId="90" fillId="0" borderId="0" xfId="0" applyNumberFormat="1" applyFont="1" applyFill="1" applyBorder="1" applyAlignment="1">
      <alignment horizontal="right" vertical="top"/>
    </xf>
    <xf numFmtId="166" fontId="87" fillId="46" borderId="0" xfId="0" applyNumberFormat="1" applyFont="1" applyFill="1" applyBorder="1" applyAlignment="1">
      <alignment horizontal="right" vertical="top"/>
    </xf>
    <xf numFmtId="174" fontId="91" fillId="47" borderId="0" xfId="0" applyNumberFormat="1" applyFont="1" applyFill="1" applyBorder="1" applyAlignment="1">
      <alignment horizontal="right" vertical="top"/>
    </xf>
    <xf numFmtId="49" fontId="90" fillId="46" borderId="0" xfId="0" applyNumberFormat="1" applyFont="1" applyFill="1" applyBorder="1" applyAlignment="1">
      <alignment horizontal="right" vertical="top" wrapText="1"/>
    </xf>
    <xf numFmtId="0" fontId="91" fillId="0" borderId="0" xfId="0" applyFont="1" applyFill="1" applyBorder="1" applyAlignment="1">
      <alignment horizontal="right" vertical="top"/>
    </xf>
    <xf numFmtId="166" fontId="86" fillId="47" borderId="0" xfId="0" applyNumberFormat="1" applyFont="1" applyFill="1" applyAlignment="1">
      <alignment horizontal="left"/>
    </xf>
    <xf numFmtId="49" fontId="95" fillId="44" borderId="13" xfId="65" applyNumberFormat="1" applyFont="1" applyFill="1" applyBorder="1" applyAlignment="1">
      <alignment horizontal="center" vertical="center" wrapText="1"/>
    </xf>
    <xf numFmtId="0" fontId="110" fillId="47" borderId="0" xfId="65" applyFont="1" applyFill="1" applyBorder="1" applyAlignment="1">
      <alignment horizontal="center" vertical="center"/>
    </xf>
    <xf numFmtId="49" fontId="112" fillId="47" borderId="0" xfId="65" applyNumberFormat="1" applyFont="1" applyFill="1" applyBorder="1" applyAlignment="1">
      <alignment horizontal="left"/>
    </xf>
    <xf numFmtId="49" fontId="110" fillId="47" borderId="0" xfId="65" applyNumberFormat="1" applyFont="1" applyFill="1" applyBorder="1" applyAlignment="1">
      <alignment horizontal="center" vertical="center"/>
    </xf>
    <xf numFmtId="0" fontId="94" fillId="47" borderId="0" xfId="65" applyFont="1" applyFill="1" applyAlignment="1">
      <alignment horizontal="center" vertical="center" wrapText="1"/>
    </xf>
    <xf numFmtId="0" fontId="93" fillId="47" borderId="0" xfId="65" applyFont="1" applyFill="1" applyAlignment="1">
      <alignment horizontal="left"/>
    </xf>
    <xf numFmtId="49" fontId="149" fillId="47" borderId="0" xfId="65" applyNumberFormat="1" applyFont="1" applyFill="1" applyAlignment="1">
      <alignment horizontal="center" vertical="top"/>
    </xf>
    <xf numFmtId="49" fontId="150" fillId="47" borderId="0" xfId="65" applyNumberFormat="1" applyFont="1" applyFill="1" applyAlignment="1">
      <alignment horizontal="right"/>
    </xf>
    <xf numFmtId="49" fontId="95" fillId="44" borderId="12" xfId="65" applyNumberFormat="1" applyFont="1" applyFill="1" applyBorder="1" applyAlignment="1">
      <alignment horizontal="center" vertical="center" wrapText="1"/>
    </xf>
    <xf numFmtId="49" fontId="11" fillId="0" borderId="0" xfId="0" applyNumberFormat="1" applyFont="1" applyBorder="1" applyAlignment="1">
      <alignment horizontal="center" wrapText="1"/>
    </xf>
    <xf numFmtId="49" fontId="57" fillId="25" borderId="15" xfId="0" applyNumberFormat="1" applyFont="1" applyFill="1" applyBorder="1" applyAlignment="1">
      <alignment horizontal="center" vertical="center" wrapText="1"/>
    </xf>
    <xf numFmtId="49" fontId="57" fillId="25" borderId="16" xfId="0" applyNumberFormat="1" applyFont="1" applyFill="1" applyBorder="1" applyAlignment="1">
      <alignment horizontal="center" vertical="center" wrapText="1"/>
    </xf>
    <xf numFmtId="49" fontId="57" fillId="25" borderId="17" xfId="0" applyNumberFormat="1" applyFont="1" applyFill="1" applyBorder="1" applyAlignment="1">
      <alignment horizontal="center" vertical="center" wrapText="1"/>
    </xf>
    <xf numFmtId="49" fontId="57" fillId="25" borderId="15" xfId="0" applyNumberFormat="1" applyFont="1" applyFill="1" applyBorder="1" applyAlignment="1">
      <alignment horizontal="center" vertical="center"/>
    </xf>
    <xf numFmtId="49" fontId="57" fillId="25" borderId="16" xfId="0" applyNumberFormat="1" applyFont="1" applyFill="1" applyBorder="1" applyAlignment="1">
      <alignment horizontal="center" vertical="center"/>
    </xf>
    <xf numFmtId="49" fontId="57" fillId="25" borderId="17" xfId="0" applyNumberFormat="1" applyFont="1" applyFill="1" applyBorder="1" applyAlignment="1">
      <alignment horizontal="center" vertical="center"/>
    </xf>
    <xf numFmtId="49" fontId="11" fillId="0" borderId="0" xfId="173" applyNumberFormat="1" applyFont="1" applyAlignment="1">
      <alignment horizontal="center" vertical="center" wrapText="1"/>
    </xf>
    <xf numFmtId="0" fontId="61" fillId="0" borderId="0" xfId="173" applyFont="1" applyAlignment="1">
      <alignment horizontal="center" vertical="top" wrapText="1"/>
    </xf>
    <xf numFmtId="0" fontId="59" fillId="0" borderId="0" xfId="173" applyFont="1" applyBorder="1" applyAlignment="1">
      <alignment horizontal="left" vertical="top"/>
    </xf>
    <xf numFmtId="0" fontId="11" fillId="0" borderId="0" xfId="17" applyFont="1" applyAlignment="1">
      <alignment horizontal="center" vertical="center" wrapText="1"/>
    </xf>
    <xf numFmtId="49" fontId="11" fillId="0" borderId="0" xfId="17" applyNumberFormat="1" applyFont="1" applyAlignment="1">
      <alignment horizontal="center" wrapText="1"/>
    </xf>
    <xf numFmtId="0" fontId="11" fillId="0" borderId="0" xfId="3" applyFont="1" applyAlignment="1">
      <alignment horizontal="center" vertical="center" wrapText="1"/>
    </xf>
    <xf numFmtId="0" fontId="128" fillId="0" borderId="0" xfId="17" applyFont="1" applyAlignment="1">
      <alignment horizontal="center" vertical="center" wrapText="1"/>
    </xf>
    <xf numFmtId="0" fontId="11" fillId="0" borderId="0" xfId="17" applyFont="1" applyAlignment="1">
      <alignment horizontal="center" vertical="top" wrapText="1"/>
    </xf>
    <xf numFmtId="0" fontId="128" fillId="0" borderId="0" xfId="17" applyFont="1" applyAlignment="1">
      <alignment horizontal="center" vertical="top" wrapText="1"/>
    </xf>
    <xf numFmtId="0" fontId="6" fillId="0" borderId="0" xfId="1" applyFont="1" applyFill="1" applyBorder="1" applyAlignment="1">
      <alignment vertical="center"/>
    </xf>
    <xf numFmtId="0" fontId="2" fillId="0" borderId="0" xfId="17" applyFont="1" applyFill="1" applyBorder="1" applyAlignment="1">
      <alignment vertical="center"/>
    </xf>
    <xf numFmtId="0" fontId="11" fillId="0" borderId="0" xfId="17" applyFont="1" applyAlignment="1">
      <alignment horizontal="center" wrapText="1"/>
    </xf>
    <xf numFmtId="0" fontId="147" fillId="0" borderId="0" xfId="17" applyFont="1" applyFill="1" applyAlignment="1">
      <alignment horizontal="center" vertical="top" wrapText="1"/>
    </xf>
    <xf numFmtId="49" fontId="34" fillId="0" borderId="0" xfId="0" applyNumberFormat="1" applyFont="1" applyFill="1" applyBorder="1" applyAlignment="1">
      <alignment horizontal="left" vertical="center" wrapText="1" indent="1"/>
    </xf>
    <xf numFmtId="0" fontId="19" fillId="0" borderId="0" xfId="0" applyFont="1" applyAlignment="1">
      <alignment horizontal="center" vertical="center" wrapText="1"/>
    </xf>
    <xf numFmtId="166" fontId="11" fillId="0" borderId="0" xfId="17" applyNumberFormat="1" applyFont="1" applyFill="1" applyAlignment="1">
      <alignment horizontal="center" vertical="top"/>
    </xf>
    <xf numFmtId="166" fontId="54" fillId="25" borderId="12" xfId="17" applyNumberFormat="1" applyFont="1" applyFill="1" applyBorder="1" applyAlignment="1">
      <alignment horizontal="center" vertical="center"/>
    </xf>
    <xf numFmtId="166" fontId="54" fillId="25" borderId="12" xfId="17" applyNumberFormat="1" applyFont="1" applyFill="1" applyBorder="1" applyAlignment="1">
      <alignment horizontal="center" vertical="top"/>
    </xf>
    <xf numFmtId="166" fontId="74" fillId="25" borderId="12" xfId="17" applyNumberFormat="1" applyFont="1" applyFill="1" applyBorder="1" applyAlignment="1">
      <alignment horizontal="center" vertical="top"/>
    </xf>
    <xf numFmtId="166" fontId="54" fillId="25" borderId="12" xfId="17" applyNumberFormat="1" applyFont="1" applyFill="1" applyBorder="1" applyAlignment="1">
      <alignment horizontal="center" vertical="center" wrapText="1"/>
    </xf>
    <xf numFmtId="166" fontId="54" fillId="25" borderId="12" xfId="17" applyNumberFormat="1" applyFont="1" applyFill="1" applyBorder="1" applyAlignment="1">
      <alignment horizontal="center" vertical="top" wrapText="1"/>
    </xf>
    <xf numFmtId="166" fontId="54" fillId="25" borderId="15" xfId="17" applyNumberFormat="1" applyFont="1" applyFill="1" applyBorder="1" applyAlignment="1">
      <alignment horizontal="center" vertical="top" wrapText="1"/>
    </xf>
    <xf numFmtId="166" fontId="54" fillId="25" borderId="17" xfId="17" applyNumberFormat="1" applyFont="1" applyFill="1" applyBorder="1" applyAlignment="1">
      <alignment horizontal="center" vertical="top" wrapText="1"/>
    </xf>
    <xf numFmtId="166" fontId="54" fillId="25" borderId="13" xfId="17" applyNumberFormat="1" applyFont="1" applyFill="1" applyBorder="1" applyAlignment="1">
      <alignment horizontal="center" vertical="top" wrapText="1"/>
    </xf>
    <xf numFmtId="166" fontId="54" fillId="25" borderId="18" xfId="17" applyNumberFormat="1" applyFont="1" applyFill="1" applyBorder="1" applyAlignment="1">
      <alignment horizontal="center" vertical="top" wrapText="1"/>
    </xf>
    <xf numFmtId="166" fontId="54" fillId="25" borderId="15" xfId="17" applyNumberFormat="1" applyFont="1" applyFill="1" applyBorder="1" applyAlignment="1">
      <alignment horizontal="center" vertical="center"/>
    </xf>
    <xf numFmtId="166" fontId="54" fillId="25" borderId="16" xfId="17" applyNumberFormat="1" applyFont="1" applyFill="1" applyBorder="1" applyAlignment="1">
      <alignment horizontal="center" vertical="center"/>
    </xf>
    <xf numFmtId="166" fontId="54" fillId="25" borderId="17" xfId="17" applyNumberFormat="1" applyFont="1" applyFill="1" applyBorder="1" applyAlignment="1">
      <alignment horizontal="center" vertical="center"/>
    </xf>
    <xf numFmtId="166" fontId="54" fillId="25" borderId="15" xfId="17" applyNumberFormat="1" applyFont="1" applyFill="1" applyBorder="1" applyAlignment="1">
      <alignment horizontal="center" vertical="top"/>
    </xf>
    <xf numFmtId="166" fontId="54" fillId="25" borderId="16" xfId="17" applyNumberFormat="1" applyFont="1" applyFill="1" applyBorder="1" applyAlignment="1">
      <alignment horizontal="center" vertical="top"/>
    </xf>
    <xf numFmtId="166" fontId="54" fillId="25" borderId="17" xfId="17" applyNumberFormat="1" applyFont="1" applyFill="1" applyBorder="1" applyAlignment="1">
      <alignment horizontal="center" vertical="top"/>
    </xf>
    <xf numFmtId="0" fontId="19" fillId="0" borderId="0" xfId="0" applyFont="1" applyBorder="1" applyAlignment="1">
      <alignment horizontal="center" vertical="top" wrapText="1"/>
    </xf>
    <xf numFmtId="0" fontId="54" fillId="25" borderId="12" xfId="0" applyFont="1" applyFill="1" applyBorder="1" applyAlignment="1">
      <alignment horizontal="center" vertical="center" wrapText="1"/>
    </xf>
    <xf numFmtId="0" fontId="11" fillId="0" borderId="0" xfId="173" applyFont="1" applyFill="1" applyAlignment="1">
      <alignment horizontal="center" vertical="center" wrapText="1"/>
    </xf>
    <xf numFmtId="0" fontId="16" fillId="0" borderId="0" xfId="173" applyFont="1" applyFill="1" applyBorder="1" applyAlignment="1">
      <alignment horizontal="center" vertical="center"/>
    </xf>
    <xf numFmtId="0" fontId="11" fillId="0" borderId="0" xfId="0" applyFont="1" applyFill="1" applyAlignment="1">
      <alignment horizontal="center" vertical="center" wrapText="1"/>
    </xf>
    <xf numFmtId="0" fontId="16" fillId="0" borderId="0" xfId="0" applyFont="1" applyFill="1" applyBorder="1" applyAlignment="1">
      <alignment horizontal="center" vertical="center"/>
    </xf>
    <xf numFmtId="2" fontId="21" fillId="0" borderId="0" xfId="0" applyNumberFormat="1" applyFont="1" applyBorder="1" applyAlignment="1">
      <alignment horizontal="center" vertical="top" wrapText="1"/>
    </xf>
    <xf numFmtId="2" fontId="19" fillId="0" borderId="0" xfId="0" applyNumberFormat="1" applyFont="1" applyFill="1" applyAlignment="1">
      <alignment horizontal="center" vertical="top" wrapText="1"/>
    </xf>
    <xf numFmtId="2" fontId="19" fillId="0" borderId="0" xfId="0" applyNumberFormat="1" applyFont="1" applyAlignment="1">
      <alignment horizontal="center" vertical="top" wrapText="1"/>
    </xf>
    <xf numFmtId="0" fontId="11" fillId="0" borderId="14" xfId="212" applyFont="1" applyFill="1" applyBorder="1" applyAlignment="1">
      <alignment horizontal="center" vertical="center" wrapText="1"/>
    </xf>
    <xf numFmtId="0" fontId="10" fillId="49" borderId="0" xfId="212" applyFont="1" applyFill="1" applyBorder="1" applyAlignment="1">
      <alignment horizontal="center" vertical="center" wrapText="1"/>
    </xf>
    <xf numFmtId="166" fontId="138" fillId="0" borderId="0" xfId="173" applyNumberFormat="1" applyFont="1" applyFill="1" applyBorder="1" applyAlignment="1">
      <alignment horizontal="right" vertical="top" wrapText="1"/>
    </xf>
    <xf numFmtId="0" fontId="133" fillId="25" borderId="12" xfId="173" applyFont="1" applyFill="1" applyBorder="1" applyAlignment="1">
      <alignment horizontal="center" vertical="center" wrapText="1"/>
    </xf>
    <xf numFmtId="0" fontId="133" fillId="25" borderId="12" xfId="173" applyFont="1" applyFill="1" applyBorder="1" applyAlignment="1">
      <alignment horizontal="center" vertical="center"/>
    </xf>
    <xf numFmtId="166" fontId="138" fillId="0" borderId="0" xfId="0" applyNumberFormat="1" applyFont="1" applyFill="1" applyBorder="1" applyAlignment="1">
      <alignment horizontal="right" vertical="top"/>
    </xf>
    <xf numFmtId="4" fontId="138" fillId="49" borderId="0" xfId="173" applyNumberFormat="1" applyFont="1" applyFill="1" applyBorder="1" applyAlignment="1">
      <alignment horizontal="left" vertical="top" wrapText="1"/>
    </xf>
    <xf numFmtId="2" fontId="132" fillId="0" borderId="0" xfId="173" applyNumberFormat="1" applyFont="1" applyFill="1" applyBorder="1" applyAlignment="1">
      <alignment horizontal="center" vertical="center" wrapText="1"/>
    </xf>
    <xf numFmtId="0" fontId="133" fillId="25" borderId="12" xfId="173" applyNumberFormat="1" applyFont="1" applyFill="1" applyBorder="1" applyAlignment="1">
      <alignment horizontal="center" vertical="center" textRotation="255" wrapText="1"/>
    </xf>
    <xf numFmtId="0" fontId="134" fillId="25" borderId="13" xfId="212" applyFont="1" applyFill="1" applyBorder="1" applyAlignment="1">
      <alignment horizontal="center" vertical="center" wrapText="1"/>
    </xf>
    <xf numFmtId="0" fontId="134" fillId="25" borderId="18" xfId="212" applyFont="1" applyFill="1" applyBorder="1" applyAlignment="1">
      <alignment horizontal="center" vertical="center" wrapText="1"/>
    </xf>
    <xf numFmtId="0" fontId="133" fillId="25" borderId="12" xfId="0" applyFont="1" applyFill="1" applyBorder="1" applyAlignment="1">
      <alignment horizontal="center" vertical="center" wrapText="1"/>
    </xf>
    <xf numFmtId="3" fontId="133" fillId="25" borderId="13" xfId="173" applyNumberFormat="1" applyFont="1" applyFill="1" applyBorder="1" applyAlignment="1">
      <alignment horizontal="center" vertical="center" wrapText="1"/>
    </xf>
    <xf numFmtId="3" fontId="133" fillId="25" borderId="18" xfId="173" applyNumberFormat="1" applyFont="1" applyFill="1" applyBorder="1" applyAlignment="1">
      <alignment horizontal="center" vertical="center" wrapText="1"/>
    </xf>
    <xf numFmtId="166" fontId="138" fillId="0" borderId="0" xfId="173" applyNumberFormat="1" applyFont="1" applyFill="1" applyBorder="1" applyAlignment="1">
      <alignment horizontal="center" vertical="top" wrapText="1"/>
    </xf>
    <xf numFmtId="0" fontId="138" fillId="0" borderId="0" xfId="173" applyFont="1" applyFill="1" applyBorder="1" applyAlignment="1">
      <alignment horizontal="center" vertical="top" wrapText="1"/>
    </xf>
    <xf numFmtId="0" fontId="117" fillId="26" borderId="0" xfId="173" applyFont="1" applyFill="1" applyBorder="1" applyAlignment="1">
      <alignment horizontal="left" vertical="top" wrapText="1"/>
    </xf>
    <xf numFmtId="0" fontId="144" fillId="0" borderId="0" xfId="677" applyFont="1" applyFill="1" applyBorder="1" applyAlignment="1">
      <alignment horizontal="left" vertical="top" wrapText="1"/>
    </xf>
  </cellXfs>
  <cellStyles count="875">
    <cellStyle name="_x0005__x001c_" xfId="213"/>
    <cellStyle name="_x0005__x001c_ 2" xfId="212"/>
    <cellStyle name="_x0005__x001c_ 3" xfId="215"/>
    <cellStyle name="_x0005__x001c_ 3 2" xfId="216"/>
    <cellStyle name="_x0005__x001c_ 4" xfId="217"/>
    <cellStyle name="_x0005__x001c_ 6" xfId="218"/>
    <cellStyle name="_5__1c_" xfId="219"/>
    <cellStyle name="_x005f_x0005__x005f_x001c_" xfId="220"/>
    <cellStyle name="_x005f_x0005__x005f_x001c_ 2" xfId="221"/>
    <cellStyle name="_x005f_x0005__x005f_x001c_ 3" xfId="222"/>
    <cellStyle name="_x005f_x0005__x005f_x001c_ 3 2" xfId="223"/>
    <cellStyle name="_x005f_x0005__x005f_x001c_ 6" xfId="224"/>
    <cellStyle name="_x005f_x0005__x005f_x001c__Ежемесячно к 5 числу  отчет по инициированию  процедуры банкротства свод Онтустик" xfId="225"/>
    <cellStyle name="_x0005__x001c__Ежемесячно к 5 числу  отчет по инициированию  процедуры банкротства свод Онтустик" xfId="226"/>
    <cellStyle name="_Малый стат 01.01.12г" xfId="4"/>
    <cellStyle name="_Таб 42_ТЭО.экспертиза" xfId="5"/>
    <cellStyle name="_Таб.42.1_ ТЭО концес.проектов" xfId="6"/>
    <cellStyle name="_Таб_43 Представительские" xfId="7"/>
    <cellStyle name="20% - Accent1" xfId="24"/>
    <cellStyle name="20% - Accent2" xfId="25"/>
    <cellStyle name="20% - Accent3" xfId="26"/>
    <cellStyle name="20% - Accent4" xfId="27"/>
    <cellStyle name="20% - Accent5" xfId="28"/>
    <cellStyle name="20% - Accent6" xfId="29"/>
    <cellStyle name="20% - Акцент1 2" xfId="67"/>
    <cellStyle name="20% - Акцент1 2 2" xfId="68"/>
    <cellStyle name="20% - Акцент1 2 3" xfId="227"/>
    <cellStyle name="20% - Акцент1 2 4" xfId="228"/>
    <cellStyle name="20% - Акцент1 2 5" xfId="229"/>
    <cellStyle name="20% - Акцент1 2 6" xfId="230"/>
    <cellStyle name="20% - Акцент1 2 7" xfId="231"/>
    <cellStyle name="20% - Акцент1 3" xfId="69"/>
    <cellStyle name="20% - Акцент1 3 2" xfId="232"/>
    <cellStyle name="20% - Акцент1 3 3" xfId="233"/>
    <cellStyle name="20% - Акцент1 3 4" xfId="234"/>
    <cellStyle name="20% - Акцент1 3 5" xfId="235"/>
    <cellStyle name="20% - Акцент1 3 6" xfId="236"/>
    <cellStyle name="20% - Акцент1 3 7" xfId="237"/>
    <cellStyle name="20% - Акцент1 4" xfId="238"/>
    <cellStyle name="20% - Акцент1 4 2" xfId="239"/>
    <cellStyle name="20% - Акцент1 4 3" xfId="240"/>
    <cellStyle name="20% - Акцент1 4 4" xfId="241"/>
    <cellStyle name="20% - Акцент1 4 5" xfId="242"/>
    <cellStyle name="20% - Акцент1 4 6" xfId="243"/>
    <cellStyle name="20% - Акцент1 4 7" xfId="244"/>
    <cellStyle name="20% - Акцент2 2" xfId="70"/>
    <cellStyle name="20% - Акцент2 2 2" xfId="71"/>
    <cellStyle name="20% - Акцент2 2 3" xfId="245"/>
    <cellStyle name="20% - Акцент2 2 4" xfId="246"/>
    <cellStyle name="20% - Акцент2 2 5" xfId="247"/>
    <cellStyle name="20% - Акцент2 2 6" xfId="248"/>
    <cellStyle name="20% - Акцент2 2 7" xfId="249"/>
    <cellStyle name="20% - Акцент2 3" xfId="72"/>
    <cellStyle name="20% - Акцент2 3 2" xfId="250"/>
    <cellStyle name="20% - Акцент2 3 3" xfId="251"/>
    <cellStyle name="20% - Акцент2 3 4" xfId="252"/>
    <cellStyle name="20% - Акцент2 3 5" xfId="253"/>
    <cellStyle name="20% - Акцент2 3 6" xfId="254"/>
    <cellStyle name="20% - Акцент2 3 7" xfId="255"/>
    <cellStyle name="20% - Акцент2 4" xfId="256"/>
    <cellStyle name="20% - Акцент2 4 2" xfId="257"/>
    <cellStyle name="20% - Акцент2 4 3" xfId="258"/>
    <cellStyle name="20% - Акцент2 4 4" xfId="259"/>
    <cellStyle name="20% - Акцент2 4 5" xfId="260"/>
    <cellStyle name="20% - Акцент2 4 6" xfId="261"/>
    <cellStyle name="20% - Акцент2 4 7" xfId="262"/>
    <cellStyle name="20% - Акцент3 2" xfId="73"/>
    <cellStyle name="20% - Акцент3 2 2" xfId="74"/>
    <cellStyle name="20% - Акцент3 2 3" xfId="263"/>
    <cellStyle name="20% - Акцент3 2 4" xfId="264"/>
    <cellStyle name="20% - Акцент3 2 5" xfId="265"/>
    <cellStyle name="20% - Акцент3 2 6" xfId="266"/>
    <cellStyle name="20% - Акцент3 2 7" xfId="267"/>
    <cellStyle name="20% - Акцент3 3" xfId="75"/>
    <cellStyle name="20% - Акцент3 3 2" xfId="268"/>
    <cellStyle name="20% - Акцент3 3 3" xfId="269"/>
    <cellStyle name="20% - Акцент3 3 4" xfId="270"/>
    <cellStyle name="20% - Акцент3 3 5" xfId="271"/>
    <cellStyle name="20% - Акцент3 3 6" xfId="272"/>
    <cellStyle name="20% - Акцент3 3 7" xfId="273"/>
    <cellStyle name="20% - Акцент3 4" xfId="274"/>
    <cellStyle name="20% - Акцент3 4 2" xfId="275"/>
    <cellStyle name="20% - Акцент3 4 3" xfId="276"/>
    <cellStyle name="20% - Акцент3 4 4" xfId="277"/>
    <cellStyle name="20% - Акцент3 4 5" xfId="278"/>
    <cellStyle name="20% - Акцент3 4 6" xfId="279"/>
    <cellStyle name="20% - Акцент3 4 7" xfId="280"/>
    <cellStyle name="20% - Акцент4 2" xfId="76"/>
    <cellStyle name="20% - Акцент4 2 2" xfId="77"/>
    <cellStyle name="20% - Акцент4 2 3" xfId="281"/>
    <cellStyle name="20% - Акцент4 2 4" xfId="282"/>
    <cellStyle name="20% - Акцент4 2 5" xfId="283"/>
    <cellStyle name="20% - Акцент4 2 6" xfId="284"/>
    <cellStyle name="20% - Акцент4 2 7" xfId="285"/>
    <cellStyle name="20% - Акцент4 3" xfId="78"/>
    <cellStyle name="20% - Акцент4 3 2" xfId="286"/>
    <cellStyle name="20% - Акцент4 3 3" xfId="287"/>
    <cellStyle name="20% - Акцент4 3 4" xfId="288"/>
    <cellStyle name="20% - Акцент4 3 5" xfId="289"/>
    <cellStyle name="20% - Акцент4 3 6" xfId="290"/>
    <cellStyle name="20% - Акцент4 3 7" xfId="291"/>
    <cellStyle name="20% - Акцент4 4" xfId="292"/>
    <cellStyle name="20% - Акцент4 4 2" xfId="293"/>
    <cellStyle name="20% - Акцент4 4 3" xfId="294"/>
    <cellStyle name="20% - Акцент4 4 4" xfId="295"/>
    <cellStyle name="20% - Акцент4 4 5" xfId="296"/>
    <cellStyle name="20% - Акцент4 4 6" xfId="297"/>
    <cellStyle name="20% - Акцент4 4 7" xfId="298"/>
    <cellStyle name="20% - Акцент5 2" xfId="79"/>
    <cellStyle name="20% - Акцент5 2 2" xfId="80"/>
    <cellStyle name="20% - Акцент5 2 3" xfId="299"/>
    <cellStyle name="20% - Акцент5 2 4" xfId="300"/>
    <cellStyle name="20% - Акцент5 2 5" xfId="301"/>
    <cellStyle name="20% - Акцент5 2 6" xfId="302"/>
    <cellStyle name="20% - Акцент5 2 7" xfId="303"/>
    <cellStyle name="20% - Акцент5 3" xfId="81"/>
    <cellStyle name="20% - Акцент5 3 2" xfId="304"/>
    <cellStyle name="20% - Акцент5 3 3" xfId="305"/>
    <cellStyle name="20% - Акцент5 3 4" xfId="306"/>
    <cellStyle name="20% - Акцент5 3 5" xfId="307"/>
    <cellStyle name="20% - Акцент5 3 6" xfId="308"/>
    <cellStyle name="20% - Акцент5 3 7" xfId="309"/>
    <cellStyle name="20% - Акцент5 4" xfId="310"/>
    <cellStyle name="20% - Акцент5 4 2" xfId="311"/>
    <cellStyle name="20% - Акцент5 4 3" xfId="312"/>
    <cellStyle name="20% - Акцент5 4 4" xfId="313"/>
    <cellStyle name="20% - Акцент5 4 5" xfId="314"/>
    <cellStyle name="20% - Акцент5 4 6" xfId="315"/>
    <cellStyle name="20% - Акцент5 4 7" xfId="316"/>
    <cellStyle name="20% - Акцент6 2" xfId="82"/>
    <cellStyle name="20% - Акцент6 2 2" xfId="83"/>
    <cellStyle name="20% - Акцент6 2 3" xfId="317"/>
    <cellStyle name="20% - Акцент6 2 4" xfId="318"/>
    <cellStyle name="20% - Акцент6 2 5" xfId="319"/>
    <cellStyle name="20% - Акцент6 2 6" xfId="320"/>
    <cellStyle name="20% - Акцент6 2 7" xfId="321"/>
    <cellStyle name="20% - Акцент6 3" xfId="84"/>
    <cellStyle name="20% - Акцент6 3 2" xfId="322"/>
    <cellStyle name="20% - Акцент6 3 3" xfId="323"/>
    <cellStyle name="20% - Акцент6 3 4" xfId="324"/>
    <cellStyle name="20% - Акцент6 3 5" xfId="325"/>
    <cellStyle name="20% - Акцент6 3 6" xfId="326"/>
    <cellStyle name="20% - Акцент6 3 7" xfId="327"/>
    <cellStyle name="20% - Акцент6 4" xfId="328"/>
    <cellStyle name="20% - Акцент6 4 2" xfId="329"/>
    <cellStyle name="20% - Акцент6 4 3" xfId="330"/>
    <cellStyle name="20% - Акцент6 4 4" xfId="331"/>
    <cellStyle name="20% - Акцент6 4 5" xfId="332"/>
    <cellStyle name="20% - Акцент6 4 6" xfId="333"/>
    <cellStyle name="20% - Акцент6 4 7" xfId="334"/>
    <cellStyle name="40% - Accent1" xfId="30"/>
    <cellStyle name="40% - Accent2" xfId="31"/>
    <cellStyle name="40% - Accent3" xfId="32"/>
    <cellStyle name="40% - Accent4" xfId="33"/>
    <cellStyle name="40% - Accent5" xfId="34"/>
    <cellStyle name="40% - Accent6" xfId="35"/>
    <cellStyle name="40% - Акцент1 2" xfId="85"/>
    <cellStyle name="40% - Акцент1 2 2" xfId="86"/>
    <cellStyle name="40% - Акцент1 2 3" xfId="335"/>
    <cellStyle name="40% - Акцент1 2 4" xfId="336"/>
    <cellStyle name="40% - Акцент1 2 5" xfId="337"/>
    <cellStyle name="40% - Акцент1 2 6" xfId="338"/>
    <cellStyle name="40% - Акцент1 2 7" xfId="339"/>
    <cellStyle name="40% - Акцент1 3" xfId="87"/>
    <cellStyle name="40% - Акцент1 3 2" xfId="340"/>
    <cellStyle name="40% - Акцент1 3 3" xfId="341"/>
    <cellStyle name="40% - Акцент1 3 4" xfId="342"/>
    <cellStyle name="40% - Акцент1 3 5" xfId="343"/>
    <cellStyle name="40% - Акцент1 3 6" xfId="344"/>
    <cellStyle name="40% - Акцент1 3 7" xfId="345"/>
    <cellStyle name="40% - Акцент1 4" xfId="346"/>
    <cellStyle name="40% - Акцент1 4 2" xfId="347"/>
    <cellStyle name="40% - Акцент1 4 3" xfId="348"/>
    <cellStyle name="40% - Акцент1 4 4" xfId="349"/>
    <cellStyle name="40% - Акцент1 4 5" xfId="350"/>
    <cellStyle name="40% - Акцент1 4 6" xfId="351"/>
    <cellStyle name="40% - Акцент1 4 7" xfId="352"/>
    <cellStyle name="40% - Акцент2 2" xfId="88"/>
    <cellStyle name="40% - Акцент2 2 2" xfId="89"/>
    <cellStyle name="40% - Акцент2 2 3" xfId="353"/>
    <cellStyle name="40% - Акцент2 2 4" xfId="354"/>
    <cellStyle name="40% - Акцент2 2 5" xfId="355"/>
    <cellStyle name="40% - Акцент2 2 6" xfId="356"/>
    <cellStyle name="40% - Акцент2 2 7" xfId="357"/>
    <cellStyle name="40% - Акцент2 3" xfId="90"/>
    <cellStyle name="40% - Акцент2 3 2" xfId="358"/>
    <cellStyle name="40% - Акцент2 3 3" xfId="359"/>
    <cellStyle name="40% - Акцент2 3 4" xfId="360"/>
    <cellStyle name="40% - Акцент2 3 5" xfId="361"/>
    <cellStyle name="40% - Акцент2 3 6" xfId="362"/>
    <cellStyle name="40% - Акцент2 3 7" xfId="363"/>
    <cellStyle name="40% - Акцент2 4" xfId="364"/>
    <cellStyle name="40% - Акцент2 4 2" xfId="365"/>
    <cellStyle name="40% - Акцент2 4 3" xfId="366"/>
    <cellStyle name="40% - Акцент2 4 4" xfId="367"/>
    <cellStyle name="40% - Акцент2 4 5" xfId="368"/>
    <cellStyle name="40% - Акцент2 4 6" xfId="369"/>
    <cellStyle name="40% - Акцент2 4 7" xfId="370"/>
    <cellStyle name="40% - Акцент3 2" xfId="91"/>
    <cellStyle name="40% - Акцент3 2 2" xfId="92"/>
    <cellStyle name="40% - Акцент3 2 3" xfId="371"/>
    <cellStyle name="40% - Акцент3 2 4" xfId="372"/>
    <cellStyle name="40% - Акцент3 2 5" xfId="373"/>
    <cellStyle name="40% - Акцент3 2 6" xfId="374"/>
    <cellStyle name="40% - Акцент3 2 7" xfId="375"/>
    <cellStyle name="40% - Акцент3 3" xfId="93"/>
    <cellStyle name="40% - Акцент3 3 2" xfId="376"/>
    <cellStyle name="40% - Акцент3 3 3" xfId="377"/>
    <cellStyle name="40% - Акцент3 3 4" xfId="378"/>
    <cellStyle name="40% - Акцент3 3 5" xfId="379"/>
    <cellStyle name="40% - Акцент3 3 6" xfId="380"/>
    <cellStyle name="40% - Акцент3 3 7" xfId="381"/>
    <cellStyle name="40% - Акцент3 4" xfId="382"/>
    <cellStyle name="40% - Акцент3 4 2" xfId="383"/>
    <cellStyle name="40% - Акцент3 4 3" xfId="384"/>
    <cellStyle name="40% - Акцент3 4 4" xfId="385"/>
    <cellStyle name="40% - Акцент3 4 5" xfId="386"/>
    <cellStyle name="40% - Акцент3 4 6" xfId="387"/>
    <cellStyle name="40% - Акцент3 4 7" xfId="388"/>
    <cellStyle name="40% - Акцент4 2" xfId="94"/>
    <cellStyle name="40% - Акцент4 2 2" xfId="95"/>
    <cellStyle name="40% - Акцент4 2 3" xfId="389"/>
    <cellStyle name="40% - Акцент4 2 4" xfId="390"/>
    <cellStyle name="40% - Акцент4 2 5" xfId="391"/>
    <cellStyle name="40% - Акцент4 2 6" xfId="392"/>
    <cellStyle name="40% - Акцент4 2 7" xfId="393"/>
    <cellStyle name="40% - Акцент4 3" xfId="96"/>
    <cellStyle name="40% - Акцент4 3 2" xfId="394"/>
    <cellStyle name="40% - Акцент4 3 3" xfId="395"/>
    <cellStyle name="40% - Акцент4 3 4" xfId="396"/>
    <cellStyle name="40% - Акцент4 3 5" xfId="397"/>
    <cellStyle name="40% - Акцент4 3 6" xfId="398"/>
    <cellStyle name="40% - Акцент4 3 7" xfId="399"/>
    <cellStyle name="40% - Акцент4 4" xfId="400"/>
    <cellStyle name="40% - Акцент4 4 2" xfId="401"/>
    <cellStyle name="40% - Акцент4 4 3" xfId="402"/>
    <cellStyle name="40% - Акцент4 4 4" xfId="403"/>
    <cellStyle name="40% - Акцент4 4 5" xfId="404"/>
    <cellStyle name="40% - Акцент4 4 6" xfId="405"/>
    <cellStyle name="40% - Акцент4 4 7" xfId="406"/>
    <cellStyle name="40% - Акцент5 2" xfId="97"/>
    <cellStyle name="40% - Акцент5 2 2" xfId="98"/>
    <cellStyle name="40% - Акцент5 2 3" xfId="407"/>
    <cellStyle name="40% - Акцент5 2 4" xfId="408"/>
    <cellStyle name="40% - Акцент5 2 5" xfId="409"/>
    <cellStyle name="40% - Акцент5 2 6" xfId="410"/>
    <cellStyle name="40% - Акцент5 2 7" xfId="411"/>
    <cellStyle name="40% - Акцент5 3" xfId="99"/>
    <cellStyle name="40% - Акцент5 3 2" xfId="412"/>
    <cellStyle name="40% - Акцент5 3 3" xfId="413"/>
    <cellStyle name="40% - Акцент5 3 4" xfId="414"/>
    <cellStyle name="40% - Акцент5 3 5" xfId="415"/>
    <cellStyle name="40% - Акцент5 3 6" xfId="416"/>
    <cellStyle name="40% - Акцент5 3 7" xfId="417"/>
    <cellStyle name="40% - Акцент5 4" xfId="418"/>
    <cellStyle name="40% - Акцент5 4 2" xfId="419"/>
    <cellStyle name="40% - Акцент5 4 3" xfId="420"/>
    <cellStyle name="40% - Акцент5 4 4" xfId="421"/>
    <cellStyle name="40% - Акцент5 4 5" xfId="422"/>
    <cellStyle name="40% - Акцент5 4 6" xfId="423"/>
    <cellStyle name="40% - Акцент5 4 7" xfId="424"/>
    <cellStyle name="40% - Акцент6 2" xfId="100"/>
    <cellStyle name="40% - Акцент6 2 2" xfId="101"/>
    <cellStyle name="40% - Акцент6 2 3" xfId="425"/>
    <cellStyle name="40% - Акцент6 2 4" xfId="426"/>
    <cellStyle name="40% - Акцент6 2 5" xfId="427"/>
    <cellStyle name="40% - Акцент6 2 6" xfId="428"/>
    <cellStyle name="40% - Акцент6 2 7" xfId="429"/>
    <cellStyle name="40% - Акцент6 3" xfId="102"/>
    <cellStyle name="40% - Акцент6 3 2" xfId="430"/>
    <cellStyle name="40% - Акцент6 3 3" xfId="431"/>
    <cellStyle name="40% - Акцент6 3 4" xfId="432"/>
    <cellStyle name="40% - Акцент6 3 5" xfId="433"/>
    <cellStyle name="40% - Акцент6 3 6" xfId="434"/>
    <cellStyle name="40% - Акцент6 3 7" xfId="435"/>
    <cellStyle name="40% - Акцент6 4" xfId="436"/>
    <cellStyle name="40% - Акцент6 4 2" xfId="437"/>
    <cellStyle name="40% - Акцент6 4 3" xfId="438"/>
    <cellStyle name="40% - Акцент6 4 4" xfId="439"/>
    <cellStyle name="40% - Акцент6 4 5" xfId="440"/>
    <cellStyle name="40% - Акцент6 4 6" xfId="441"/>
    <cellStyle name="40% - Акцент6 4 7" xfId="442"/>
    <cellStyle name="60% - Accent1" xfId="36"/>
    <cellStyle name="60% - Accent2" xfId="37"/>
    <cellStyle name="60% - Accent3" xfId="38"/>
    <cellStyle name="60% - Accent4" xfId="39"/>
    <cellStyle name="60% - Accent5" xfId="40"/>
    <cellStyle name="60% - Accent6" xfId="41"/>
    <cellStyle name="60% - Акцент1 2" xfId="103"/>
    <cellStyle name="60% - Акцент1 2 2" xfId="104"/>
    <cellStyle name="60% - Акцент1 3" xfId="105"/>
    <cellStyle name="60% - Акцент2 2" xfId="106"/>
    <cellStyle name="60% - Акцент2 2 2" xfId="107"/>
    <cellStyle name="60% - Акцент2 3" xfId="108"/>
    <cellStyle name="60% - Акцент3 2" xfId="109"/>
    <cellStyle name="60% - Акцент3 2 2" xfId="110"/>
    <cellStyle name="60% - Акцент3 3" xfId="111"/>
    <cellStyle name="60% - Акцент4 2" xfId="112"/>
    <cellStyle name="60% - Акцент4 2 2" xfId="113"/>
    <cellStyle name="60% - Акцент4 3" xfId="114"/>
    <cellStyle name="60% - Акцент5 2" xfId="115"/>
    <cellStyle name="60% - Акцент5 2 2" xfId="116"/>
    <cellStyle name="60% - Акцент5 3" xfId="117"/>
    <cellStyle name="60% - Акцент6 2" xfId="118"/>
    <cellStyle name="60% - Акцент6 2 2" xfId="119"/>
    <cellStyle name="60% - Акцент6 3" xfId="120"/>
    <cellStyle name="Accent1" xfId="42"/>
    <cellStyle name="Accent2" xfId="43"/>
    <cellStyle name="Accent3" xfId="44"/>
    <cellStyle name="Accent4" xfId="45"/>
    <cellStyle name="Accent5" xfId="46"/>
    <cellStyle name="Accent6" xfId="47"/>
    <cellStyle name="Bad" xfId="48"/>
    <cellStyle name="Calculation" xfId="49"/>
    <cellStyle name="Check Cell" xfId="50"/>
    <cellStyle name="Comma [0]_irl tel sep5" xfId="8"/>
    <cellStyle name="Comma_irl tel sep5" xfId="9"/>
    <cellStyle name="Currency [0]_irl tel sep5" xfId="10"/>
    <cellStyle name="Currency_irl tel sep5" xfId="11"/>
    <cellStyle name="Excel Built-in Comma" xfId="443"/>
    <cellStyle name="Excel Built-in Normal" xfId="444"/>
    <cellStyle name="Excel Built-in Normal 1" xfId="445"/>
    <cellStyle name="Excel Built-in Normal 2" xfId="446"/>
    <cellStyle name="Excel Built-in Normal 3" xfId="447"/>
    <cellStyle name="Excel Built-in Normal 4" xfId="448"/>
    <cellStyle name="Explanatory Text" xfId="51"/>
    <cellStyle name="Good" xfId="52"/>
    <cellStyle name="Heading 1" xfId="53"/>
    <cellStyle name="Heading 2" xfId="54"/>
    <cellStyle name="Heading 3" xfId="55"/>
    <cellStyle name="Heading 4" xfId="56"/>
    <cellStyle name="Input" xfId="57"/>
    <cellStyle name="Linked Cell" xfId="58"/>
    <cellStyle name="Name3" xfId="449"/>
    <cellStyle name="Name4" xfId="450"/>
    <cellStyle name="Neutral" xfId="59"/>
    <cellStyle name="Normal 2" xfId="121"/>
    <cellStyle name="Normal_Book2" xfId="12"/>
    <cellStyle name="normбlnм_laroux" xfId="13"/>
    <cellStyle name="Note" xfId="60"/>
    <cellStyle name="Output" xfId="61"/>
    <cellStyle name="TableStyleLight1" xfId="451"/>
    <cellStyle name="Title" xfId="62"/>
    <cellStyle name="Total" xfId="63"/>
    <cellStyle name="Warning Text" xfId="64"/>
    <cellStyle name="Акцент1 2" xfId="122"/>
    <cellStyle name="Акцент1 2 2" xfId="123"/>
    <cellStyle name="Акцент1 3" xfId="124"/>
    <cellStyle name="Акцент2 2" xfId="125"/>
    <cellStyle name="Акцент2 2 2" xfId="126"/>
    <cellStyle name="Акцент2 3" xfId="127"/>
    <cellStyle name="Акцент3 2" xfId="128"/>
    <cellStyle name="Акцент3 2 2" xfId="129"/>
    <cellStyle name="Акцент3 3" xfId="130"/>
    <cellStyle name="Акцент4 2" xfId="131"/>
    <cellStyle name="Акцент4 2 2" xfId="132"/>
    <cellStyle name="Акцент4 3" xfId="133"/>
    <cellStyle name="Акцент5 2" xfId="134"/>
    <cellStyle name="Акцент5 2 2" xfId="135"/>
    <cellStyle name="Акцент5 3" xfId="136"/>
    <cellStyle name="Акцент6 2" xfId="137"/>
    <cellStyle name="Акцент6 2 2" xfId="138"/>
    <cellStyle name="Акцент6 3" xfId="139"/>
    <cellStyle name="Ввод  2" xfId="140"/>
    <cellStyle name="Ввод  2 2" xfId="141"/>
    <cellStyle name="Ввод  3" xfId="142"/>
    <cellStyle name="Вывод 2" xfId="143"/>
    <cellStyle name="Вывод 2 2" xfId="144"/>
    <cellStyle name="Вывод 3" xfId="145"/>
    <cellStyle name="Вычисление 2" xfId="146"/>
    <cellStyle name="Вычисление 2 2" xfId="147"/>
    <cellStyle name="Вычисление 3" xfId="148"/>
    <cellStyle name="Заголовок 1 2" xfId="149"/>
    <cellStyle name="Заголовок 1 2 2" xfId="150"/>
    <cellStyle name="Заголовок 1 3" xfId="151"/>
    <cellStyle name="Заголовок 2 2" xfId="152"/>
    <cellStyle name="Заголовок 2 2 2" xfId="153"/>
    <cellStyle name="Заголовок 2 3" xfId="154"/>
    <cellStyle name="Заголовок 3 2" xfId="155"/>
    <cellStyle name="Заголовок 3 2 2" xfId="156"/>
    <cellStyle name="Заголовок 3 3" xfId="157"/>
    <cellStyle name="Заголовок 4 2" xfId="158"/>
    <cellStyle name="Заголовок 4 2 2" xfId="159"/>
    <cellStyle name="Заголовок 4 3" xfId="160"/>
    <cellStyle name="Итог 2" xfId="161"/>
    <cellStyle name="Итог 2 2" xfId="162"/>
    <cellStyle name="Итог 3" xfId="163"/>
    <cellStyle name="Контрольная ячейка 2" xfId="164"/>
    <cellStyle name="Контрольная ячейка 2 2" xfId="165"/>
    <cellStyle name="Контрольная ячейка 3" xfId="166"/>
    <cellStyle name="Название 2" xfId="167"/>
    <cellStyle name="Название 2 2" xfId="168"/>
    <cellStyle name="Название 3" xfId="169"/>
    <cellStyle name="Нейтральный 2" xfId="170"/>
    <cellStyle name="Нейтральный 2 2" xfId="171"/>
    <cellStyle name="Нейтральный 3" xfId="172"/>
    <cellStyle name="Обычный" xfId="0" builtinId="0"/>
    <cellStyle name="Обычный 10" xfId="173"/>
    <cellStyle name="Обычный 10 2" xfId="452"/>
    <cellStyle name="Обычный 10 2 2" xfId="453"/>
    <cellStyle name="Обычный 10 2 3" xfId="454"/>
    <cellStyle name="Обычный 11" xfId="455"/>
    <cellStyle name="Обычный 11 2" xfId="456"/>
    <cellStyle name="Обычный 11 6" xfId="457"/>
    <cellStyle name="Обычный 11 7" xfId="458"/>
    <cellStyle name="Обычный 11 8" xfId="459"/>
    <cellStyle name="Обычный 12" xfId="460"/>
    <cellStyle name="Обычный 12 6" xfId="461"/>
    <cellStyle name="Обычный 12 7" xfId="462"/>
    <cellStyle name="Обычный 12 8" xfId="463"/>
    <cellStyle name="Обычный 13" xfId="464"/>
    <cellStyle name="Обычный 14" xfId="465"/>
    <cellStyle name="Обычный 15" xfId="466"/>
    <cellStyle name="Обычный 15 10" xfId="467"/>
    <cellStyle name="Обычный 15 11" xfId="468"/>
    <cellStyle name="Обычный 15 12" xfId="469"/>
    <cellStyle name="Обычный 16" xfId="470"/>
    <cellStyle name="Обычный 16 6" xfId="471"/>
    <cellStyle name="Обычный 16 7" xfId="472"/>
    <cellStyle name="Обычный 16 8" xfId="473"/>
    <cellStyle name="Обычный 17" xfId="474"/>
    <cellStyle name="Обычный 17 3" xfId="475"/>
    <cellStyle name="Обычный 17 4" xfId="476"/>
    <cellStyle name="Обычный 17 5" xfId="477"/>
    <cellStyle name="Обычный 17 6" xfId="478"/>
    <cellStyle name="Обычный 17 7" xfId="479"/>
    <cellStyle name="Обычный 17 8" xfId="480"/>
    <cellStyle name="Обычный 17 9" xfId="481"/>
    <cellStyle name="Обычный 18" xfId="482"/>
    <cellStyle name="Обычный 186" xfId="483"/>
    <cellStyle name="Обычный 19" xfId="484"/>
    <cellStyle name="Обычный 2" xfId="17"/>
    <cellStyle name="Обычный 2 100" xfId="485"/>
    <cellStyle name="Обычный 2 101" xfId="486"/>
    <cellStyle name="Обычный 2 102" xfId="487"/>
    <cellStyle name="Обычный 2 104" xfId="488"/>
    <cellStyle name="Обычный 2 105" xfId="489"/>
    <cellStyle name="Обычный 2 106" xfId="490"/>
    <cellStyle name="Обычный 2 108" xfId="491"/>
    <cellStyle name="Обычный 2 109" xfId="492"/>
    <cellStyle name="Обычный 2 110" xfId="493"/>
    <cellStyle name="Обычный 2 112" xfId="494"/>
    <cellStyle name="Обычный 2 113" xfId="495"/>
    <cellStyle name="Обычный 2 114" xfId="496"/>
    <cellStyle name="Обычный 2 116" xfId="497"/>
    <cellStyle name="Обычный 2 117" xfId="498"/>
    <cellStyle name="Обычный 2 118" xfId="499"/>
    <cellStyle name="Обычный 2 120" xfId="500"/>
    <cellStyle name="Обычный 2 121" xfId="501"/>
    <cellStyle name="Обычный 2 122" xfId="502"/>
    <cellStyle name="Обычный 2 124" xfId="503"/>
    <cellStyle name="Обычный 2 125" xfId="504"/>
    <cellStyle name="Обычный 2 126" xfId="505"/>
    <cellStyle name="Обычный 2 128" xfId="506"/>
    <cellStyle name="Обычный 2 129" xfId="507"/>
    <cellStyle name="Обычный 2 13" xfId="508"/>
    <cellStyle name="Обычный 2 130" xfId="509"/>
    <cellStyle name="Обычный 2 132" xfId="510"/>
    <cellStyle name="Обычный 2 133" xfId="511"/>
    <cellStyle name="Обычный 2 134" xfId="512"/>
    <cellStyle name="Обычный 2 140" xfId="513"/>
    <cellStyle name="Обычный 2 141" xfId="514"/>
    <cellStyle name="Обычный 2 142" xfId="515"/>
    <cellStyle name="Обычный 2 156" xfId="516"/>
    <cellStyle name="Обычный 2 157" xfId="517"/>
    <cellStyle name="Обычный 2 158" xfId="518"/>
    <cellStyle name="Обычный 2 164" xfId="519"/>
    <cellStyle name="Обычный 2 165" xfId="520"/>
    <cellStyle name="Обычный 2 166" xfId="521"/>
    <cellStyle name="Обычный 2 168" xfId="522"/>
    <cellStyle name="Обычный 2 169" xfId="523"/>
    <cellStyle name="Обычный 2 170" xfId="524"/>
    <cellStyle name="Обычный 2 176" xfId="525"/>
    <cellStyle name="Обычный 2 177" xfId="526"/>
    <cellStyle name="Обычный 2 178" xfId="527"/>
    <cellStyle name="Обычный 2 187" xfId="528"/>
    <cellStyle name="Обычный 2 188" xfId="529"/>
    <cellStyle name="Обычный 2 189" xfId="530"/>
    <cellStyle name="Обычный 2 191" xfId="531"/>
    <cellStyle name="Обычный 2 192" xfId="532"/>
    <cellStyle name="Обычный 2 193" xfId="533"/>
    <cellStyle name="Обычный 2 2" xfId="211"/>
    <cellStyle name="Обычный 2 2 2" xfId="534"/>
    <cellStyle name="Обычный 2 2 3" xfId="535"/>
    <cellStyle name="Обычный 2 22" xfId="536"/>
    <cellStyle name="Обычный 2 23" xfId="537"/>
    <cellStyle name="Обычный 2 24" xfId="538"/>
    <cellStyle name="Обычный 2 26" xfId="539"/>
    <cellStyle name="Обычный 2 27" xfId="540"/>
    <cellStyle name="Обычный 2 28" xfId="541"/>
    <cellStyle name="Обычный 2 29" xfId="542"/>
    <cellStyle name="Обычный 2 3" xfId="543"/>
    <cellStyle name="Обычный 2 35" xfId="544"/>
    <cellStyle name="Обычный 2 36" xfId="545"/>
    <cellStyle name="Обычный 2 4" xfId="546"/>
    <cellStyle name="Обычный 2 46" xfId="547"/>
    <cellStyle name="Обычный 2 49" xfId="548"/>
    <cellStyle name="Обычный 2 5" xfId="549"/>
    <cellStyle name="Обычный 2 50" xfId="550"/>
    <cellStyle name="Обычный 2 51" xfId="551"/>
    <cellStyle name="Обычный 2 52" xfId="552"/>
    <cellStyle name="Обычный 2 6" xfId="553"/>
    <cellStyle name="Обычный 2 63" xfId="554"/>
    <cellStyle name="Обычный 2 64" xfId="555"/>
    <cellStyle name="Обычный 2 65" xfId="556"/>
    <cellStyle name="Обычный 2 7" xfId="557"/>
    <cellStyle name="Обычный 2 75" xfId="558"/>
    <cellStyle name="Обычный 2 76" xfId="559"/>
    <cellStyle name="Обычный 2 77" xfId="560"/>
    <cellStyle name="Обычный 2 87" xfId="561"/>
    <cellStyle name="Обычный 2 88" xfId="562"/>
    <cellStyle name="Обычный 2 9" xfId="563"/>
    <cellStyle name="Обычный 2 90" xfId="564"/>
    <cellStyle name="Обычный 2 91" xfId="565"/>
    <cellStyle name="Обычный 2 96" xfId="566"/>
    <cellStyle name="Обычный 2 97" xfId="567"/>
    <cellStyle name="Обычный 2 98" xfId="568"/>
    <cellStyle name="Обычный 2_УРЗ-2" xfId="569"/>
    <cellStyle name="Обычный 20" xfId="570"/>
    <cellStyle name="Обычный 20 2" xfId="571"/>
    <cellStyle name="Обычный 21" xfId="572"/>
    <cellStyle name="Обычный 21 2" xfId="573"/>
    <cellStyle name="Обычный 22" xfId="574"/>
    <cellStyle name="Обычный 23" xfId="575"/>
    <cellStyle name="Обычный 23 2" xfId="576"/>
    <cellStyle name="Обычный 24" xfId="577"/>
    <cellStyle name="Обычный 24 2" xfId="578"/>
    <cellStyle name="Обычный 25" xfId="862"/>
    <cellStyle name="Обычный 25 2" xfId="579"/>
    <cellStyle name="Обычный 26" xfId="580"/>
    <cellStyle name="Обычный 26 2" xfId="581"/>
    <cellStyle name="Обычный 27" xfId="582"/>
    <cellStyle name="Обычный 27 2" xfId="583"/>
    <cellStyle name="Обычный 28 6" xfId="584"/>
    <cellStyle name="Обычный 28 7" xfId="585"/>
    <cellStyle name="Обычный 28 8" xfId="586"/>
    <cellStyle name="Обычный 29" xfId="587"/>
    <cellStyle name="Обычный 29 6" xfId="588"/>
    <cellStyle name="Обычный 29 7" xfId="589"/>
    <cellStyle name="Обычный 29 8" xfId="590"/>
    <cellStyle name="Обычный 3" xfId="20"/>
    <cellStyle name="Обычный 3 10" xfId="591"/>
    <cellStyle name="Обычный 3 102" xfId="592"/>
    <cellStyle name="Обычный 3 103" xfId="593"/>
    <cellStyle name="Обычный 3 104" xfId="594"/>
    <cellStyle name="Обычный 3 105" xfId="595"/>
    <cellStyle name="Обычный 3 107" xfId="596"/>
    <cellStyle name="Обычный 3 11" xfId="597"/>
    <cellStyle name="Обычный 3 110" xfId="598"/>
    <cellStyle name="Обычный 3 111" xfId="599"/>
    <cellStyle name="Обычный 3 112" xfId="600"/>
    <cellStyle name="Обычный 3 113" xfId="601"/>
    <cellStyle name="Обычный 3 114" xfId="602"/>
    <cellStyle name="Обычный 3 115" xfId="603"/>
    <cellStyle name="Обычный 3 116" xfId="604"/>
    <cellStyle name="Обычный 3 117" xfId="605"/>
    <cellStyle name="Обычный 3 118" xfId="606"/>
    <cellStyle name="Обычный 3 12" xfId="607"/>
    <cellStyle name="Обычный 3 13" xfId="608"/>
    <cellStyle name="Обычный 3 14" xfId="609"/>
    <cellStyle name="Обычный 3 142" xfId="610"/>
    <cellStyle name="Обычный 3 143" xfId="611"/>
    <cellStyle name="Обычный 3 144" xfId="612"/>
    <cellStyle name="Обычный 3 15" xfId="613"/>
    <cellStyle name="Обычный 3 154" xfId="614"/>
    <cellStyle name="Обычный 3 155" xfId="615"/>
    <cellStyle name="Обычный 3 156" xfId="616"/>
    <cellStyle name="Обычный 3 16" xfId="617"/>
    <cellStyle name="Обычный 3 160" xfId="618"/>
    <cellStyle name="Обычный 3 161" xfId="619"/>
    <cellStyle name="Обычный 3 162" xfId="620"/>
    <cellStyle name="Обычный 3 163" xfId="621"/>
    <cellStyle name="Обычный 3 164" xfId="622"/>
    <cellStyle name="Обычный 3 165" xfId="623"/>
    <cellStyle name="Обычный 3 166" xfId="624"/>
    <cellStyle name="Обычный 3 167" xfId="625"/>
    <cellStyle name="Обычный 3 168" xfId="626"/>
    <cellStyle name="Обычный 3 169" xfId="627"/>
    <cellStyle name="Обычный 3 17" xfId="628"/>
    <cellStyle name="Обычный 3 170" xfId="629"/>
    <cellStyle name="Обычный 3 171" xfId="630"/>
    <cellStyle name="Обычный 3 172" xfId="631"/>
    <cellStyle name="Обычный 3 173" xfId="632"/>
    <cellStyle name="Обычный 3 174" xfId="633"/>
    <cellStyle name="Обычный 3 175" xfId="634"/>
    <cellStyle name="Обычный 3 176" xfId="635"/>
    <cellStyle name="Обычный 3 177" xfId="636"/>
    <cellStyle name="Обычный 3 178" xfId="637"/>
    <cellStyle name="Обычный 3 179" xfId="638"/>
    <cellStyle name="Обычный 3 18" xfId="639"/>
    <cellStyle name="Обычный 3 180" xfId="640"/>
    <cellStyle name="Обычный 3 181" xfId="641"/>
    <cellStyle name="Обычный 3 19" xfId="642"/>
    <cellStyle name="Обычный 3 2" xfId="209"/>
    <cellStyle name="Обычный 3 2 2" xfId="643"/>
    <cellStyle name="Обычный 3 2 3" xfId="872"/>
    <cellStyle name="Обычный 3 20" xfId="644"/>
    <cellStyle name="Обычный 3 21" xfId="645"/>
    <cellStyle name="Обычный 3 22" xfId="646"/>
    <cellStyle name="Обычный 3 23" xfId="647"/>
    <cellStyle name="Обычный 3 230" xfId="648"/>
    <cellStyle name="Обычный 3 231" xfId="649"/>
    <cellStyle name="Обычный 3 233" xfId="650"/>
    <cellStyle name="Обычный 3 24" xfId="651"/>
    <cellStyle name="Обычный 3 25" xfId="652"/>
    <cellStyle name="Обычный 3 26" xfId="653"/>
    <cellStyle name="Обычный 3 27" xfId="654"/>
    <cellStyle name="Обычный 3 28" xfId="655"/>
    <cellStyle name="Обычный 3 29" xfId="656"/>
    <cellStyle name="Обычный 3 3" xfId="657"/>
    <cellStyle name="Обычный 3 30" xfId="658"/>
    <cellStyle name="Обычный 3 31" xfId="659"/>
    <cellStyle name="Обычный 3 32" xfId="660"/>
    <cellStyle name="Обычный 3 33" xfId="661"/>
    <cellStyle name="Обычный 3 35" xfId="662"/>
    <cellStyle name="Обычный 3 36" xfId="663"/>
    <cellStyle name="Обычный 3 37" xfId="664"/>
    <cellStyle name="Обычный 3 38" xfId="665"/>
    <cellStyle name="Обычный 3 39" xfId="666"/>
    <cellStyle name="Обычный 3 4" xfId="667"/>
    <cellStyle name="Обычный 3 40" xfId="668"/>
    <cellStyle name="Обычный 3 41" xfId="669"/>
    <cellStyle name="Обычный 3 42" xfId="670"/>
    <cellStyle name="Обычный 3 43" xfId="671"/>
    <cellStyle name="Обычный 3 44" xfId="672"/>
    <cellStyle name="Обычный 3 45" xfId="673"/>
    <cellStyle name="Обычный 3 46" xfId="674"/>
    <cellStyle name="Обычный 3 5" xfId="675"/>
    <cellStyle name="Обычный 3 6" xfId="676"/>
    <cellStyle name="Обычный 3 7" xfId="677"/>
    <cellStyle name="Обычный 3 8" xfId="678"/>
    <cellStyle name="Обычный 3 9" xfId="679"/>
    <cellStyle name="Обычный 3 91" xfId="680"/>
    <cellStyle name="Обычный 3 92" xfId="681"/>
    <cellStyle name="Обычный 3 93" xfId="682"/>
    <cellStyle name="Обычный 3 95" xfId="683"/>
    <cellStyle name="Обычный 3 96" xfId="684"/>
    <cellStyle name="Обычный 3 97" xfId="685"/>
    <cellStyle name="Обычный 30" xfId="686"/>
    <cellStyle name="Обычный 32" xfId="687"/>
    <cellStyle name="Обычный 35" xfId="688"/>
    <cellStyle name="Обычный 36" xfId="689"/>
    <cellStyle name="Обычный 37" xfId="690"/>
    <cellStyle name="Обычный 38" xfId="691"/>
    <cellStyle name="Обычный 4" xfId="21"/>
    <cellStyle name="Обычный 4 10" xfId="692"/>
    <cellStyle name="Обычный 4 11" xfId="693"/>
    <cellStyle name="Обычный 4 12" xfId="863"/>
    <cellStyle name="Обычный 4 2" xfId="214"/>
    <cellStyle name="Обычный 4 2 2" xfId="869"/>
    <cellStyle name="Обычный 4 21" xfId="694"/>
    <cellStyle name="Обычный 4 22" xfId="695"/>
    <cellStyle name="Обычный 4 23" xfId="696"/>
    <cellStyle name="Обычный 4 25" xfId="697"/>
    <cellStyle name="Обычный 4 26" xfId="698"/>
    <cellStyle name="Обычный 4 27" xfId="699"/>
    <cellStyle name="Обычный 4 29" xfId="700"/>
    <cellStyle name="Обычный 4 3" xfId="701"/>
    <cellStyle name="Обычный 4 30" xfId="702"/>
    <cellStyle name="Обычный 4 31" xfId="703"/>
    <cellStyle name="Обычный 4 4" xfId="704"/>
    <cellStyle name="Обычный 4 42" xfId="705"/>
    <cellStyle name="Обычный 4 43" xfId="706"/>
    <cellStyle name="Обычный 4 44" xfId="707"/>
    <cellStyle name="Обычный 4 5" xfId="708"/>
    <cellStyle name="Обычный 4 6" xfId="709"/>
    <cellStyle name="Обычный 4 62" xfId="710"/>
    <cellStyle name="Обычный 4 63" xfId="711"/>
    <cellStyle name="Обычный 4 7" xfId="712"/>
    <cellStyle name="Обычный 4 8" xfId="713"/>
    <cellStyle name="Обычный 4 9" xfId="714"/>
    <cellStyle name="Обычный 42" xfId="22"/>
    <cellStyle name="Обычный 48" xfId="715"/>
    <cellStyle name="Обычный 48 2" xfId="716"/>
    <cellStyle name="Обычный 5" xfId="65"/>
    <cellStyle name="Обычный 5 2" xfId="717"/>
    <cellStyle name="Обычный 5 3" xfId="718"/>
    <cellStyle name="Обычный 5 4" xfId="719"/>
    <cellStyle name="Обычный 5 5" xfId="720"/>
    <cellStyle name="Обычный 5 6" xfId="721"/>
    <cellStyle name="Обычный 5 7" xfId="722"/>
    <cellStyle name="Обычный 52" xfId="23"/>
    <cellStyle name="Обычный 6" xfId="66"/>
    <cellStyle name="Обычный 6 10" xfId="723"/>
    <cellStyle name="Обычный 6 11" xfId="724"/>
    <cellStyle name="Обычный 6 12" xfId="725"/>
    <cellStyle name="Обычный 6 2" xfId="726"/>
    <cellStyle name="Обычный 63" xfId="727"/>
    <cellStyle name="Обычный 64" xfId="728"/>
    <cellStyle name="Обычный 65" xfId="729"/>
    <cellStyle name="Обычный 66" xfId="730"/>
    <cellStyle name="Обычный 7" xfId="208"/>
    <cellStyle name="Обычный 7 10" xfId="731"/>
    <cellStyle name="Обычный 7 11" xfId="732"/>
    <cellStyle name="Обычный 7 12" xfId="733"/>
    <cellStyle name="Обычный 7 2" xfId="861"/>
    <cellStyle name="Обычный 8" xfId="734"/>
    <cellStyle name="Обычный 8 10" xfId="735"/>
    <cellStyle name="Обычный 8 11" xfId="736"/>
    <cellStyle name="Обычный 8 12" xfId="737"/>
    <cellStyle name="Обычный 8 14" xfId="738"/>
    <cellStyle name="Обычный 8 15" xfId="739"/>
    <cellStyle name="Обычный 8 16" xfId="740"/>
    <cellStyle name="Обычный 8 2" xfId="741"/>
    <cellStyle name="Обычный 8 3" xfId="742"/>
    <cellStyle name="Обычный 8 4" xfId="743"/>
    <cellStyle name="Обычный 8 5" xfId="744"/>
    <cellStyle name="Обычный 8 6" xfId="745"/>
    <cellStyle name="Обычный 8 7" xfId="746"/>
    <cellStyle name="Обычный 9" xfId="747"/>
    <cellStyle name="Обычный 9 14" xfId="748"/>
    <cellStyle name="Обычный 9 15" xfId="749"/>
    <cellStyle name="Обычный 9 16" xfId="750"/>
    <cellStyle name="Обычный_Малый стат 01.01.13г (ГБ)" xfId="18"/>
    <cellStyle name="Обычный_Таб.42.1_ ТЭО концес.проектов" xfId="1"/>
    <cellStyle name="Обычный_Таб_43 Представительские" xfId="3"/>
    <cellStyle name="Обычный_Табл.2" xfId="2"/>
    <cellStyle name="Обычный_Табл.4" xfId="19"/>
    <cellStyle name="Плохой 2" xfId="174"/>
    <cellStyle name="Плохой 2 2" xfId="175"/>
    <cellStyle name="Плохой 3" xfId="176"/>
    <cellStyle name="Пояснение 2" xfId="177"/>
    <cellStyle name="Пояснение 2 2" xfId="178"/>
    <cellStyle name="Пояснение 3" xfId="179"/>
    <cellStyle name="Примечание 10" xfId="751"/>
    <cellStyle name="Примечание 10 2" xfId="752"/>
    <cellStyle name="Примечание 11" xfId="753"/>
    <cellStyle name="Примечание 11 2" xfId="754"/>
    <cellStyle name="Примечание 12" xfId="755"/>
    <cellStyle name="Примечание 12 2" xfId="756"/>
    <cellStyle name="Примечание 13" xfId="757"/>
    <cellStyle name="Примечание 13 2" xfId="758"/>
    <cellStyle name="Примечание 14" xfId="759"/>
    <cellStyle name="Примечание 14 2" xfId="760"/>
    <cellStyle name="Примечание 15" xfId="761"/>
    <cellStyle name="Примечание 15 2" xfId="762"/>
    <cellStyle name="Примечание 16" xfId="763"/>
    <cellStyle name="Примечание 16 2" xfId="764"/>
    <cellStyle name="Примечание 17 2" xfId="765"/>
    <cellStyle name="Примечание 18 2" xfId="766"/>
    <cellStyle name="Примечание 19 2" xfId="767"/>
    <cellStyle name="Примечание 2" xfId="180"/>
    <cellStyle name="Примечание 2 10" xfId="768"/>
    <cellStyle name="Примечание 2 11" xfId="769"/>
    <cellStyle name="Примечание 2 12" xfId="770"/>
    <cellStyle name="Примечание 2 13" xfId="771"/>
    <cellStyle name="Примечание 2 14" xfId="772"/>
    <cellStyle name="Примечание 2 2" xfId="181"/>
    <cellStyle name="Примечание 2 3" xfId="773"/>
    <cellStyle name="Примечание 2 4" xfId="774"/>
    <cellStyle name="Примечание 2 5" xfId="775"/>
    <cellStyle name="Примечание 2 6" xfId="776"/>
    <cellStyle name="Примечание 2 7" xfId="777"/>
    <cellStyle name="Примечание 2 8" xfId="778"/>
    <cellStyle name="Примечание 2 9" xfId="779"/>
    <cellStyle name="Примечание 20 2" xfId="780"/>
    <cellStyle name="Примечание 21 2" xfId="781"/>
    <cellStyle name="Примечание 22 2" xfId="782"/>
    <cellStyle name="Примечание 23 2" xfId="783"/>
    <cellStyle name="Примечание 24 2" xfId="784"/>
    <cellStyle name="Примечание 25 2" xfId="785"/>
    <cellStyle name="Примечание 26 2" xfId="786"/>
    <cellStyle name="Примечание 27 2" xfId="787"/>
    <cellStyle name="Примечание 3" xfId="182"/>
    <cellStyle name="Примечание 3 10" xfId="788"/>
    <cellStyle name="Примечание 3 11" xfId="789"/>
    <cellStyle name="Примечание 3 12" xfId="790"/>
    <cellStyle name="Примечание 3 13" xfId="791"/>
    <cellStyle name="Примечание 3 14" xfId="792"/>
    <cellStyle name="Примечание 3 2" xfId="793"/>
    <cellStyle name="Примечание 3 3" xfId="794"/>
    <cellStyle name="Примечание 3 4" xfId="795"/>
    <cellStyle name="Примечание 3 5" xfId="796"/>
    <cellStyle name="Примечание 3 6" xfId="797"/>
    <cellStyle name="Примечание 3 7" xfId="798"/>
    <cellStyle name="Примечание 3 8" xfId="799"/>
    <cellStyle name="Примечание 3 9" xfId="800"/>
    <cellStyle name="Примечание 4" xfId="801"/>
    <cellStyle name="Примечание 4 10" xfId="802"/>
    <cellStyle name="Примечание 4 11" xfId="803"/>
    <cellStyle name="Примечание 4 12" xfId="804"/>
    <cellStyle name="Примечание 4 13" xfId="805"/>
    <cellStyle name="Примечание 4 14" xfId="806"/>
    <cellStyle name="Примечание 4 2" xfId="807"/>
    <cellStyle name="Примечание 4 3" xfId="808"/>
    <cellStyle name="Примечание 4 4" xfId="809"/>
    <cellStyle name="Примечание 4 5" xfId="810"/>
    <cellStyle name="Примечание 4 6" xfId="811"/>
    <cellStyle name="Примечание 4 7" xfId="812"/>
    <cellStyle name="Примечание 4 8" xfId="813"/>
    <cellStyle name="Примечание 4 9" xfId="814"/>
    <cellStyle name="Примечание 5" xfId="815"/>
    <cellStyle name="Примечание 5 10" xfId="816"/>
    <cellStyle name="Примечание 5 11" xfId="817"/>
    <cellStyle name="Примечание 5 12" xfId="818"/>
    <cellStyle name="Примечание 5 13" xfId="819"/>
    <cellStyle name="Примечание 5 14" xfId="820"/>
    <cellStyle name="Примечание 5 2" xfId="821"/>
    <cellStyle name="Примечание 5 3" xfId="822"/>
    <cellStyle name="Примечание 5 4" xfId="823"/>
    <cellStyle name="Примечание 5 5" xfId="824"/>
    <cellStyle name="Примечание 5 6" xfId="825"/>
    <cellStyle name="Примечание 5 7" xfId="826"/>
    <cellStyle name="Примечание 5 8" xfId="827"/>
    <cellStyle name="Примечание 5 9" xfId="828"/>
    <cellStyle name="Примечание 6" xfId="829"/>
    <cellStyle name="Примечание 6 10" xfId="830"/>
    <cellStyle name="Примечание 6 11" xfId="831"/>
    <cellStyle name="Примечание 6 12" xfId="832"/>
    <cellStyle name="Примечание 6 13" xfId="833"/>
    <cellStyle name="Примечание 6 14" xfId="834"/>
    <cellStyle name="Примечание 6 2" xfId="835"/>
    <cellStyle name="Примечание 6 3" xfId="836"/>
    <cellStyle name="Примечание 6 4" xfId="837"/>
    <cellStyle name="Примечание 6 5" xfId="838"/>
    <cellStyle name="Примечание 6 6" xfId="839"/>
    <cellStyle name="Примечание 6 7" xfId="840"/>
    <cellStyle name="Примечание 6 8" xfId="841"/>
    <cellStyle name="Примечание 6 9" xfId="842"/>
    <cellStyle name="Примечание 7" xfId="843"/>
    <cellStyle name="Примечание 7 10" xfId="844"/>
    <cellStyle name="Примечание 7 11" xfId="845"/>
    <cellStyle name="Примечание 7 12" xfId="846"/>
    <cellStyle name="Примечание 7 13" xfId="847"/>
    <cellStyle name="Примечание 7 14" xfId="848"/>
    <cellStyle name="Примечание 7 2" xfId="849"/>
    <cellStyle name="Примечание 7 3" xfId="850"/>
    <cellStyle name="Примечание 7 4" xfId="851"/>
    <cellStyle name="Примечание 7 5" xfId="852"/>
    <cellStyle name="Примечание 7 6" xfId="853"/>
    <cellStyle name="Примечание 7 7" xfId="854"/>
    <cellStyle name="Примечание 7 8" xfId="855"/>
    <cellStyle name="Примечание 7 9" xfId="856"/>
    <cellStyle name="Примечание 8" xfId="857"/>
    <cellStyle name="Примечание 8 2" xfId="858"/>
    <cellStyle name="Примечание 9" xfId="859"/>
    <cellStyle name="Примечание 9 2" xfId="860"/>
    <cellStyle name="Процентный 2" xfId="183"/>
    <cellStyle name="Процентный 2 2" xfId="184"/>
    <cellStyle name="Процентный 3" xfId="185"/>
    <cellStyle name="Связанная ячейка 2" xfId="186"/>
    <cellStyle name="Связанная ячейка 2 2" xfId="187"/>
    <cellStyle name="Связанная ячейка 3" xfId="188"/>
    <cellStyle name="Стиль 1" xfId="14"/>
    <cellStyle name="Текст предупреждения 2" xfId="189"/>
    <cellStyle name="Текст предупреждения 2 2" xfId="190"/>
    <cellStyle name="Текст предупреждения 3" xfId="191"/>
    <cellStyle name="Тысячи [0]_Диалог Накладная" xfId="15"/>
    <cellStyle name="Тысячи_Диалог Накладная" xfId="16"/>
    <cellStyle name="Финансовый" xfId="874" builtinId="3"/>
    <cellStyle name="Финансовый [0] 2" xfId="192"/>
    <cellStyle name="Финансовый [0] 2 10" xfId="193"/>
    <cellStyle name="Финансовый [0] 2 11" xfId="194"/>
    <cellStyle name="Финансовый [0] 2 2" xfId="195"/>
    <cellStyle name="Финансовый [0] 2 3" xfId="196"/>
    <cellStyle name="Финансовый [0] 2 4" xfId="197"/>
    <cellStyle name="Финансовый [0] 2 5" xfId="198"/>
    <cellStyle name="Финансовый [0] 2 6" xfId="199"/>
    <cellStyle name="Финансовый [0] 2 7" xfId="200"/>
    <cellStyle name="Финансовый [0] 2 8" xfId="201"/>
    <cellStyle name="Финансовый [0] 2 9" xfId="202"/>
    <cellStyle name="Финансовый 10" xfId="871"/>
    <cellStyle name="Финансовый 2" xfId="203"/>
    <cellStyle name="Финансовый 2 2" xfId="204"/>
    <cellStyle name="Финансовый 3" xfId="210"/>
    <cellStyle name="Финансовый 3 2" xfId="870"/>
    <cellStyle name="Финансовый 4" xfId="864"/>
    <cellStyle name="Финансовый 5" xfId="865"/>
    <cellStyle name="Финансовый 6" xfId="866"/>
    <cellStyle name="Финансовый 7" xfId="867"/>
    <cellStyle name="Финансовый 8" xfId="868"/>
    <cellStyle name="Финансовый 9" xfId="873"/>
    <cellStyle name="Хороший 2" xfId="205"/>
    <cellStyle name="Хороший 2 2" xfId="206"/>
    <cellStyle name="Хороший 3" xfId="207"/>
  </cellStyles>
  <dxfs count="0"/>
  <tableStyles count="0" defaultTableStyle="TableStyleMedium9" defaultPivotStyle="PivotStyleLight16"/>
  <colors>
    <mruColors>
      <color rgb="FFFFFF99"/>
      <color rgb="FF0000FF"/>
      <color rgb="FF0541FF"/>
      <color rgb="FF0070C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1</xdr:col>
      <xdr:colOff>1255059</xdr:colOff>
      <xdr:row>4</xdr:row>
      <xdr:rowOff>380999</xdr:rowOff>
    </xdr:from>
    <xdr:to>
      <xdr:col>2</xdr:col>
      <xdr:colOff>78441</xdr:colOff>
      <xdr:row>5</xdr:row>
      <xdr:rowOff>134470</xdr:rowOff>
    </xdr:to>
    <xdr:sp macro="" textlink="">
      <xdr:nvSpPr>
        <xdr:cNvPr id="2" name="TextBox 1">
          <a:extLst>
            <a:ext uri="{FF2B5EF4-FFF2-40B4-BE49-F238E27FC236}">
              <a16:creationId xmlns:a16="http://schemas.microsoft.com/office/drawing/2014/main" xmlns="" id="{00000000-0008-0000-0D00-000002000000}"/>
            </a:ext>
          </a:extLst>
        </xdr:cNvPr>
        <xdr:cNvSpPr txBox="1"/>
      </xdr:nvSpPr>
      <xdr:spPr>
        <a:xfrm>
          <a:off x="8313084" y="1047749"/>
          <a:ext cx="356907" cy="1630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ru-RU" sz="1200">
              <a:latin typeface="Times New Roman" pitchFamily="18" charset="0"/>
              <a:cs typeface="Times New Roman" pitchFamily="18" charset="0"/>
            </a:rPr>
            <a:t>*</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drawing" Target="../drawings/drawing1.xml"/><Relationship Id="rId4" Type="http://schemas.openxmlformats.org/officeDocument/2006/relationships/printerSettings" Target="../printerSettings/printerSettings4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R3949"/>
  <sheetViews>
    <sheetView view="pageBreakPreview" topLeftCell="A968" zoomScale="60" zoomScaleNormal="75" workbookViewId="0">
      <selection activeCell="E984" sqref="E984"/>
    </sheetView>
  </sheetViews>
  <sheetFormatPr defaultColWidth="9.140625" defaultRowHeight="12.75"/>
  <cols>
    <col min="1" max="4" width="4.7109375" style="433" customWidth="1"/>
    <col min="5" max="5" width="62.5703125" style="433" customWidth="1"/>
    <col min="6" max="7" width="24.140625" style="433" customWidth="1"/>
    <col min="8" max="8" width="25.140625" style="433" customWidth="1"/>
    <col min="9" max="10" width="24.140625" style="433" customWidth="1"/>
    <col min="11" max="12" width="24.5703125" style="433" customWidth="1"/>
    <col min="13" max="13" width="23.5703125" style="433" customWidth="1"/>
    <col min="14" max="14" width="22.42578125" style="433" customWidth="1"/>
    <col min="15" max="17" width="20.85546875" style="433" customWidth="1"/>
    <col min="18" max="18" width="29.42578125" style="433" customWidth="1"/>
    <col min="19" max="19" width="4.7109375" style="433" customWidth="1"/>
    <col min="20" max="16384" width="9.140625" style="433"/>
  </cols>
  <sheetData>
    <row r="1" spans="1:18" s="784" customFormat="1" ht="15.75">
      <c r="M1" s="856"/>
      <c r="N1" s="856"/>
      <c r="Q1" s="786" t="s">
        <v>1262</v>
      </c>
      <c r="R1" s="783"/>
    </row>
    <row r="2" spans="1:18" s="784" customFormat="1" ht="4.3499999999999996" customHeight="1"/>
    <row r="3" spans="1:18" s="784" customFormat="1" ht="11.1" customHeight="1">
      <c r="A3" s="857"/>
      <c r="B3" s="857"/>
      <c r="C3" s="857"/>
      <c r="D3" s="857"/>
      <c r="E3" s="857"/>
      <c r="F3" s="857"/>
      <c r="G3" s="857"/>
      <c r="H3" s="857"/>
      <c r="I3" s="857"/>
      <c r="J3" s="857"/>
      <c r="K3" s="857"/>
      <c r="L3" s="857"/>
      <c r="M3" s="857"/>
      <c r="N3" s="857"/>
      <c r="O3" s="857"/>
      <c r="P3" s="857"/>
      <c r="Q3" s="857"/>
    </row>
    <row r="4" spans="1:18" s="784" customFormat="1" ht="30">
      <c r="A4" s="858" t="s">
        <v>1460</v>
      </c>
      <c r="B4" s="858"/>
      <c r="C4" s="858"/>
      <c r="D4" s="858"/>
      <c r="E4" s="858"/>
      <c r="F4" s="858"/>
      <c r="G4" s="858"/>
      <c r="H4" s="858"/>
      <c r="I4" s="858"/>
      <c r="J4" s="858"/>
      <c r="K4" s="858"/>
      <c r="L4" s="858"/>
      <c r="M4" s="858"/>
      <c r="N4" s="858"/>
      <c r="O4" s="858"/>
      <c r="P4" s="858"/>
      <c r="Q4" s="858"/>
    </row>
    <row r="5" spans="1:18" s="784" customFormat="1" ht="26.65" customHeight="1">
      <c r="A5" s="859" t="s">
        <v>1792</v>
      </c>
      <c r="B5" s="859"/>
      <c r="C5" s="859"/>
      <c r="D5" s="859"/>
      <c r="E5" s="859"/>
      <c r="F5" s="859"/>
      <c r="G5" s="859"/>
      <c r="H5" s="859"/>
      <c r="I5" s="859"/>
      <c r="J5" s="859"/>
      <c r="K5" s="859"/>
      <c r="L5" s="859"/>
      <c r="M5" s="859"/>
      <c r="N5" s="859"/>
      <c r="O5" s="859"/>
      <c r="P5" s="859"/>
      <c r="Q5" s="859"/>
    </row>
    <row r="6" spans="1:18" s="784" customFormat="1" ht="165.75" customHeight="1">
      <c r="A6" s="860" t="s">
        <v>546</v>
      </c>
      <c r="B6" s="860"/>
      <c r="C6" s="860"/>
      <c r="D6" s="860"/>
      <c r="E6" s="785" t="s">
        <v>418</v>
      </c>
      <c r="F6" s="432" t="s">
        <v>1793</v>
      </c>
      <c r="G6" s="432" t="s">
        <v>1794</v>
      </c>
      <c r="H6" s="432" t="s">
        <v>1795</v>
      </c>
      <c r="I6" s="432" t="s">
        <v>1796</v>
      </c>
      <c r="J6" s="785" t="s">
        <v>1797</v>
      </c>
      <c r="K6" s="785" t="s">
        <v>1798</v>
      </c>
      <c r="L6" s="785" t="s">
        <v>1799</v>
      </c>
      <c r="M6" s="785" t="s">
        <v>1800</v>
      </c>
      <c r="N6" s="432" t="s">
        <v>1801</v>
      </c>
      <c r="O6" s="785" t="s">
        <v>1397</v>
      </c>
      <c r="P6" s="785" t="s">
        <v>1398</v>
      </c>
      <c r="Q6" s="785" t="s">
        <v>1802</v>
      </c>
    </row>
    <row r="7" spans="1:18" s="784" customFormat="1" ht="23.45" customHeight="1">
      <c r="A7" s="852" t="s">
        <v>75</v>
      </c>
      <c r="B7" s="852"/>
      <c r="C7" s="852"/>
      <c r="D7" s="852"/>
      <c r="E7" s="787" t="s">
        <v>16</v>
      </c>
      <c r="F7" s="787" t="s">
        <v>17</v>
      </c>
      <c r="G7" s="787" t="s">
        <v>122</v>
      </c>
      <c r="H7" s="787" t="s">
        <v>127</v>
      </c>
      <c r="I7" s="787" t="s">
        <v>153</v>
      </c>
      <c r="J7" s="787" t="s">
        <v>156</v>
      </c>
      <c r="K7" s="787" t="s">
        <v>545</v>
      </c>
      <c r="L7" s="787" t="s">
        <v>162</v>
      </c>
      <c r="M7" s="787" t="s">
        <v>90</v>
      </c>
      <c r="N7" s="787" t="s">
        <v>91</v>
      </c>
      <c r="O7" s="787" t="s">
        <v>92</v>
      </c>
      <c r="P7" s="787" t="s">
        <v>94</v>
      </c>
      <c r="Q7" s="787" t="s">
        <v>95</v>
      </c>
    </row>
    <row r="8" spans="1:18" s="784" customFormat="1" ht="27.75" customHeight="1">
      <c r="A8" s="474"/>
      <c r="B8" s="474"/>
      <c r="C8" s="474"/>
      <c r="D8" s="474"/>
      <c r="E8" s="475" t="s">
        <v>1399</v>
      </c>
      <c r="F8" s="476">
        <v>11316178018</v>
      </c>
      <c r="G8" s="476">
        <v>11831958939</v>
      </c>
      <c r="H8" s="476">
        <v>12016599542</v>
      </c>
      <c r="I8" s="476">
        <v>12016599542</v>
      </c>
      <c r="J8" s="474"/>
      <c r="K8" s="474"/>
      <c r="L8" s="476">
        <v>12048960710.8484</v>
      </c>
      <c r="M8" s="476">
        <v>32361168.848352399</v>
      </c>
      <c r="N8" s="476">
        <v>100.269303880314</v>
      </c>
      <c r="O8" s="474"/>
      <c r="P8" s="474"/>
      <c r="Q8" s="474"/>
    </row>
    <row r="9" spans="1:18" s="784" customFormat="1" ht="27.75" customHeight="1">
      <c r="A9" s="434"/>
      <c r="B9" s="434"/>
      <c r="C9" s="434"/>
      <c r="D9" s="434"/>
      <c r="E9" s="435" t="s">
        <v>1803</v>
      </c>
      <c r="F9" s="436">
        <v>11206484096</v>
      </c>
      <c r="G9" s="436">
        <v>11721910617</v>
      </c>
      <c r="H9" s="436">
        <v>11906910617</v>
      </c>
      <c r="I9" s="436">
        <v>11906910617</v>
      </c>
      <c r="J9" s="434"/>
      <c r="K9" s="434"/>
      <c r="L9" s="436">
        <v>11928461794.236</v>
      </c>
      <c r="M9" s="436">
        <v>21551177.236009602</v>
      </c>
      <c r="N9" s="436">
        <v>100.180997220263</v>
      </c>
      <c r="O9" s="434"/>
      <c r="P9" s="434"/>
      <c r="Q9" s="434"/>
    </row>
    <row r="10" spans="1:18" s="784" customFormat="1" ht="27.75" customHeight="1">
      <c r="A10" s="434"/>
      <c r="B10" s="434"/>
      <c r="C10" s="434"/>
      <c r="D10" s="434"/>
      <c r="E10" s="437" t="s">
        <v>74</v>
      </c>
      <c r="F10" s="436">
        <v>7960584715</v>
      </c>
      <c r="G10" s="436">
        <v>6261091551</v>
      </c>
      <c r="H10" s="436">
        <v>5560089549</v>
      </c>
      <c r="I10" s="436">
        <v>5560089549</v>
      </c>
      <c r="J10" s="454"/>
      <c r="K10" s="454"/>
      <c r="L10" s="436">
        <v>5575862763.0502396</v>
      </c>
      <c r="M10" s="436">
        <v>15773214.0502396</v>
      </c>
      <c r="N10" s="436">
        <v>100.28368633114999</v>
      </c>
      <c r="O10" s="434"/>
      <c r="P10" s="434"/>
      <c r="Q10" s="434"/>
    </row>
    <row r="11" spans="1:18" s="784" customFormat="1" ht="22.9" customHeight="1">
      <c r="A11" s="446" t="s">
        <v>75</v>
      </c>
      <c r="B11" s="434"/>
      <c r="C11" s="434"/>
      <c r="D11" s="434"/>
      <c r="E11" s="447" t="s">
        <v>1871</v>
      </c>
      <c r="F11" s="455">
        <v>7960584715</v>
      </c>
      <c r="G11" s="455">
        <v>6261091551</v>
      </c>
      <c r="H11" s="455">
        <v>5560089549</v>
      </c>
      <c r="I11" s="455">
        <v>5560089549</v>
      </c>
      <c r="J11" s="454"/>
      <c r="K11" s="454"/>
      <c r="L11" s="455">
        <v>5575862763.0502396</v>
      </c>
      <c r="M11" s="455">
        <v>15773214.0502396</v>
      </c>
      <c r="N11" s="455">
        <v>100.28368633114999</v>
      </c>
      <c r="O11" s="434"/>
      <c r="P11" s="434"/>
      <c r="Q11" s="434"/>
    </row>
    <row r="12" spans="1:18" s="784" customFormat="1" ht="22.9" customHeight="1">
      <c r="A12" s="434"/>
      <c r="B12" s="446" t="s">
        <v>76</v>
      </c>
      <c r="C12" s="434"/>
      <c r="D12" s="434"/>
      <c r="E12" s="456" t="s">
        <v>77</v>
      </c>
      <c r="F12" s="455">
        <v>1951772000</v>
      </c>
      <c r="G12" s="455">
        <v>1771744005</v>
      </c>
      <c r="H12" s="455">
        <v>1400371672</v>
      </c>
      <c r="I12" s="455">
        <v>1400371672</v>
      </c>
      <c r="J12" s="454"/>
      <c r="K12" s="454"/>
      <c r="L12" s="455">
        <v>1562091887.79989</v>
      </c>
      <c r="M12" s="455">
        <v>161720215.79989001</v>
      </c>
      <c r="N12" s="455">
        <v>111.548378122283</v>
      </c>
      <c r="O12" s="434"/>
      <c r="P12" s="434"/>
      <c r="Q12" s="434"/>
    </row>
    <row r="13" spans="1:18" s="784" customFormat="1" ht="22.9" customHeight="1">
      <c r="A13" s="434"/>
      <c r="B13" s="434"/>
      <c r="C13" s="446" t="s">
        <v>75</v>
      </c>
      <c r="D13" s="434"/>
      <c r="E13" s="456" t="s">
        <v>78</v>
      </c>
      <c r="F13" s="455">
        <v>1951772000</v>
      </c>
      <c r="G13" s="455">
        <v>1771744005</v>
      </c>
      <c r="H13" s="455">
        <v>1400371672</v>
      </c>
      <c r="I13" s="455">
        <v>1400371672</v>
      </c>
      <c r="J13" s="454"/>
      <c r="K13" s="454"/>
      <c r="L13" s="455">
        <v>1562091887.79989</v>
      </c>
      <c r="M13" s="455">
        <v>161720215.79989001</v>
      </c>
      <c r="N13" s="455">
        <v>111.548378122283</v>
      </c>
      <c r="O13" s="434"/>
      <c r="P13" s="434"/>
      <c r="Q13" s="434"/>
    </row>
    <row r="14" spans="1:18" s="784" customFormat="1" ht="66.75" customHeight="1">
      <c r="A14" s="457" t="s">
        <v>75</v>
      </c>
      <c r="B14" s="457" t="s">
        <v>76</v>
      </c>
      <c r="C14" s="457" t="s">
        <v>75</v>
      </c>
      <c r="D14" s="443" t="s">
        <v>90</v>
      </c>
      <c r="E14" s="444" t="s">
        <v>1872</v>
      </c>
      <c r="F14" s="458">
        <v>1951772000</v>
      </c>
      <c r="G14" s="458">
        <v>1771744005</v>
      </c>
      <c r="H14" s="458">
        <v>1400371672</v>
      </c>
      <c r="I14" s="458">
        <v>1400371672</v>
      </c>
      <c r="J14" s="459"/>
      <c r="K14" s="459"/>
      <c r="L14" s="458">
        <v>1562091887.79989</v>
      </c>
      <c r="M14" s="458">
        <v>161720215.79989001</v>
      </c>
      <c r="N14" s="458">
        <v>111.548378122283</v>
      </c>
      <c r="O14" s="453"/>
      <c r="P14" s="453"/>
      <c r="Q14" s="453"/>
    </row>
    <row r="15" spans="1:18" s="784" customFormat="1" ht="36.75" customHeight="1">
      <c r="A15" s="434"/>
      <c r="B15" s="446" t="s">
        <v>82</v>
      </c>
      <c r="C15" s="434"/>
      <c r="D15" s="434"/>
      <c r="E15" s="456" t="s">
        <v>83</v>
      </c>
      <c r="F15" s="455">
        <v>4504556224</v>
      </c>
      <c r="G15" s="455">
        <v>3756792104</v>
      </c>
      <c r="H15" s="455">
        <v>3259787089</v>
      </c>
      <c r="I15" s="455">
        <v>3259787089</v>
      </c>
      <c r="J15" s="454"/>
      <c r="K15" s="454"/>
      <c r="L15" s="455">
        <v>3049551581.6374202</v>
      </c>
      <c r="M15" s="455">
        <v>-210235507.36258</v>
      </c>
      <c r="N15" s="455">
        <v>93.550636847663796</v>
      </c>
      <c r="O15" s="434"/>
      <c r="P15" s="434"/>
      <c r="Q15" s="434"/>
    </row>
    <row r="16" spans="1:18" s="784" customFormat="1" ht="22.9" customHeight="1">
      <c r="A16" s="434"/>
      <c r="B16" s="434"/>
      <c r="C16" s="446" t="s">
        <v>75</v>
      </c>
      <c r="D16" s="434"/>
      <c r="E16" s="456" t="s">
        <v>544</v>
      </c>
      <c r="F16" s="455">
        <v>3931432033</v>
      </c>
      <c r="G16" s="455">
        <v>3380070051</v>
      </c>
      <c r="H16" s="455">
        <v>2788885187</v>
      </c>
      <c r="I16" s="455">
        <v>2788885187</v>
      </c>
      <c r="J16" s="454"/>
      <c r="K16" s="454"/>
      <c r="L16" s="455">
        <v>2532523649.54988</v>
      </c>
      <c r="M16" s="455">
        <v>-256361537.45012</v>
      </c>
      <c r="N16" s="455">
        <v>90.807741435713695</v>
      </c>
      <c r="O16" s="434"/>
      <c r="P16" s="434"/>
      <c r="Q16" s="434"/>
    </row>
    <row r="17" spans="1:17" s="784" customFormat="1" ht="64.5" customHeight="1">
      <c r="A17" s="460"/>
      <c r="B17" s="457" t="s">
        <v>82</v>
      </c>
      <c r="C17" s="457" t="s">
        <v>75</v>
      </c>
      <c r="D17" s="443" t="s">
        <v>76</v>
      </c>
      <c r="E17" s="444" t="s">
        <v>84</v>
      </c>
      <c r="F17" s="458">
        <v>1807288188</v>
      </c>
      <c r="G17" s="458">
        <v>1434748884</v>
      </c>
      <c r="H17" s="458">
        <v>1216101230</v>
      </c>
      <c r="I17" s="458">
        <v>1269401230</v>
      </c>
      <c r="J17" s="459"/>
      <c r="K17" s="459"/>
      <c r="L17" s="458">
        <v>1078751764.24668</v>
      </c>
      <c r="M17" s="458">
        <v>-190649465.75332001</v>
      </c>
      <c r="N17" s="458">
        <v>84.981150069208596</v>
      </c>
      <c r="O17" s="453"/>
      <c r="P17" s="453"/>
      <c r="Q17" s="453"/>
    </row>
    <row r="18" spans="1:17" s="784" customFormat="1" ht="92.25" customHeight="1">
      <c r="A18" s="460"/>
      <c r="B18" s="460"/>
      <c r="C18" s="460"/>
      <c r="D18" s="443" t="s">
        <v>79</v>
      </c>
      <c r="E18" s="444" t="s">
        <v>543</v>
      </c>
      <c r="F18" s="458">
        <v>1045793223</v>
      </c>
      <c r="G18" s="458">
        <v>927508241</v>
      </c>
      <c r="H18" s="458">
        <v>727749584</v>
      </c>
      <c r="I18" s="458">
        <v>727749584</v>
      </c>
      <c r="J18" s="459"/>
      <c r="K18" s="459"/>
      <c r="L18" s="458">
        <v>645857655.24355996</v>
      </c>
      <c r="M18" s="458">
        <v>-81891928.756440103</v>
      </c>
      <c r="N18" s="458">
        <v>88.747237984482297</v>
      </c>
      <c r="O18" s="453"/>
      <c r="P18" s="453"/>
      <c r="Q18" s="453"/>
    </row>
    <row r="19" spans="1:17" s="784" customFormat="1" ht="36.75" customHeight="1">
      <c r="A19" s="460"/>
      <c r="B19" s="460"/>
      <c r="C19" s="460"/>
      <c r="D19" s="443" t="s">
        <v>81</v>
      </c>
      <c r="E19" s="444" t="s">
        <v>85</v>
      </c>
      <c r="F19" s="458">
        <v>139716477</v>
      </c>
      <c r="G19" s="458">
        <v>172374351</v>
      </c>
      <c r="H19" s="458">
        <v>110239679</v>
      </c>
      <c r="I19" s="458">
        <v>110239679</v>
      </c>
      <c r="J19" s="459"/>
      <c r="K19" s="459"/>
      <c r="L19" s="458">
        <v>114729819.70967001</v>
      </c>
      <c r="M19" s="458">
        <v>4490140.70967001</v>
      </c>
      <c r="N19" s="458">
        <v>104.07307128467799</v>
      </c>
      <c r="O19" s="453"/>
      <c r="P19" s="453"/>
      <c r="Q19" s="453"/>
    </row>
    <row r="20" spans="1:17" s="784" customFormat="1" ht="92.25" customHeight="1">
      <c r="A20" s="460"/>
      <c r="B20" s="460"/>
      <c r="C20" s="460"/>
      <c r="D20" s="443" t="s">
        <v>95</v>
      </c>
      <c r="E20" s="444" t="s">
        <v>383</v>
      </c>
      <c r="F20" s="458">
        <v>0</v>
      </c>
      <c r="G20" s="458">
        <v>12969130</v>
      </c>
      <c r="H20" s="458">
        <v>8499421</v>
      </c>
      <c r="I20" s="458">
        <v>8499421</v>
      </c>
      <c r="J20" s="459"/>
      <c r="K20" s="459"/>
      <c r="L20" s="458">
        <v>13226435.292230001</v>
      </c>
      <c r="M20" s="458">
        <v>4727014.2922299998</v>
      </c>
      <c r="N20" s="458">
        <v>155.615721261837</v>
      </c>
      <c r="O20" s="453"/>
      <c r="P20" s="453"/>
      <c r="Q20" s="453"/>
    </row>
    <row r="21" spans="1:17" s="784" customFormat="1" ht="50.65" customHeight="1">
      <c r="A21" s="460"/>
      <c r="B21" s="460"/>
      <c r="C21" s="460"/>
      <c r="D21" s="443" t="s">
        <v>96</v>
      </c>
      <c r="E21" s="444" t="s">
        <v>1176</v>
      </c>
      <c r="F21" s="458">
        <v>938634145</v>
      </c>
      <c r="G21" s="458">
        <v>832469445</v>
      </c>
      <c r="H21" s="458">
        <v>726295273</v>
      </c>
      <c r="I21" s="458">
        <v>672995273</v>
      </c>
      <c r="J21" s="459"/>
      <c r="K21" s="459"/>
      <c r="L21" s="458">
        <v>679957975.05773997</v>
      </c>
      <c r="M21" s="458">
        <v>6962702.0577399703</v>
      </c>
      <c r="N21" s="458">
        <v>101.03458409547299</v>
      </c>
      <c r="O21" s="453"/>
      <c r="P21" s="453"/>
      <c r="Q21" s="453"/>
    </row>
    <row r="22" spans="1:17" s="784" customFormat="1" ht="22.9" customHeight="1">
      <c r="A22" s="434"/>
      <c r="B22" s="434"/>
      <c r="C22" s="446" t="s">
        <v>16</v>
      </c>
      <c r="D22" s="434"/>
      <c r="E22" s="456" t="s">
        <v>93</v>
      </c>
      <c r="F22" s="455">
        <v>125161210</v>
      </c>
      <c r="G22" s="455">
        <v>85370840</v>
      </c>
      <c r="H22" s="455">
        <v>102711472</v>
      </c>
      <c r="I22" s="455">
        <v>102711472</v>
      </c>
      <c r="J22" s="454"/>
      <c r="K22" s="454"/>
      <c r="L22" s="455">
        <v>105144362.58859999</v>
      </c>
      <c r="M22" s="455">
        <v>2432890.5885999901</v>
      </c>
      <c r="N22" s="455">
        <v>102.368664902982</v>
      </c>
      <c r="O22" s="434"/>
      <c r="P22" s="434"/>
      <c r="Q22" s="434"/>
    </row>
    <row r="23" spans="1:17" s="784" customFormat="1" ht="50.65" customHeight="1">
      <c r="A23" s="460"/>
      <c r="B23" s="460"/>
      <c r="C23" s="457" t="s">
        <v>16</v>
      </c>
      <c r="D23" s="443" t="s">
        <v>178</v>
      </c>
      <c r="E23" s="444" t="s">
        <v>542</v>
      </c>
      <c r="F23" s="458">
        <v>0</v>
      </c>
      <c r="G23" s="458">
        <v>0</v>
      </c>
      <c r="H23" s="458">
        <v>0</v>
      </c>
      <c r="I23" s="458">
        <v>0</v>
      </c>
      <c r="J23" s="459"/>
      <c r="K23" s="459"/>
      <c r="L23" s="458">
        <v>-16.757829999999998</v>
      </c>
      <c r="M23" s="458">
        <v>-16.757829999999998</v>
      </c>
      <c r="N23" s="458">
        <v>0</v>
      </c>
      <c r="O23" s="453"/>
      <c r="P23" s="453"/>
      <c r="Q23" s="453"/>
    </row>
    <row r="24" spans="1:17" s="784" customFormat="1" ht="50.65" customHeight="1">
      <c r="A24" s="460"/>
      <c r="B24" s="460"/>
      <c r="C24" s="460"/>
      <c r="D24" s="443" t="s">
        <v>384</v>
      </c>
      <c r="E24" s="444" t="s">
        <v>385</v>
      </c>
      <c r="F24" s="458">
        <v>96366867</v>
      </c>
      <c r="G24" s="458">
        <v>69247687</v>
      </c>
      <c r="H24" s="458">
        <v>73751404</v>
      </c>
      <c r="I24" s="458">
        <v>71951404</v>
      </c>
      <c r="J24" s="459"/>
      <c r="K24" s="459"/>
      <c r="L24" s="458">
        <v>73258685.785999998</v>
      </c>
      <c r="M24" s="458">
        <v>1307281.7860000001</v>
      </c>
      <c r="N24" s="458">
        <v>101.81689545071301</v>
      </c>
      <c r="O24" s="453"/>
      <c r="P24" s="453"/>
      <c r="Q24" s="453"/>
    </row>
    <row r="25" spans="1:17" s="784" customFormat="1" ht="78.400000000000006" customHeight="1">
      <c r="A25" s="460"/>
      <c r="B25" s="460"/>
      <c r="C25" s="460"/>
      <c r="D25" s="443" t="s">
        <v>386</v>
      </c>
      <c r="E25" s="444" t="s">
        <v>1177</v>
      </c>
      <c r="F25" s="458">
        <v>11068675</v>
      </c>
      <c r="G25" s="458">
        <v>7195729</v>
      </c>
      <c r="H25" s="458">
        <v>11422943</v>
      </c>
      <c r="I25" s="458">
        <v>13102943</v>
      </c>
      <c r="J25" s="459"/>
      <c r="K25" s="459"/>
      <c r="L25" s="458">
        <v>13913044.556120001</v>
      </c>
      <c r="M25" s="458">
        <v>810101.55612000101</v>
      </c>
      <c r="N25" s="458">
        <v>106.18259238493199</v>
      </c>
      <c r="O25" s="453"/>
      <c r="P25" s="453"/>
      <c r="Q25" s="453"/>
    </row>
    <row r="26" spans="1:17" s="784" customFormat="1" ht="64.5" customHeight="1">
      <c r="A26" s="460"/>
      <c r="B26" s="460"/>
      <c r="C26" s="460"/>
      <c r="D26" s="443" t="s">
        <v>387</v>
      </c>
      <c r="E26" s="444" t="s">
        <v>1178</v>
      </c>
      <c r="F26" s="458">
        <v>373053</v>
      </c>
      <c r="G26" s="458">
        <v>1367591</v>
      </c>
      <c r="H26" s="458">
        <v>4216725</v>
      </c>
      <c r="I26" s="458">
        <v>4216725</v>
      </c>
      <c r="J26" s="459"/>
      <c r="K26" s="459"/>
      <c r="L26" s="458">
        <v>4218693.3470599996</v>
      </c>
      <c r="M26" s="458">
        <v>1968.3470599995901</v>
      </c>
      <c r="N26" s="458">
        <v>100.046679521667</v>
      </c>
      <c r="O26" s="453"/>
      <c r="P26" s="453"/>
      <c r="Q26" s="453"/>
    </row>
    <row r="27" spans="1:17" s="784" customFormat="1" ht="64.5" customHeight="1">
      <c r="A27" s="460"/>
      <c r="B27" s="460"/>
      <c r="C27" s="460"/>
      <c r="D27" s="443" t="s">
        <v>388</v>
      </c>
      <c r="E27" s="444" t="s">
        <v>1179</v>
      </c>
      <c r="F27" s="458">
        <v>301219</v>
      </c>
      <c r="G27" s="458">
        <v>68280</v>
      </c>
      <c r="H27" s="458">
        <v>309447</v>
      </c>
      <c r="I27" s="458">
        <v>399447</v>
      </c>
      <c r="J27" s="459"/>
      <c r="K27" s="459"/>
      <c r="L27" s="458">
        <v>439098.57033999998</v>
      </c>
      <c r="M27" s="458">
        <v>39651.570339999998</v>
      </c>
      <c r="N27" s="458">
        <v>109.92661613180201</v>
      </c>
      <c r="O27" s="453"/>
      <c r="P27" s="453"/>
      <c r="Q27" s="453"/>
    </row>
    <row r="28" spans="1:17" s="784" customFormat="1" ht="78.400000000000006" customHeight="1">
      <c r="A28" s="460"/>
      <c r="B28" s="460"/>
      <c r="C28" s="460"/>
      <c r="D28" s="443" t="s">
        <v>389</v>
      </c>
      <c r="E28" s="444" t="s">
        <v>390</v>
      </c>
      <c r="F28" s="458">
        <v>7173142</v>
      </c>
      <c r="G28" s="458">
        <v>4519802</v>
      </c>
      <c r="H28" s="458">
        <v>6543911</v>
      </c>
      <c r="I28" s="458">
        <v>6663870</v>
      </c>
      <c r="J28" s="459"/>
      <c r="K28" s="459"/>
      <c r="L28" s="458">
        <v>6832206.1032499997</v>
      </c>
      <c r="M28" s="458">
        <v>168336.10324999999</v>
      </c>
      <c r="N28" s="458">
        <v>102.52610124822399</v>
      </c>
      <c r="O28" s="453"/>
      <c r="P28" s="453"/>
      <c r="Q28" s="453"/>
    </row>
    <row r="29" spans="1:17" s="784" customFormat="1" ht="64.5" customHeight="1">
      <c r="A29" s="460"/>
      <c r="B29" s="460"/>
      <c r="C29" s="460"/>
      <c r="D29" s="443" t="s">
        <v>391</v>
      </c>
      <c r="E29" s="444" t="s">
        <v>1180</v>
      </c>
      <c r="F29" s="458">
        <v>8357289</v>
      </c>
      <c r="G29" s="458">
        <v>2475273</v>
      </c>
      <c r="H29" s="458">
        <v>5557664</v>
      </c>
      <c r="I29" s="458">
        <v>5467705</v>
      </c>
      <c r="J29" s="459"/>
      <c r="K29" s="459"/>
      <c r="L29" s="458">
        <v>5467822.9154599998</v>
      </c>
      <c r="M29" s="458">
        <v>117.915459999815</v>
      </c>
      <c r="N29" s="458">
        <v>100.002156580503</v>
      </c>
      <c r="O29" s="453"/>
      <c r="P29" s="453"/>
      <c r="Q29" s="453"/>
    </row>
    <row r="30" spans="1:17" s="784" customFormat="1" ht="64.5" customHeight="1">
      <c r="A30" s="460"/>
      <c r="B30" s="460"/>
      <c r="C30" s="460"/>
      <c r="D30" s="443" t="s">
        <v>392</v>
      </c>
      <c r="E30" s="444" t="s">
        <v>1181</v>
      </c>
      <c r="F30" s="458">
        <v>1520965</v>
      </c>
      <c r="G30" s="458">
        <v>496478</v>
      </c>
      <c r="H30" s="458">
        <v>909378</v>
      </c>
      <c r="I30" s="458">
        <v>909378</v>
      </c>
      <c r="J30" s="459"/>
      <c r="K30" s="459"/>
      <c r="L30" s="458">
        <v>1014822.09111</v>
      </c>
      <c r="M30" s="458">
        <v>105444.09110999999</v>
      </c>
      <c r="N30" s="458">
        <v>111.595188261647</v>
      </c>
      <c r="O30" s="453"/>
      <c r="P30" s="453"/>
      <c r="Q30" s="453"/>
    </row>
    <row r="31" spans="1:17" s="784" customFormat="1" ht="78.400000000000006" customHeight="1">
      <c r="A31" s="460"/>
      <c r="B31" s="460"/>
      <c r="C31" s="460"/>
      <c r="D31" s="443" t="s">
        <v>393</v>
      </c>
      <c r="E31" s="444" t="s">
        <v>1182</v>
      </c>
      <c r="F31" s="458"/>
      <c r="G31" s="458">
        <v>0</v>
      </c>
      <c r="H31" s="458">
        <v>0</v>
      </c>
      <c r="I31" s="458">
        <v>0</v>
      </c>
      <c r="J31" s="459"/>
      <c r="K31" s="459"/>
      <c r="L31" s="458">
        <v>5.9770899999999996</v>
      </c>
      <c r="M31" s="458">
        <v>5.9770899999999996</v>
      </c>
      <c r="N31" s="458">
        <v>0</v>
      </c>
      <c r="O31" s="453"/>
      <c r="P31" s="453"/>
      <c r="Q31" s="453"/>
    </row>
    <row r="32" spans="1:17" s="784" customFormat="1" ht="36.75" customHeight="1">
      <c r="A32" s="434"/>
      <c r="B32" s="434"/>
      <c r="C32" s="446" t="s">
        <v>17</v>
      </c>
      <c r="D32" s="434"/>
      <c r="E32" s="456" t="s">
        <v>113</v>
      </c>
      <c r="F32" s="455">
        <v>422414394</v>
      </c>
      <c r="G32" s="455">
        <v>266055006</v>
      </c>
      <c r="H32" s="455">
        <v>353500302</v>
      </c>
      <c r="I32" s="455">
        <v>353500302</v>
      </c>
      <c r="J32" s="454"/>
      <c r="K32" s="454"/>
      <c r="L32" s="455">
        <v>396058082.25226003</v>
      </c>
      <c r="M32" s="455">
        <v>42557780.252260096</v>
      </c>
      <c r="N32" s="455">
        <v>112.03896574104201</v>
      </c>
      <c r="O32" s="434"/>
      <c r="P32" s="434"/>
      <c r="Q32" s="434"/>
    </row>
    <row r="33" spans="1:17" s="784" customFormat="1" ht="50.65" customHeight="1">
      <c r="A33" s="460"/>
      <c r="B33" s="460"/>
      <c r="C33" s="457" t="s">
        <v>17</v>
      </c>
      <c r="D33" s="443" t="s">
        <v>76</v>
      </c>
      <c r="E33" s="444" t="s">
        <v>541</v>
      </c>
      <c r="F33" s="458">
        <v>9154021</v>
      </c>
      <c r="G33" s="458">
        <v>9303472</v>
      </c>
      <c r="H33" s="458">
        <v>9289469</v>
      </c>
      <c r="I33" s="458">
        <v>9789469</v>
      </c>
      <c r="J33" s="459"/>
      <c r="K33" s="459"/>
      <c r="L33" s="458">
        <v>10020188.481969999</v>
      </c>
      <c r="M33" s="458">
        <v>230719.481969999</v>
      </c>
      <c r="N33" s="458">
        <v>102.356813040319</v>
      </c>
      <c r="O33" s="453"/>
      <c r="P33" s="453"/>
      <c r="Q33" s="453"/>
    </row>
    <row r="34" spans="1:17" s="784" customFormat="1" ht="50.65" customHeight="1">
      <c r="A34" s="460"/>
      <c r="B34" s="460"/>
      <c r="C34" s="460"/>
      <c r="D34" s="443" t="s">
        <v>79</v>
      </c>
      <c r="E34" s="444" t="s">
        <v>114</v>
      </c>
      <c r="F34" s="458">
        <v>0</v>
      </c>
      <c r="G34" s="458">
        <v>0</v>
      </c>
      <c r="H34" s="458">
        <v>0</v>
      </c>
      <c r="I34" s="458">
        <v>0</v>
      </c>
      <c r="J34" s="459"/>
      <c r="K34" s="459"/>
      <c r="L34" s="458">
        <v>1601019.68637</v>
      </c>
      <c r="M34" s="458">
        <v>1601019.68637</v>
      </c>
      <c r="N34" s="458">
        <v>0</v>
      </c>
      <c r="O34" s="453"/>
      <c r="P34" s="453"/>
      <c r="Q34" s="453"/>
    </row>
    <row r="35" spans="1:17" s="784" customFormat="1" ht="36.75" customHeight="1">
      <c r="A35" s="460"/>
      <c r="B35" s="460"/>
      <c r="C35" s="460"/>
      <c r="D35" s="443" t="s">
        <v>82</v>
      </c>
      <c r="E35" s="444" t="s">
        <v>540</v>
      </c>
      <c r="F35" s="458">
        <v>6000000</v>
      </c>
      <c r="G35" s="458">
        <v>2000000</v>
      </c>
      <c r="H35" s="458">
        <v>2700000</v>
      </c>
      <c r="I35" s="458">
        <v>3200000</v>
      </c>
      <c r="J35" s="459"/>
      <c r="K35" s="459"/>
      <c r="L35" s="458">
        <v>3367563.6418300001</v>
      </c>
      <c r="M35" s="458">
        <v>167563.64183000001</v>
      </c>
      <c r="N35" s="458">
        <v>105.236363807188</v>
      </c>
      <c r="O35" s="453"/>
      <c r="P35" s="453"/>
      <c r="Q35" s="453"/>
    </row>
    <row r="36" spans="1:17" s="784" customFormat="1" ht="50.65" customHeight="1">
      <c r="A36" s="460"/>
      <c r="B36" s="460"/>
      <c r="C36" s="460"/>
      <c r="D36" s="443" t="s">
        <v>86</v>
      </c>
      <c r="E36" s="444" t="s">
        <v>115</v>
      </c>
      <c r="F36" s="458">
        <v>363267985</v>
      </c>
      <c r="G36" s="458">
        <v>214098062</v>
      </c>
      <c r="H36" s="458">
        <v>297746082</v>
      </c>
      <c r="I36" s="458">
        <v>294016082</v>
      </c>
      <c r="J36" s="459"/>
      <c r="K36" s="459"/>
      <c r="L36" s="458">
        <v>333013376.67900002</v>
      </c>
      <c r="M36" s="458">
        <v>38997294.678999998</v>
      </c>
      <c r="N36" s="458">
        <v>113.263660413991</v>
      </c>
      <c r="O36" s="453"/>
      <c r="P36" s="453"/>
      <c r="Q36" s="453"/>
    </row>
    <row r="37" spans="1:17" s="784" customFormat="1" ht="50.65" customHeight="1">
      <c r="A37" s="460"/>
      <c r="B37" s="460"/>
      <c r="C37" s="460"/>
      <c r="D37" s="443" t="s">
        <v>87</v>
      </c>
      <c r="E37" s="444" t="s">
        <v>116</v>
      </c>
      <c r="F37" s="458">
        <v>9749980</v>
      </c>
      <c r="G37" s="458">
        <v>8262316</v>
      </c>
      <c r="H37" s="458">
        <v>9858252</v>
      </c>
      <c r="I37" s="458">
        <v>9458252</v>
      </c>
      <c r="J37" s="459"/>
      <c r="K37" s="459"/>
      <c r="L37" s="458">
        <v>9782807.0762600005</v>
      </c>
      <c r="M37" s="458">
        <v>324555.07626</v>
      </c>
      <c r="N37" s="458">
        <v>103.43144881591201</v>
      </c>
      <c r="O37" s="453"/>
      <c r="P37" s="453"/>
      <c r="Q37" s="453"/>
    </row>
    <row r="38" spans="1:17" s="784" customFormat="1" ht="64.5" customHeight="1">
      <c r="A38" s="460"/>
      <c r="B38" s="460"/>
      <c r="C38" s="460"/>
      <c r="D38" s="443" t="s">
        <v>88</v>
      </c>
      <c r="E38" s="444" t="s">
        <v>1873</v>
      </c>
      <c r="F38" s="458"/>
      <c r="G38" s="458">
        <v>0</v>
      </c>
      <c r="H38" s="458">
        <v>0</v>
      </c>
      <c r="I38" s="458">
        <v>0</v>
      </c>
      <c r="J38" s="459"/>
      <c r="K38" s="459"/>
      <c r="L38" s="458">
        <v>2.8302399999999999</v>
      </c>
      <c r="M38" s="458">
        <v>2.8302399999999999</v>
      </c>
      <c r="N38" s="458">
        <v>0</v>
      </c>
      <c r="O38" s="453"/>
      <c r="P38" s="453"/>
      <c r="Q38" s="453"/>
    </row>
    <row r="39" spans="1:17" s="784" customFormat="1" ht="36.75" customHeight="1">
      <c r="A39" s="460"/>
      <c r="B39" s="460"/>
      <c r="C39" s="460"/>
      <c r="D39" s="443" t="s">
        <v>89</v>
      </c>
      <c r="E39" s="444" t="s">
        <v>117</v>
      </c>
      <c r="F39" s="458">
        <v>18615476</v>
      </c>
      <c r="G39" s="458">
        <v>19201935</v>
      </c>
      <c r="H39" s="458">
        <v>19518947</v>
      </c>
      <c r="I39" s="458">
        <v>21588947</v>
      </c>
      <c r="J39" s="459"/>
      <c r="K39" s="459"/>
      <c r="L39" s="458">
        <v>22432273.354189999</v>
      </c>
      <c r="M39" s="458">
        <v>843326.35418999905</v>
      </c>
      <c r="N39" s="458">
        <v>103.906287574795</v>
      </c>
      <c r="O39" s="453"/>
      <c r="P39" s="453"/>
      <c r="Q39" s="453"/>
    </row>
    <row r="40" spans="1:17" s="784" customFormat="1" ht="26.65" customHeight="1">
      <c r="A40" s="460"/>
      <c r="B40" s="460"/>
      <c r="C40" s="460"/>
      <c r="D40" s="443" t="s">
        <v>91</v>
      </c>
      <c r="E40" s="444" t="s">
        <v>118</v>
      </c>
      <c r="F40" s="458">
        <v>1134174</v>
      </c>
      <c r="G40" s="458">
        <v>1160181</v>
      </c>
      <c r="H40" s="458">
        <v>1019355</v>
      </c>
      <c r="I40" s="458">
        <v>1069355</v>
      </c>
      <c r="J40" s="459"/>
      <c r="K40" s="459"/>
      <c r="L40" s="458">
        <v>1114514.40249</v>
      </c>
      <c r="M40" s="458">
        <v>45159.40249</v>
      </c>
      <c r="N40" s="458">
        <v>104.22305057628201</v>
      </c>
      <c r="O40" s="453"/>
      <c r="P40" s="453"/>
      <c r="Q40" s="453"/>
    </row>
    <row r="41" spans="1:17" s="784" customFormat="1" ht="50.65" customHeight="1">
      <c r="A41" s="460"/>
      <c r="B41" s="460"/>
      <c r="C41" s="460"/>
      <c r="D41" s="443" t="s">
        <v>94</v>
      </c>
      <c r="E41" s="444" t="s">
        <v>119</v>
      </c>
      <c r="F41" s="458">
        <v>492758</v>
      </c>
      <c r="G41" s="458">
        <v>444659</v>
      </c>
      <c r="H41" s="458">
        <v>389310</v>
      </c>
      <c r="I41" s="458">
        <v>469310</v>
      </c>
      <c r="J41" s="459"/>
      <c r="K41" s="459"/>
      <c r="L41" s="458">
        <v>495469.08967999998</v>
      </c>
      <c r="M41" s="458">
        <v>26159.089680000001</v>
      </c>
      <c r="N41" s="458">
        <v>105.57394678996801</v>
      </c>
      <c r="O41" s="453"/>
      <c r="P41" s="453"/>
      <c r="Q41" s="453"/>
    </row>
    <row r="42" spans="1:17" s="784" customFormat="1" ht="26.65" customHeight="1">
      <c r="A42" s="460"/>
      <c r="B42" s="460"/>
      <c r="C42" s="460"/>
      <c r="D42" s="443" t="s">
        <v>120</v>
      </c>
      <c r="E42" s="444" t="s">
        <v>121</v>
      </c>
      <c r="F42" s="458">
        <v>14000000</v>
      </c>
      <c r="G42" s="458">
        <v>8700000</v>
      </c>
      <c r="H42" s="458">
        <v>10000000</v>
      </c>
      <c r="I42" s="458">
        <v>11000000</v>
      </c>
      <c r="J42" s="459"/>
      <c r="K42" s="459"/>
      <c r="L42" s="458">
        <v>11304012.51946</v>
      </c>
      <c r="M42" s="458">
        <v>304012.51945999998</v>
      </c>
      <c r="N42" s="458">
        <v>102.763750176909</v>
      </c>
      <c r="O42" s="453"/>
      <c r="P42" s="453"/>
      <c r="Q42" s="453"/>
    </row>
    <row r="43" spans="1:17" s="784" customFormat="1" ht="26.65" customHeight="1">
      <c r="A43" s="460"/>
      <c r="B43" s="460"/>
      <c r="C43" s="460"/>
      <c r="D43" s="443" t="s">
        <v>1435</v>
      </c>
      <c r="E43" s="444" t="s">
        <v>1434</v>
      </c>
      <c r="F43" s="458">
        <v>0</v>
      </c>
      <c r="G43" s="458">
        <v>2884381</v>
      </c>
      <c r="H43" s="458">
        <v>2978887</v>
      </c>
      <c r="I43" s="458">
        <v>2908887</v>
      </c>
      <c r="J43" s="459"/>
      <c r="K43" s="459"/>
      <c r="L43" s="458">
        <v>2926854.49077</v>
      </c>
      <c r="M43" s="458">
        <v>17967.49077</v>
      </c>
      <c r="N43" s="458">
        <v>100.61767579043099</v>
      </c>
      <c r="O43" s="453"/>
      <c r="P43" s="453"/>
      <c r="Q43" s="453"/>
    </row>
    <row r="44" spans="1:17" s="784" customFormat="1" ht="36.75" customHeight="1">
      <c r="A44" s="434"/>
      <c r="B44" s="434"/>
      <c r="C44" s="446" t="s">
        <v>122</v>
      </c>
      <c r="D44" s="434"/>
      <c r="E44" s="456" t="s">
        <v>123</v>
      </c>
      <c r="F44" s="455">
        <v>6321659</v>
      </c>
      <c r="G44" s="455">
        <v>6069279</v>
      </c>
      <c r="H44" s="455">
        <v>4020975</v>
      </c>
      <c r="I44" s="455">
        <v>4020975</v>
      </c>
      <c r="J44" s="454"/>
      <c r="K44" s="454"/>
      <c r="L44" s="455">
        <v>4197983.3814899996</v>
      </c>
      <c r="M44" s="455">
        <v>177008.38149000099</v>
      </c>
      <c r="N44" s="455">
        <v>104.402125889616</v>
      </c>
      <c r="O44" s="434"/>
      <c r="P44" s="434"/>
      <c r="Q44" s="434"/>
    </row>
    <row r="45" spans="1:17" s="784" customFormat="1" ht="36.75" customHeight="1">
      <c r="A45" s="460"/>
      <c r="B45" s="460"/>
      <c r="C45" s="457" t="s">
        <v>122</v>
      </c>
      <c r="D45" s="443" t="s">
        <v>86</v>
      </c>
      <c r="E45" s="444" t="s">
        <v>124</v>
      </c>
      <c r="F45" s="458">
        <v>5914144</v>
      </c>
      <c r="G45" s="458">
        <v>5618656</v>
      </c>
      <c r="H45" s="458">
        <v>3696092</v>
      </c>
      <c r="I45" s="458">
        <v>3671542</v>
      </c>
      <c r="J45" s="459"/>
      <c r="K45" s="459"/>
      <c r="L45" s="458">
        <v>3838461.0490100002</v>
      </c>
      <c r="M45" s="458">
        <v>166919.04900999999</v>
      </c>
      <c r="N45" s="458">
        <v>104.54629278406701</v>
      </c>
      <c r="O45" s="453"/>
      <c r="P45" s="453"/>
      <c r="Q45" s="453"/>
    </row>
    <row r="46" spans="1:17" s="784" customFormat="1" ht="50.65" customHeight="1">
      <c r="A46" s="460"/>
      <c r="B46" s="460"/>
      <c r="C46" s="460"/>
      <c r="D46" s="443" t="s">
        <v>94</v>
      </c>
      <c r="E46" s="444" t="s">
        <v>125</v>
      </c>
      <c r="F46" s="458">
        <v>65423</v>
      </c>
      <c r="G46" s="458">
        <v>34598</v>
      </c>
      <c r="H46" s="458">
        <v>3724</v>
      </c>
      <c r="I46" s="458">
        <v>3724</v>
      </c>
      <c r="J46" s="459"/>
      <c r="K46" s="459"/>
      <c r="L46" s="458">
        <v>3739.6289999999999</v>
      </c>
      <c r="M46" s="458">
        <v>15.6289999999999</v>
      </c>
      <c r="N46" s="458">
        <v>100.419683136412</v>
      </c>
      <c r="O46" s="453"/>
      <c r="P46" s="453"/>
      <c r="Q46" s="453"/>
    </row>
    <row r="47" spans="1:17" s="784" customFormat="1" ht="174.95" customHeight="1">
      <c r="A47" s="460"/>
      <c r="B47" s="460"/>
      <c r="C47" s="460"/>
      <c r="D47" s="443" t="s">
        <v>120</v>
      </c>
      <c r="E47" s="461" t="s">
        <v>1183</v>
      </c>
      <c r="F47" s="458">
        <v>87295</v>
      </c>
      <c r="G47" s="458">
        <v>74550</v>
      </c>
      <c r="H47" s="458">
        <v>27337</v>
      </c>
      <c r="I47" s="458">
        <v>27337</v>
      </c>
      <c r="J47" s="459"/>
      <c r="K47" s="459"/>
      <c r="L47" s="458">
        <v>27911.952229999999</v>
      </c>
      <c r="M47" s="458">
        <v>574.95222999999896</v>
      </c>
      <c r="N47" s="458">
        <v>102.10320163148801</v>
      </c>
      <c r="O47" s="453"/>
      <c r="P47" s="453"/>
      <c r="Q47" s="453"/>
    </row>
    <row r="48" spans="1:17" s="784" customFormat="1" ht="36.75" customHeight="1">
      <c r="A48" s="460"/>
      <c r="B48" s="460"/>
      <c r="C48" s="460"/>
      <c r="D48" s="443" t="s">
        <v>100</v>
      </c>
      <c r="E48" s="444" t="s">
        <v>394</v>
      </c>
      <c r="F48" s="458">
        <v>221564</v>
      </c>
      <c r="G48" s="458">
        <v>283600</v>
      </c>
      <c r="H48" s="458">
        <v>159793</v>
      </c>
      <c r="I48" s="458">
        <v>169793</v>
      </c>
      <c r="J48" s="459"/>
      <c r="K48" s="459"/>
      <c r="L48" s="458">
        <v>174865.73425000001</v>
      </c>
      <c r="M48" s="458">
        <v>5072.7342500000104</v>
      </c>
      <c r="N48" s="458">
        <v>102.987599164865</v>
      </c>
      <c r="O48" s="453"/>
      <c r="P48" s="453"/>
      <c r="Q48" s="453"/>
    </row>
    <row r="49" spans="1:17" s="784" customFormat="1" ht="50.65" customHeight="1">
      <c r="A49" s="460"/>
      <c r="B49" s="460"/>
      <c r="C49" s="460"/>
      <c r="D49" s="443" t="s">
        <v>1184</v>
      </c>
      <c r="E49" s="444" t="s">
        <v>1185</v>
      </c>
      <c r="F49" s="458">
        <v>551</v>
      </c>
      <c r="G49" s="458">
        <v>2131</v>
      </c>
      <c r="H49" s="458">
        <v>25478</v>
      </c>
      <c r="I49" s="458">
        <v>27678</v>
      </c>
      <c r="J49" s="459"/>
      <c r="K49" s="459"/>
      <c r="L49" s="458">
        <v>27905.886999999999</v>
      </c>
      <c r="M49" s="458">
        <v>227.88699999999901</v>
      </c>
      <c r="N49" s="458">
        <v>100.823350675627</v>
      </c>
      <c r="O49" s="453"/>
      <c r="P49" s="453"/>
      <c r="Q49" s="453"/>
    </row>
    <row r="50" spans="1:17" s="784" customFormat="1" ht="50.65" customHeight="1">
      <c r="A50" s="460"/>
      <c r="B50" s="460"/>
      <c r="C50" s="460"/>
      <c r="D50" s="443" t="s">
        <v>1186</v>
      </c>
      <c r="E50" s="444" t="s">
        <v>1187</v>
      </c>
      <c r="F50" s="458">
        <v>13024</v>
      </c>
      <c r="G50" s="458">
        <v>13319</v>
      </c>
      <c r="H50" s="458">
        <v>9841</v>
      </c>
      <c r="I50" s="458">
        <v>13191</v>
      </c>
      <c r="J50" s="459"/>
      <c r="K50" s="459"/>
      <c r="L50" s="458">
        <v>13428.29</v>
      </c>
      <c r="M50" s="458">
        <v>237.29000000000099</v>
      </c>
      <c r="N50" s="458">
        <v>101.798878022894</v>
      </c>
      <c r="O50" s="453"/>
      <c r="P50" s="453"/>
      <c r="Q50" s="453"/>
    </row>
    <row r="51" spans="1:17" s="784" customFormat="1" ht="36.75" customHeight="1">
      <c r="A51" s="460"/>
      <c r="B51" s="460"/>
      <c r="C51" s="460"/>
      <c r="D51" s="443" t="s">
        <v>1188</v>
      </c>
      <c r="E51" s="444" t="s">
        <v>1189</v>
      </c>
      <c r="F51" s="458">
        <v>19658</v>
      </c>
      <c r="G51" s="458">
        <v>42425</v>
      </c>
      <c r="H51" s="458">
        <v>98710</v>
      </c>
      <c r="I51" s="458">
        <v>107710</v>
      </c>
      <c r="J51" s="459"/>
      <c r="K51" s="459"/>
      <c r="L51" s="458">
        <v>111670.84</v>
      </c>
      <c r="M51" s="458">
        <v>3960.84</v>
      </c>
      <c r="N51" s="458">
        <v>103.67731872620899</v>
      </c>
      <c r="O51" s="453"/>
      <c r="P51" s="453"/>
      <c r="Q51" s="453"/>
    </row>
    <row r="52" spans="1:17" s="784" customFormat="1" ht="22.9" customHeight="1">
      <c r="A52" s="434"/>
      <c r="B52" s="434"/>
      <c r="C52" s="446" t="s">
        <v>127</v>
      </c>
      <c r="D52" s="434"/>
      <c r="E52" s="456" t="s">
        <v>128</v>
      </c>
      <c r="F52" s="455">
        <v>19226928</v>
      </c>
      <c r="G52" s="455">
        <v>19226928</v>
      </c>
      <c r="H52" s="455">
        <v>10669153</v>
      </c>
      <c r="I52" s="455">
        <v>10669153</v>
      </c>
      <c r="J52" s="454"/>
      <c r="K52" s="454"/>
      <c r="L52" s="455">
        <v>11627503.865189999</v>
      </c>
      <c r="M52" s="455">
        <v>958350.86518999899</v>
      </c>
      <c r="N52" s="455">
        <v>108.982445609225</v>
      </c>
      <c r="O52" s="434"/>
      <c r="P52" s="434"/>
      <c r="Q52" s="434"/>
    </row>
    <row r="53" spans="1:17" s="784" customFormat="1" ht="26.65" customHeight="1">
      <c r="A53" s="460"/>
      <c r="B53" s="460"/>
      <c r="C53" s="457" t="s">
        <v>127</v>
      </c>
      <c r="D53" s="443" t="s">
        <v>76</v>
      </c>
      <c r="E53" s="444" t="s">
        <v>128</v>
      </c>
      <c r="F53" s="458">
        <v>19226928</v>
      </c>
      <c r="G53" s="458">
        <v>19226928</v>
      </c>
      <c r="H53" s="458">
        <v>10669153</v>
      </c>
      <c r="I53" s="458">
        <v>10669153</v>
      </c>
      <c r="J53" s="459"/>
      <c r="K53" s="459"/>
      <c r="L53" s="458">
        <v>11627503.865189999</v>
      </c>
      <c r="M53" s="458">
        <v>958350.86518999899</v>
      </c>
      <c r="N53" s="458">
        <v>108.982445609225</v>
      </c>
      <c r="O53" s="453"/>
      <c r="P53" s="453"/>
      <c r="Q53" s="453"/>
    </row>
    <row r="54" spans="1:17" s="784" customFormat="1" ht="36.75" customHeight="1">
      <c r="A54" s="434"/>
      <c r="B54" s="446" t="s">
        <v>86</v>
      </c>
      <c r="C54" s="434"/>
      <c r="D54" s="434"/>
      <c r="E54" s="456" t="s">
        <v>129</v>
      </c>
      <c r="F54" s="455">
        <v>1463359045</v>
      </c>
      <c r="G54" s="455">
        <v>690744339</v>
      </c>
      <c r="H54" s="455">
        <v>869640027</v>
      </c>
      <c r="I54" s="455">
        <v>869640027</v>
      </c>
      <c r="J54" s="454"/>
      <c r="K54" s="454"/>
      <c r="L54" s="455">
        <v>928553795.72687995</v>
      </c>
      <c r="M54" s="455">
        <v>58913768.726880103</v>
      </c>
      <c r="N54" s="455">
        <v>106.774500586193</v>
      </c>
      <c r="O54" s="434"/>
      <c r="P54" s="434"/>
      <c r="Q54" s="434"/>
    </row>
    <row r="55" spans="1:17" s="784" customFormat="1" ht="22.9" customHeight="1">
      <c r="A55" s="434"/>
      <c r="B55" s="434"/>
      <c r="C55" s="446" t="s">
        <v>75</v>
      </c>
      <c r="D55" s="434"/>
      <c r="E55" s="456" t="s">
        <v>130</v>
      </c>
      <c r="F55" s="455">
        <v>1439036671</v>
      </c>
      <c r="G55" s="455">
        <v>671569521</v>
      </c>
      <c r="H55" s="455">
        <v>850465209</v>
      </c>
      <c r="I55" s="455">
        <v>850465209</v>
      </c>
      <c r="J55" s="454"/>
      <c r="K55" s="454"/>
      <c r="L55" s="455">
        <v>907810786.10038996</v>
      </c>
      <c r="M55" s="455">
        <v>57345577.100390002</v>
      </c>
      <c r="N55" s="455">
        <v>106.74284808990799</v>
      </c>
      <c r="O55" s="434"/>
      <c r="P55" s="434"/>
      <c r="Q55" s="434"/>
    </row>
    <row r="56" spans="1:17" s="784" customFormat="1" ht="78.400000000000006" customHeight="1">
      <c r="A56" s="460"/>
      <c r="B56" s="457" t="s">
        <v>86</v>
      </c>
      <c r="C56" s="457" t="s">
        <v>75</v>
      </c>
      <c r="D56" s="443" t="s">
        <v>76</v>
      </c>
      <c r="E56" s="444" t="s">
        <v>395</v>
      </c>
      <c r="F56" s="458">
        <v>20051490</v>
      </c>
      <c r="G56" s="458">
        <v>14306942</v>
      </c>
      <c r="H56" s="458">
        <v>17349290</v>
      </c>
      <c r="I56" s="458">
        <v>16849290</v>
      </c>
      <c r="J56" s="459"/>
      <c r="K56" s="459"/>
      <c r="L56" s="458">
        <v>17047504.517000001</v>
      </c>
      <c r="M56" s="458">
        <v>198214.51700000101</v>
      </c>
      <c r="N56" s="458">
        <v>101.176396851143</v>
      </c>
      <c r="O56" s="453"/>
      <c r="P56" s="453"/>
      <c r="Q56" s="453"/>
    </row>
    <row r="57" spans="1:17" s="784" customFormat="1" ht="26.65" customHeight="1">
      <c r="A57" s="460"/>
      <c r="B57" s="460"/>
      <c r="C57" s="460"/>
      <c r="D57" s="443" t="s">
        <v>79</v>
      </c>
      <c r="E57" s="444" t="s">
        <v>131</v>
      </c>
      <c r="F57" s="458">
        <v>1062420</v>
      </c>
      <c r="G57" s="458">
        <v>602945</v>
      </c>
      <c r="H57" s="458">
        <v>536203</v>
      </c>
      <c r="I57" s="458">
        <v>522203</v>
      </c>
      <c r="J57" s="459"/>
      <c r="K57" s="459"/>
      <c r="L57" s="458">
        <v>527442.51532999997</v>
      </c>
      <c r="M57" s="458">
        <v>5239.5153299999702</v>
      </c>
      <c r="N57" s="458">
        <v>101.00334837793</v>
      </c>
      <c r="O57" s="453"/>
      <c r="P57" s="453"/>
      <c r="Q57" s="453"/>
    </row>
    <row r="58" spans="1:17" s="784" customFormat="1" ht="64.5" customHeight="1">
      <c r="A58" s="460"/>
      <c r="B58" s="460"/>
      <c r="C58" s="460"/>
      <c r="D58" s="443" t="s">
        <v>81</v>
      </c>
      <c r="E58" s="444" t="s">
        <v>132</v>
      </c>
      <c r="F58" s="458">
        <v>1000000</v>
      </c>
      <c r="G58" s="458">
        <v>1297863</v>
      </c>
      <c r="H58" s="458">
        <v>729063</v>
      </c>
      <c r="I58" s="458">
        <v>719063</v>
      </c>
      <c r="J58" s="459"/>
      <c r="K58" s="459"/>
      <c r="L58" s="458">
        <v>759404.83816000004</v>
      </c>
      <c r="M58" s="458">
        <v>40341.838159999999</v>
      </c>
      <c r="N58" s="458">
        <v>105.610334304505</v>
      </c>
      <c r="O58" s="453"/>
      <c r="P58" s="453"/>
      <c r="Q58" s="453"/>
    </row>
    <row r="59" spans="1:17" s="784" customFormat="1" ht="36.75" customHeight="1">
      <c r="A59" s="460"/>
      <c r="B59" s="460"/>
      <c r="C59" s="460"/>
      <c r="D59" s="443" t="s">
        <v>82</v>
      </c>
      <c r="E59" s="444" t="s">
        <v>133</v>
      </c>
      <c r="F59" s="458">
        <v>345</v>
      </c>
      <c r="G59" s="458">
        <v>8665</v>
      </c>
      <c r="H59" s="458">
        <v>13589</v>
      </c>
      <c r="I59" s="458">
        <v>16789</v>
      </c>
      <c r="J59" s="459"/>
      <c r="K59" s="459"/>
      <c r="L59" s="458">
        <v>23147.07576</v>
      </c>
      <c r="M59" s="458">
        <v>6358.0757599999997</v>
      </c>
      <c r="N59" s="458">
        <v>137.870485198642</v>
      </c>
      <c r="O59" s="453"/>
      <c r="P59" s="453"/>
      <c r="Q59" s="453"/>
    </row>
    <row r="60" spans="1:17" s="784" customFormat="1" ht="36.75" customHeight="1">
      <c r="A60" s="460"/>
      <c r="B60" s="460"/>
      <c r="C60" s="460"/>
      <c r="D60" s="443" t="s">
        <v>86</v>
      </c>
      <c r="E60" s="444" t="s">
        <v>134</v>
      </c>
      <c r="F60" s="458">
        <v>325761201</v>
      </c>
      <c r="G60" s="458">
        <v>300888724</v>
      </c>
      <c r="H60" s="458">
        <v>260238844</v>
      </c>
      <c r="I60" s="458">
        <v>260799644</v>
      </c>
      <c r="J60" s="459"/>
      <c r="K60" s="459"/>
      <c r="L60" s="458">
        <v>282846986.40780997</v>
      </c>
      <c r="M60" s="458">
        <v>22047342.407809999</v>
      </c>
      <c r="N60" s="458">
        <v>108.453747125441</v>
      </c>
      <c r="O60" s="453"/>
      <c r="P60" s="453"/>
      <c r="Q60" s="453"/>
    </row>
    <row r="61" spans="1:17" s="784" customFormat="1" ht="36.75" customHeight="1">
      <c r="A61" s="460"/>
      <c r="B61" s="460"/>
      <c r="C61" s="460"/>
      <c r="D61" s="443" t="s">
        <v>87</v>
      </c>
      <c r="E61" s="444" t="s">
        <v>135</v>
      </c>
      <c r="F61" s="458">
        <v>19725891</v>
      </c>
      <c r="G61" s="458">
        <v>16808118</v>
      </c>
      <c r="H61" s="458">
        <v>16454170</v>
      </c>
      <c r="I61" s="458">
        <v>16454170</v>
      </c>
      <c r="J61" s="459"/>
      <c r="K61" s="459"/>
      <c r="L61" s="458">
        <v>17049627.763519999</v>
      </c>
      <c r="M61" s="458">
        <v>595457.76351999899</v>
      </c>
      <c r="N61" s="458">
        <v>103.618886662287</v>
      </c>
      <c r="O61" s="453"/>
      <c r="P61" s="453"/>
      <c r="Q61" s="453"/>
    </row>
    <row r="62" spans="1:17" s="784" customFormat="1" ht="78.400000000000006" customHeight="1">
      <c r="A62" s="460"/>
      <c r="B62" s="460"/>
      <c r="C62" s="460"/>
      <c r="D62" s="443" t="s">
        <v>89</v>
      </c>
      <c r="E62" s="444" t="s">
        <v>1874</v>
      </c>
      <c r="F62" s="458"/>
      <c r="G62" s="458"/>
      <c r="H62" s="458"/>
      <c r="I62" s="458">
        <v>0</v>
      </c>
      <c r="J62" s="459"/>
      <c r="K62" s="459"/>
      <c r="L62" s="458">
        <v>154.72982999999999</v>
      </c>
      <c r="M62" s="458">
        <v>154.72982999999999</v>
      </c>
      <c r="N62" s="458">
        <v>0</v>
      </c>
      <c r="O62" s="453"/>
      <c r="P62" s="453"/>
      <c r="Q62" s="453"/>
    </row>
    <row r="63" spans="1:17" s="784" customFormat="1" ht="36.75" customHeight="1">
      <c r="A63" s="460"/>
      <c r="B63" s="460"/>
      <c r="C63" s="460"/>
      <c r="D63" s="443" t="s">
        <v>90</v>
      </c>
      <c r="E63" s="444" t="s">
        <v>136</v>
      </c>
      <c r="F63" s="458">
        <v>1019376600</v>
      </c>
      <c r="G63" s="458">
        <v>329165376</v>
      </c>
      <c r="H63" s="458">
        <v>547796868</v>
      </c>
      <c r="I63" s="458">
        <v>547796868</v>
      </c>
      <c r="J63" s="459"/>
      <c r="K63" s="459"/>
      <c r="L63" s="458">
        <v>582087585.06000996</v>
      </c>
      <c r="M63" s="458">
        <v>34290717.060010001</v>
      </c>
      <c r="N63" s="458">
        <v>106.259750477436</v>
      </c>
      <c r="O63" s="453"/>
      <c r="P63" s="453"/>
      <c r="Q63" s="453"/>
    </row>
    <row r="64" spans="1:17" s="784" customFormat="1" ht="36.75" customHeight="1">
      <c r="A64" s="460"/>
      <c r="B64" s="460"/>
      <c r="C64" s="460"/>
      <c r="D64" s="443" t="s">
        <v>91</v>
      </c>
      <c r="E64" s="444" t="s">
        <v>137</v>
      </c>
      <c r="F64" s="458">
        <v>43643848</v>
      </c>
      <c r="G64" s="458">
        <v>2189759</v>
      </c>
      <c r="H64" s="458">
        <v>2012497</v>
      </c>
      <c r="I64" s="458">
        <v>2012497</v>
      </c>
      <c r="J64" s="459"/>
      <c r="K64" s="459"/>
      <c r="L64" s="458">
        <v>2012557.9461600001</v>
      </c>
      <c r="M64" s="458">
        <v>60.946160000050398</v>
      </c>
      <c r="N64" s="458">
        <v>100.003028385135</v>
      </c>
      <c r="O64" s="453"/>
      <c r="P64" s="453"/>
      <c r="Q64" s="453"/>
    </row>
    <row r="65" spans="1:17" s="784" customFormat="1" ht="133.35" customHeight="1">
      <c r="A65" s="460"/>
      <c r="B65" s="460"/>
      <c r="C65" s="460"/>
      <c r="D65" s="443" t="s">
        <v>92</v>
      </c>
      <c r="E65" s="461" t="s">
        <v>1190</v>
      </c>
      <c r="F65" s="458">
        <v>0</v>
      </c>
      <c r="G65" s="458">
        <v>40000</v>
      </c>
      <c r="H65" s="458">
        <v>0</v>
      </c>
      <c r="I65" s="458">
        <v>0</v>
      </c>
      <c r="J65" s="459"/>
      <c r="K65" s="459"/>
      <c r="L65" s="458">
        <v>-17551.516329999999</v>
      </c>
      <c r="M65" s="458">
        <v>-17551.516329999999</v>
      </c>
      <c r="N65" s="458">
        <v>0</v>
      </c>
      <c r="O65" s="453"/>
      <c r="P65" s="453"/>
      <c r="Q65" s="453"/>
    </row>
    <row r="66" spans="1:17" s="784" customFormat="1" ht="36.75" customHeight="1">
      <c r="A66" s="460"/>
      <c r="B66" s="460"/>
      <c r="C66" s="460"/>
      <c r="D66" s="443" t="s">
        <v>94</v>
      </c>
      <c r="E66" s="444" t="s">
        <v>396</v>
      </c>
      <c r="F66" s="458">
        <v>3980302</v>
      </c>
      <c r="G66" s="458">
        <v>3567493</v>
      </c>
      <c r="H66" s="458">
        <v>3104999</v>
      </c>
      <c r="I66" s="458">
        <v>3104999</v>
      </c>
      <c r="J66" s="459"/>
      <c r="K66" s="459"/>
      <c r="L66" s="458">
        <v>3211793.3838999998</v>
      </c>
      <c r="M66" s="458">
        <v>106794.3839</v>
      </c>
      <c r="N66" s="458">
        <v>103.439433761492</v>
      </c>
      <c r="O66" s="453"/>
      <c r="P66" s="453"/>
      <c r="Q66" s="453"/>
    </row>
    <row r="67" spans="1:17" s="784" customFormat="1" ht="50.65" customHeight="1">
      <c r="A67" s="460"/>
      <c r="B67" s="460"/>
      <c r="C67" s="460"/>
      <c r="D67" s="443" t="s">
        <v>96</v>
      </c>
      <c r="E67" s="444" t="s">
        <v>1875</v>
      </c>
      <c r="F67" s="458"/>
      <c r="G67" s="458">
        <v>0</v>
      </c>
      <c r="H67" s="458">
        <v>0</v>
      </c>
      <c r="I67" s="458">
        <v>0</v>
      </c>
      <c r="J67" s="459"/>
      <c r="K67" s="459"/>
      <c r="L67" s="458">
        <v>42.754199999999997</v>
      </c>
      <c r="M67" s="458">
        <v>42.754199999999997</v>
      </c>
      <c r="N67" s="458">
        <v>0</v>
      </c>
      <c r="O67" s="453"/>
      <c r="P67" s="453"/>
      <c r="Q67" s="453"/>
    </row>
    <row r="68" spans="1:17" s="784" customFormat="1" ht="36.75" customHeight="1">
      <c r="A68" s="460"/>
      <c r="B68" s="460"/>
      <c r="C68" s="460"/>
      <c r="D68" s="443" t="s">
        <v>97</v>
      </c>
      <c r="E68" s="444" t="s">
        <v>397</v>
      </c>
      <c r="F68" s="458">
        <v>4434574</v>
      </c>
      <c r="G68" s="458">
        <v>2693636</v>
      </c>
      <c r="H68" s="458">
        <v>2229686</v>
      </c>
      <c r="I68" s="458">
        <v>2189686</v>
      </c>
      <c r="J68" s="459"/>
      <c r="K68" s="459"/>
      <c r="L68" s="458">
        <v>2255889.1955800001</v>
      </c>
      <c r="M68" s="458">
        <v>66203.195580000101</v>
      </c>
      <c r="N68" s="458">
        <v>103.02341046067799</v>
      </c>
      <c r="O68" s="453"/>
      <c r="P68" s="453"/>
      <c r="Q68" s="453"/>
    </row>
    <row r="69" spans="1:17" s="784" customFormat="1" ht="161.1" customHeight="1">
      <c r="A69" s="460"/>
      <c r="B69" s="460"/>
      <c r="C69" s="460"/>
      <c r="D69" s="443" t="s">
        <v>120</v>
      </c>
      <c r="E69" s="461" t="s">
        <v>1191</v>
      </c>
      <c r="F69" s="458"/>
      <c r="G69" s="458">
        <v>0</v>
      </c>
      <c r="H69" s="458">
        <v>0</v>
      </c>
      <c r="I69" s="458">
        <v>0</v>
      </c>
      <c r="J69" s="459"/>
      <c r="K69" s="459"/>
      <c r="L69" s="458">
        <v>6201.4294600000003</v>
      </c>
      <c r="M69" s="458">
        <v>6201.4294600000003</v>
      </c>
      <c r="N69" s="458">
        <v>0</v>
      </c>
      <c r="O69" s="453"/>
      <c r="P69" s="453"/>
      <c r="Q69" s="453"/>
    </row>
    <row r="70" spans="1:17" s="784" customFormat="1" ht="36.75" customHeight="1">
      <c r="A70" s="434"/>
      <c r="B70" s="434"/>
      <c r="C70" s="446" t="s">
        <v>16</v>
      </c>
      <c r="D70" s="434"/>
      <c r="E70" s="456" t="s">
        <v>138</v>
      </c>
      <c r="F70" s="455">
        <v>24322374</v>
      </c>
      <c r="G70" s="455">
        <v>19174818</v>
      </c>
      <c r="H70" s="455">
        <v>19174818</v>
      </c>
      <c r="I70" s="455">
        <v>19174818</v>
      </c>
      <c r="J70" s="454"/>
      <c r="K70" s="454"/>
      <c r="L70" s="455">
        <v>20743009.626490001</v>
      </c>
      <c r="M70" s="455">
        <v>1568191.6264899999</v>
      </c>
      <c r="N70" s="455">
        <v>108.1783911925</v>
      </c>
      <c r="O70" s="434"/>
      <c r="P70" s="434"/>
      <c r="Q70" s="434"/>
    </row>
    <row r="71" spans="1:17" s="784" customFormat="1" ht="50.65" customHeight="1">
      <c r="A71" s="460"/>
      <c r="B71" s="460"/>
      <c r="C71" s="457" t="s">
        <v>16</v>
      </c>
      <c r="D71" s="443" t="s">
        <v>76</v>
      </c>
      <c r="E71" s="444" t="s">
        <v>1192</v>
      </c>
      <c r="F71" s="458">
        <v>19659031</v>
      </c>
      <c r="G71" s="458">
        <v>14652313</v>
      </c>
      <c r="H71" s="458">
        <v>14803308</v>
      </c>
      <c r="I71" s="458">
        <v>14314334</v>
      </c>
      <c r="J71" s="459"/>
      <c r="K71" s="459"/>
      <c r="L71" s="458">
        <v>15704694.920609999</v>
      </c>
      <c r="M71" s="458">
        <v>1390360.9206099999</v>
      </c>
      <c r="N71" s="458">
        <v>109.713067479144</v>
      </c>
      <c r="O71" s="453"/>
      <c r="P71" s="453"/>
      <c r="Q71" s="453"/>
    </row>
    <row r="72" spans="1:17" s="784" customFormat="1" ht="64.5" customHeight="1">
      <c r="A72" s="460"/>
      <c r="B72" s="460"/>
      <c r="C72" s="460"/>
      <c r="D72" s="443" t="s">
        <v>79</v>
      </c>
      <c r="E72" s="444" t="s">
        <v>1193</v>
      </c>
      <c r="F72" s="458">
        <v>405747</v>
      </c>
      <c r="G72" s="458">
        <v>309810</v>
      </c>
      <c r="H72" s="458">
        <v>435729</v>
      </c>
      <c r="I72" s="458">
        <v>414703</v>
      </c>
      <c r="J72" s="459"/>
      <c r="K72" s="459"/>
      <c r="L72" s="458">
        <v>418558.68771000003</v>
      </c>
      <c r="M72" s="458">
        <v>3855.6877100000302</v>
      </c>
      <c r="N72" s="458">
        <v>100.929746760935</v>
      </c>
      <c r="O72" s="453"/>
      <c r="P72" s="453"/>
      <c r="Q72" s="453"/>
    </row>
    <row r="73" spans="1:17" s="784" customFormat="1" ht="50.65" customHeight="1">
      <c r="A73" s="460"/>
      <c r="B73" s="460"/>
      <c r="C73" s="460"/>
      <c r="D73" s="443" t="s">
        <v>82</v>
      </c>
      <c r="E73" s="444" t="s">
        <v>1194</v>
      </c>
      <c r="F73" s="458">
        <v>509557</v>
      </c>
      <c r="G73" s="458">
        <v>426676</v>
      </c>
      <c r="H73" s="458">
        <v>304338</v>
      </c>
      <c r="I73" s="458">
        <v>364338</v>
      </c>
      <c r="J73" s="459"/>
      <c r="K73" s="459"/>
      <c r="L73" s="458">
        <v>381521.34837999998</v>
      </c>
      <c r="M73" s="458">
        <v>17183.348379999999</v>
      </c>
      <c r="N73" s="458">
        <v>104.716320663779</v>
      </c>
      <c r="O73" s="453"/>
      <c r="P73" s="453"/>
      <c r="Q73" s="453"/>
    </row>
    <row r="74" spans="1:17" s="784" customFormat="1" ht="50.65" customHeight="1">
      <c r="A74" s="460"/>
      <c r="B74" s="460"/>
      <c r="C74" s="460"/>
      <c r="D74" s="443" t="s">
        <v>86</v>
      </c>
      <c r="E74" s="444" t="s">
        <v>1195</v>
      </c>
      <c r="F74" s="458">
        <v>3622385</v>
      </c>
      <c r="G74" s="458">
        <v>3672906</v>
      </c>
      <c r="H74" s="458">
        <v>3541173</v>
      </c>
      <c r="I74" s="458">
        <v>3991173</v>
      </c>
      <c r="J74" s="459"/>
      <c r="K74" s="459"/>
      <c r="L74" s="458">
        <v>4142863.2436199998</v>
      </c>
      <c r="M74" s="458">
        <v>151690.24361999999</v>
      </c>
      <c r="N74" s="458">
        <v>103.800643159793</v>
      </c>
      <c r="O74" s="453"/>
      <c r="P74" s="453"/>
      <c r="Q74" s="453"/>
    </row>
    <row r="75" spans="1:17" s="784" customFormat="1" ht="78.400000000000006" customHeight="1">
      <c r="A75" s="460"/>
      <c r="B75" s="460"/>
      <c r="C75" s="460"/>
      <c r="D75" s="443" t="s">
        <v>87</v>
      </c>
      <c r="E75" s="444" t="s">
        <v>1876</v>
      </c>
      <c r="F75" s="458"/>
      <c r="G75" s="458"/>
      <c r="H75" s="458"/>
      <c r="I75" s="458">
        <v>0</v>
      </c>
      <c r="J75" s="459"/>
      <c r="K75" s="459"/>
      <c r="L75" s="458">
        <v>5.2119400000000002</v>
      </c>
      <c r="M75" s="458">
        <v>5.2119400000000002</v>
      </c>
      <c r="N75" s="458">
        <v>0</v>
      </c>
      <c r="O75" s="453"/>
      <c r="P75" s="453"/>
      <c r="Q75" s="453"/>
    </row>
    <row r="76" spans="1:17" s="784" customFormat="1" ht="50.65" customHeight="1">
      <c r="A76" s="460"/>
      <c r="B76" s="460"/>
      <c r="C76" s="460"/>
      <c r="D76" s="443" t="s">
        <v>88</v>
      </c>
      <c r="E76" s="444" t="s">
        <v>1196</v>
      </c>
      <c r="F76" s="458">
        <v>0</v>
      </c>
      <c r="G76" s="458">
        <v>711</v>
      </c>
      <c r="H76" s="458">
        <v>511</v>
      </c>
      <c r="I76" s="458">
        <v>511</v>
      </c>
      <c r="J76" s="459"/>
      <c r="K76" s="459"/>
      <c r="L76" s="458">
        <v>548.36291000000006</v>
      </c>
      <c r="M76" s="458">
        <v>37.362910000000099</v>
      </c>
      <c r="N76" s="458">
        <v>107.31172407045</v>
      </c>
      <c r="O76" s="453"/>
      <c r="P76" s="453"/>
      <c r="Q76" s="453"/>
    </row>
    <row r="77" spans="1:17" s="784" customFormat="1" ht="50.65" customHeight="1">
      <c r="A77" s="460"/>
      <c r="B77" s="460"/>
      <c r="C77" s="460"/>
      <c r="D77" s="443" t="s">
        <v>89</v>
      </c>
      <c r="E77" s="444" t="s">
        <v>398</v>
      </c>
      <c r="F77" s="458">
        <v>30836</v>
      </c>
      <c r="G77" s="458">
        <v>31092</v>
      </c>
      <c r="H77" s="458">
        <v>35841</v>
      </c>
      <c r="I77" s="458">
        <v>35841</v>
      </c>
      <c r="J77" s="459"/>
      <c r="K77" s="459"/>
      <c r="L77" s="458">
        <v>38766.691489999997</v>
      </c>
      <c r="M77" s="458">
        <v>2925.6914900000002</v>
      </c>
      <c r="N77" s="458">
        <v>108.162973940459</v>
      </c>
      <c r="O77" s="453"/>
      <c r="P77" s="453"/>
      <c r="Q77" s="453"/>
    </row>
    <row r="78" spans="1:17" s="784" customFormat="1" ht="50.65" customHeight="1">
      <c r="A78" s="460"/>
      <c r="B78" s="460"/>
      <c r="C78" s="460"/>
      <c r="D78" s="443" t="s">
        <v>91</v>
      </c>
      <c r="E78" s="444" t="s">
        <v>399</v>
      </c>
      <c r="F78" s="458">
        <v>94818</v>
      </c>
      <c r="G78" s="458">
        <v>81310</v>
      </c>
      <c r="H78" s="458">
        <v>53918</v>
      </c>
      <c r="I78" s="458">
        <v>53918</v>
      </c>
      <c r="J78" s="459"/>
      <c r="K78" s="459"/>
      <c r="L78" s="458">
        <v>56051.159829999997</v>
      </c>
      <c r="M78" s="458">
        <v>2133.1598300000001</v>
      </c>
      <c r="N78" s="458">
        <v>103.956303701918</v>
      </c>
      <c r="O78" s="453"/>
      <c r="P78" s="453"/>
      <c r="Q78" s="453"/>
    </row>
    <row r="79" spans="1:17" s="784" customFormat="1" ht="22.9" customHeight="1">
      <c r="A79" s="434"/>
      <c r="B79" s="446" t="s">
        <v>87</v>
      </c>
      <c r="C79" s="434"/>
      <c r="D79" s="434"/>
      <c r="E79" s="456" t="s">
        <v>139</v>
      </c>
      <c r="F79" s="455">
        <v>0</v>
      </c>
      <c r="G79" s="455">
        <v>0</v>
      </c>
      <c r="H79" s="455">
        <v>608973</v>
      </c>
      <c r="I79" s="455">
        <v>608973</v>
      </c>
      <c r="J79" s="454"/>
      <c r="K79" s="454"/>
      <c r="L79" s="455">
        <v>2320761.59418</v>
      </c>
      <c r="M79" s="455">
        <v>1711788.59418</v>
      </c>
      <c r="N79" s="455">
        <v>381.09433327585998</v>
      </c>
      <c r="O79" s="434"/>
      <c r="P79" s="434"/>
      <c r="Q79" s="434"/>
    </row>
    <row r="80" spans="1:17" s="784" customFormat="1" ht="22.9" customHeight="1">
      <c r="A80" s="434"/>
      <c r="B80" s="434"/>
      <c r="C80" s="446" t="s">
        <v>75</v>
      </c>
      <c r="D80" s="434"/>
      <c r="E80" s="456" t="s">
        <v>139</v>
      </c>
      <c r="F80" s="455">
        <v>0</v>
      </c>
      <c r="G80" s="455">
        <v>0</v>
      </c>
      <c r="H80" s="455">
        <v>608973</v>
      </c>
      <c r="I80" s="455">
        <v>608973</v>
      </c>
      <c r="J80" s="454"/>
      <c r="K80" s="454"/>
      <c r="L80" s="455">
        <v>2320761.59418</v>
      </c>
      <c r="M80" s="455">
        <v>1711788.59418</v>
      </c>
      <c r="N80" s="455">
        <v>381.09433327585998</v>
      </c>
      <c r="O80" s="434"/>
      <c r="P80" s="434"/>
      <c r="Q80" s="434"/>
    </row>
    <row r="81" spans="1:17" s="784" customFormat="1" ht="36.75" customHeight="1">
      <c r="A81" s="460"/>
      <c r="B81" s="457" t="s">
        <v>87</v>
      </c>
      <c r="C81" s="457" t="s">
        <v>75</v>
      </c>
      <c r="D81" s="443" t="s">
        <v>89</v>
      </c>
      <c r="E81" s="444" t="s">
        <v>140</v>
      </c>
      <c r="F81" s="458">
        <v>0</v>
      </c>
      <c r="G81" s="458">
        <v>0</v>
      </c>
      <c r="H81" s="458">
        <v>608973</v>
      </c>
      <c r="I81" s="458">
        <v>608973</v>
      </c>
      <c r="J81" s="459"/>
      <c r="K81" s="459"/>
      <c r="L81" s="458">
        <v>2320761.59418</v>
      </c>
      <c r="M81" s="458">
        <v>1711788.59418</v>
      </c>
      <c r="N81" s="458">
        <v>381.09433327585998</v>
      </c>
      <c r="O81" s="453"/>
      <c r="P81" s="453"/>
      <c r="Q81" s="453"/>
    </row>
    <row r="82" spans="1:17" s="784" customFormat="1" ht="78.400000000000006" customHeight="1">
      <c r="A82" s="434"/>
      <c r="B82" s="446" t="s">
        <v>88</v>
      </c>
      <c r="C82" s="434"/>
      <c r="D82" s="434"/>
      <c r="E82" s="456" t="s">
        <v>1197</v>
      </c>
      <c r="F82" s="455">
        <v>40897446</v>
      </c>
      <c r="G82" s="455">
        <v>41811103</v>
      </c>
      <c r="H82" s="455">
        <v>29681788</v>
      </c>
      <c r="I82" s="455">
        <v>29681788</v>
      </c>
      <c r="J82" s="454"/>
      <c r="K82" s="454"/>
      <c r="L82" s="455">
        <v>33344736.291870002</v>
      </c>
      <c r="M82" s="455">
        <v>3662948.2918699998</v>
      </c>
      <c r="N82" s="455">
        <v>112.340726548785</v>
      </c>
      <c r="O82" s="434"/>
      <c r="P82" s="434"/>
      <c r="Q82" s="434"/>
    </row>
    <row r="83" spans="1:17" s="784" customFormat="1" ht="22.9" customHeight="1">
      <c r="A83" s="434"/>
      <c r="B83" s="434"/>
      <c r="C83" s="446" t="s">
        <v>75</v>
      </c>
      <c r="D83" s="434"/>
      <c r="E83" s="456" t="s">
        <v>141</v>
      </c>
      <c r="F83" s="455">
        <v>40897446</v>
      </c>
      <c r="G83" s="455">
        <v>41811103</v>
      </c>
      <c r="H83" s="455">
        <v>29681788</v>
      </c>
      <c r="I83" s="455">
        <v>29681788</v>
      </c>
      <c r="J83" s="454"/>
      <c r="K83" s="454"/>
      <c r="L83" s="455">
        <v>33344736.291870002</v>
      </c>
      <c r="M83" s="455">
        <v>3662948.2918699998</v>
      </c>
      <c r="N83" s="455">
        <v>112.340726548785</v>
      </c>
      <c r="O83" s="434"/>
      <c r="P83" s="434"/>
      <c r="Q83" s="434"/>
    </row>
    <row r="84" spans="1:17" s="784" customFormat="1" ht="26.65" customHeight="1">
      <c r="A84" s="460"/>
      <c r="B84" s="457" t="s">
        <v>88</v>
      </c>
      <c r="C84" s="457" t="s">
        <v>75</v>
      </c>
      <c r="D84" s="443" t="s">
        <v>76</v>
      </c>
      <c r="E84" s="444" t="s">
        <v>142</v>
      </c>
      <c r="F84" s="458">
        <v>4685951</v>
      </c>
      <c r="G84" s="458">
        <v>4870763</v>
      </c>
      <c r="H84" s="458">
        <v>1476025</v>
      </c>
      <c r="I84" s="458">
        <v>1746025</v>
      </c>
      <c r="J84" s="459"/>
      <c r="K84" s="459"/>
      <c r="L84" s="458">
        <v>1928832.37522</v>
      </c>
      <c r="M84" s="458">
        <v>182807.37521999999</v>
      </c>
      <c r="N84" s="458">
        <v>110.469917396372</v>
      </c>
      <c r="O84" s="453"/>
      <c r="P84" s="453"/>
      <c r="Q84" s="453"/>
    </row>
    <row r="85" spans="1:17" s="784" customFormat="1" ht="36.75" customHeight="1">
      <c r="A85" s="460"/>
      <c r="B85" s="460"/>
      <c r="C85" s="460"/>
      <c r="D85" s="443" t="s">
        <v>99</v>
      </c>
      <c r="E85" s="444" t="s">
        <v>400</v>
      </c>
      <c r="F85" s="458">
        <v>36211495</v>
      </c>
      <c r="G85" s="458">
        <v>36940340</v>
      </c>
      <c r="H85" s="458">
        <v>28205763</v>
      </c>
      <c r="I85" s="458">
        <v>27935763</v>
      </c>
      <c r="J85" s="459"/>
      <c r="K85" s="459"/>
      <c r="L85" s="458">
        <v>31415903.916650001</v>
      </c>
      <c r="M85" s="458">
        <v>3480140.91665</v>
      </c>
      <c r="N85" s="458">
        <v>112.45765478698399</v>
      </c>
      <c r="O85" s="453"/>
      <c r="P85" s="453"/>
      <c r="Q85" s="453"/>
    </row>
    <row r="86" spans="1:17" s="784" customFormat="1" ht="27.75" customHeight="1">
      <c r="A86" s="434"/>
      <c r="B86" s="434"/>
      <c r="C86" s="434"/>
      <c r="D86" s="434"/>
      <c r="E86" s="437" t="s">
        <v>143</v>
      </c>
      <c r="F86" s="436">
        <v>121320478</v>
      </c>
      <c r="G86" s="436">
        <v>148669598</v>
      </c>
      <c r="H86" s="436">
        <v>976507201</v>
      </c>
      <c r="I86" s="436">
        <v>976507201</v>
      </c>
      <c r="J86" s="454"/>
      <c r="K86" s="454"/>
      <c r="L86" s="436">
        <v>983257073.09572005</v>
      </c>
      <c r="M86" s="436">
        <v>6749872.0957199298</v>
      </c>
      <c r="N86" s="436">
        <v>100.69122604408901</v>
      </c>
      <c r="O86" s="434"/>
      <c r="P86" s="434"/>
      <c r="Q86" s="434"/>
    </row>
    <row r="87" spans="1:17" s="784" customFormat="1" ht="22.9" customHeight="1">
      <c r="A87" s="446" t="s">
        <v>16</v>
      </c>
      <c r="B87" s="434"/>
      <c r="C87" s="434"/>
      <c r="D87" s="434"/>
      <c r="E87" s="447" t="s">
        <v>1877</v>
      </c>
      <c r="F87" s="455">
        <v>121320478</v>
      </c>
      <c r="G87" s="455">
        <v>148669598</v>
      </c>
      <c r="H87" s="455">
        <v>976507201</v>
      </c>
      <c r="I87" s="455">
        <v>976507201</v>
      </c>
      <c r="J87" s="454"/>
      <c r="K87" s="454"/>
      <c r="L87" s="455">
        <v>983257073.09572005</v>
      </c>
      <c r="M87" s="455">
        <v>6749872.0957199298</v>
      </c>
      <c r="N87" s="455">
        <v>100.69122604408901</v>
      </c>
      <c r="O87" s="434"/>
      <c r="P87" s="434"/>
      <c r="Q87" s="434"/>
    </row>
    <row r="88" spans="1:17" s="784" customFormat="1" ht="22.9" customHeight="1">
      <c r="A88" s="434"/>
      <c r="B88" s="446" t="s">
        <v>76</v>
      </c>
      <c r="C88" s="434"/>
      <c r="D88" s="434"/>
      <c r="E88" s="456" t="s">
        <v>144</v>
      </c>
      <c r="F88" s="455">
        <v>86414165</v>
      </c>
      <c r="G88" s="455">
        <v>108240353</v>
      </c>
      <c r="H88" s="455">
        <v>210137474</v>
      </c>
      <c r="I88" s="455">
        <v>210137474</v>
      </c>
      <c r="J88" s="454"/>
      <c r="K88" s="454"/>
      <c r="L88" s="455">
        <v>210896813.48146001</v>
      </c>
      <c r="M88" s="455">
        <v>759339.48145997501</v>
      </c>
      <c r="N88" s="455">
        <v>100.36135367338601</v>
      </c>
      <c r="O88" s="434"/>
      <c r="P88" s="434"/>
      <c r="Q88" s="434"/>
    </row>
    <row r="89" spans="1:17" s="784" customFormat="1" ht="36.75" customHeight="1">
      <c r="A89" s="434"/>
      <c r="B89" s="434"/>
      <c r="C89" s="446" t="s">
        <v>75</v>
      </c>
      <c r="D89" s="434"/>
      <c r="E89" s="456" t="s">
        <v>145</v>
      </c>
      <c r="F89" s="455">
        <v>2506763</v>
      </c>
      <c r="G89" s="455">
        <v>5800000</v>
      </c>
      <c r="H89" s="455">
        <v>1222594</v>
      </c>
      <c r="I89" s="455">
        <v>1222594</v>
      </c>
      <c r="J89" s="454"/>
      <c r="K89" s="454"/>
      <c r="L89" s="455">
        <v>1255746.14628</v>
      </c>
      <c r="M89" s="455">
        <v>33152.146280000001</v>
      </c>
      <c r="N89" s="455">
        <v>102.711623505432</v>
      </c>
      <c r="O89" s="434"/>
      <c r="P89" s="434"/>
      <c r="Q89" s="434"/>
    </row>
    <row r="90" spans="1:17" s="784" customFormat="1" ht="50.65" customHeight="1">
      <c r="A90" s="457" t="s">
        <v>16</v>
      </c>
      <c r="B90" s="457" t="s">
        <v>76</v>
      </c>
      <c r="C90" s="457" t="s">
        <v>75</v>
      </c>
      <c r="D90" s="443" t="s">
        <v>76</v>
      </c>
      <c r="E90" s="444" t="s">
        <v>146</v>
      </c>
      <c r="F90" s="458">
        <v>2506763</v>
      </c>
      <c r="G90" s="458">
        <v>5800000</v>
      </c>
      <c r="H90" s="458">
        <v>1222594</v>
      </c>
      <c r="I90" s="458">
        <v>1222594</v>
      </c>
      <c r="J90" s="459"/>
      <c r="K90" s="459"/>
      <c r="L90" s="458">
        <v>1255746.14628</v>
      </c>
      <c r="M90" s="458">
        <v>33152.146280000001</v>
      </c>
      <c r="N90" s="458">
        <v>102.711623505432</v>
      </c>
      <c r="O90" s="453"/>
      <c r="P90" s="453"/>
      <c r="Q90" s="453"/>
    </row>
    <row r="91" spans="1:17" s="784" customFormat="1" ht="50.65" customHeight="1">
      <c r="A91" s="434"/>
      <c r="B91" s="434"/>
      <c r="C91" s="446" t="s">
        <v>17</v>
      </c>
      <c r="D91" s="434"/>
      <c r="E91" s="456" t="s">
        <v>147</v>
      </c>
      <c r="F91" s="455">
        <v>19054557</v>
      </c>
      <c r="G91" s="455">
        <v>30906078</v>
      </c>
      <c r="H91" s="455">
        <v>138512203</v>
      </c>
      <c r="I91" s="455">
        <v>138512203</v>
      </c>
      <c r="J91" s="454"/>
      <c r="K91" s="454"/>
      <c r="L91" s="455">
        <v>138481365.14414001</v>
      </c>
      <c r="M91" s="455">
        <v>-30837.855859994899</v>
      </c>
      <c r="N91" s="455">
        <v>99.977736361712502</v>
      </c>
      <c r="O91" s="434"/>
      <c r="P91" s="434"/>
      <c r="Q91" s="434"/>
    </row>
    <row r="92" spans="1:17" s="784" customFormat="1" ht="50.65" customHeight="1">
      <c r="A92" s="460"/>
      <c r="B92" s="460"/>
      <c r="C92" s="457" t="s">
        <v>17</v>
      </c>
      <c r="D92" s="443" t="s">
        <v>76</v>
      </c>
      <c r="E92" s="444" t="s">
        <v>148</v>
      </c>
      <c r="F92" s="458">
        <v>19054557</v>
      </c>
      <c r="G92" s="458">
        <v>30906078</v>
      </c>
      <c r="H92" s="458">
        <v>138512203</v>
      </c>
      <c r="I92" s="458">
        <v>138512203</v>
      </c>
      <c r="J92" s="459"/>
      <c r="K92" s="459"/>
      <c r="L92" s="458">
        <v>138481365.14414001</v>
      </c>
      <c r="M92" s="458">
        <v>-30837.855859994899</v>
      </c>
      <c r="N92" s="458">
        <v>99.977736361712502</v>
      </c>
      <c r="O92" s="453"/>
      <c r="P92" s="453"/>
      <c r="Q92" s="453"/>
    </row>
    <row r="93" spans="1:17" s="784" customFormat="1" ht="50.65" customHeight="1">
      <c r="A93" s="434"/>
      <c r="B93" s="434"/>
      <c r="C93" s="446" t="s">
        <v>122</v>
      </c>
      <c r="D93" s="434"/>
      <c r="E93" s="456" t="s">
        <v>149</v>
      </c>
      <c r="F93" s="455">
        <v>2602991</v>
      </c>
      <c r="G93" s="455">
        <v>2602991</v>
      </c>
      <c r="H93" s="455">
        <v>2888940</v>
      </c>
      <c r="I93" s="455">
        <v>2888940</v>
      </c>
      <c r="J93" s="454"/>
      <c r="K93" s="454"/>
      <c r="L93" s="455">
        <v>2978145.44203</v>
      </c>
      <c r="M93" s="455">
        <v>89205.442030000006</v>
      </c>
      <c r="N93" s="455">
        <v>103.087826054885</v>
      </c>
      <c r="O93" s="434"/>
      <c r="P93" s="434"/>
      <c r="Q93" s="434"/>
    </row>
    <row r="94" spans="1:17" s="784" customFormat="1" ht="50.65" customHeight="1">
      <c r="A94" s="460"/>
      <c r="B94" s="460"/>
      <c r="C94" s="457" t="s">
        <v>122</v>
      </c>
      <c r="D94" s="443" t="s">
        <v>76</v>
      </c>
      <c r="E94" s="444" t="s">
        <v>150</v>
      </c>
      <c r="F94" s="458">
        <v>2602991</v>
      </c>
      <c r="G94" s="458">
        <v>2602991</v>
      </c>
      <c r="H94" s="458">
        <v>2888940</v>
      </c>
      <c r="I94" s="458">
        <v>2888940</v>
      </c>
      <c r="J94" s="459"/>
      <c r="K94" s="459"/>
      <c r="L94" s="458">
        <v>2978145.44203</v>
      </c>
      <c r="M94" s="458">
        <v>89205.442030000006</v>
      </c>
      <c r="N94" s="458">
        <v>103.087826054885</v>
      </c>
      <c r="O94" s="453"/>
      <c r="P94" s="453"/>
      <c r="Q94" s="453"/>
    </row>
    <row r="95" spans="1:17" s="784" customFormat="1" ht="36.75" customHeight="1">
      <c r="A95" s="434"/>
      <c r="B95" s="434"/>
      <c r="C95" s="446" t="s">
        <v>127</v>
      </c>
      <c r="D95" s="434"/>
      <c r="E95" s="456" t="s">
        <v>539</v>
      </c>
      <c r="F95" s="455">
        <v>52531461</v>
      </c>
      <c r="G95" s="455">
        <v>58870276</v>
      </c>
      <c r="H95" s="455">
        <v>57103759</v>
      </c>
      <c r="I95" s="455">
        <v>57103759</v>
      </c>
      <c r="J95" s="454"/>
      <c r="K95" s="454"/>
      <c r="L95" s="455">
        <v>56872453.507090002</v>
      </c>
      <c r="M95" s="455">
        <v>-231305.49290999799</v>
      </c>
      <c r="N95" s="455">
        <v>99.594938237060703</v>
      </c>
      <c r="O95" s="434"/>
      <c r="P95" s="434"/>
      <c r="Q95" s="434"/>
    </row>
    <row r="96" spans="1:17" s="784" customFormat="1" ht="36.75" customHeight="1">
      <c r="A96" s="460"/>
      <c r="B96" s="460"/>
      <c r="C96" s="457" t="s">
        <v>127</v>
      </c>
      <c r="D96" s="443" t="s">
        <v>76</v>
      </c>
      <c r="E96" s="444" t="s">
        <v>538</v>
      </c>
      <c r="F96" s="458">
        <v>1216641</v>
      </c>
      <c r="G96" s="458">
        <v>1216641</v>
      </c>
      <c r="H96" s="458">
        <v>1513127</v>
      </c>
      <c r="I96" s="458">
        <v>1513127</v>
      </c>
      <c r="J96" s="459"/>
      <c r="K96" s="459"/>
      <c r="L96" s="458">
        <v>1427105.02709</v>
      </c>
      <c r="M96" s="458">
        <v>-86021.972909999997</v>
      </c>
      <c r="N96" s="458">
        <v>94.314953542564496</v>
      </c>
      <c r="O96" s="453"/>
      <c r="P96" s="453"/>
      <c r="Q96" s="453"/>
    </row>
    <row r="97" spans="1:17" s="784" customFormat="1" ht="36.75" customHeight="1">
      <c r="A97" s="460"/>
      <c r="B97" s="460"/>
      <c r="C97" s="460"/>
      <c r="D97" s="443" t="s">
        <v>79</v>
      </c>
      <c r="E97" s="444" t="s">
        <v>151</v>
      </c>
      <c r="F97" s="458">
        <v>7614820</v>
      </c>
      <c r="G97" s="458">
        <v>8817160</v>
      </c>
      <c r="H97" s="458">
        <v>8302057</v>
      </c>
      <c r="I97" s="458">
        <v>8302057</v>
      </c>
      <c r="J97" s="459"/>
      <c r="K97" s="459"/>
      <c r="L97" s="458">
        <v>8252460.9800000004</v>
      </c>
      <c r="M97" s="458">
        <v>-49596.019999999597</v>
      </c>
      <c r="N97" s="458">
        <v>99.402605643396598</v>
      </c>
      <c r="O97" s="453"/>
      <c r="P97" s="453"/>
      <c r="Q97" s="453"/>
    </row>
    <row r="98" spans="1:17" s="784" customFormat="1" ht="36.75" customHeight="1">
      <c r="A98" s="460"/>
      <c r="B98" s="460"/>
      <c r="C98" s="460"/>
      <c r="D98" s="443" t="s">
        <v>80</v>
      </c>
      <c r="E98" s="444" t="s">
        <v>152</v>
      </c>
      <c r="F98" s="458">
        <v>43700000</v>
      </c>
      <c r="G98" s="458">
        <v>48836475</v>
      </c>
      <c r="H98" s="458">
        <v>47288575</v>
      </c>
      <c r="I98" s="458">
        <v>47288575</v>
      </c>
      <c r="J98" s="459"/>
      <c r="K98" s="459"/>
      <c r="L98" s="458">
        <v>47192887.5</v>
      </c>
      <c r="M98" s="458">
        <v>-95687.5</v>
      </c>
      <c r="N98" s="458">
        <v>99.797651969846797</v>
      </c>
      <c r="O98" s="453"/>
      <c r="P98" s="453"/>
      <c r="Q98" s="453"/>
    </row>
    <row r="99" spans="1:17" s="784" customFormat="1" ht="36.75" customHeight="1">
      <c r="A99" s="434"/>
      <c r="B99" s="434"/>
      <c r="C99" s="446" t="s">
        <v>153</v>
      </c>
      <c r="D99" s="434"/>
      <c r="E99" s="456" t="s">
        <v>154</v>
      </c>
      <c r="F99" s="455">
        <v>700000</v>
      </c>
      <c r="G99" s="455">
        <v>700000</v>
      </c>
      <c r="H99" s="455">
        <v>1655455</v>
      </c>
      <c r="I99" s="455">
        <v>1655455</v>
      </c>
      <c r="J99" s="454"/>
      <c r="K99" s="454"/>
      <c r="L99" s="455">
        <v>1959614.5098999999</v>
      </c>
      <c r="M99" s="455">
        <v>304159.5099</v>
      </c>
      <c r="N99" s="455">
        <v>118.373166887653</v>
      </c>
      <c r="O99" s="434"/>
      <c r="P99" s="434"/>
      <c r="Q99" s="434"/>
    </row>
    <row r="100" spans="1:17" s="784" customFormat="1" ht="50.65" customHeight="1">
      <c r="A100" s="460"/>
      <c r="B100" s="460"/>
      <c r="C100" s="457" t="s">
        <v>153</v>
      </c>
      <c r="D100" s="443" t="s">
        <v>76</v>
      </c>
      <c r="E100" s="444" t="s">
        <v>155</v>
      </c>
      <c r="F100" s="458">
        <v>700000</v>
      </c>
      <c r="G100" s="458">
        <v>700000</v>
      </c>
      <c r="H100" s="458">
        <v>1655455</v>
      </c>
      <c r="I100" s="458">
        <v>1655455</v>
      </c>
      <c r="J100" s="459"/>
      <c r="K100" s="459"/>
      <c r="L100" s="458">
        <v>1959614.5098999999</v>
      </c>
      <c r="M100" s="458">
        <v>304159.5099</v>
      </c>
      <c r="N100" s="458">
        <v>118.373166887653</v>
      </c>
      <c r="O100" s="453"/>
      <c r="P100" s="453"/>
      <c r="Q100" s="453"/>
    </row>
    <row r="101" spans="1:17" s="784" customFormat="1" ht="36.75" customHeight="1">
      <c r="A101" s="434"/>
      <c r="B101" s="434"/>
      <c r="C101" s="446" t="s">
        <v>156</v>
      </c>
      <c r="D101" s="434"/>
      <c r="E101" s="456" t="s">
        <v>157</v>
      </c>
      <c r="F101" s="455">
        <v>2246505</v>
      </c>
      <c r="G101" s="455">
        <v>2589120</v>
      </c>
      <c r="H101" s="455">
        <v>1991337</v>
      </c>
      <c r="I101" s="455">
        <v>1991337</v>
      </c>
      <c r="J101" s="454"/>
      <c r="K101" s="454"/>
      <c r="L101" s="455">
        <v>2113640.3840999999</v>
      </c>
      <c r="M101" s="455">
        <v>122303.3841</v>
      </c>
      <c r="N101" s="455">
        <v>106.14177229168099</v>
      </c>
      <c r="O101" s="434"/>
      <c r="P101" s="434"/>
      <c r="Q101" s="434"/>
    </row>
    <row r="102" spans="1:17" s="784" customFormat="1" ht="78.400000000000006" customHeight="1">
      <c r="A102" s="460"/>
      <c r="B102" s="460"/>
      <c r="C102" s="457" t="s">
        <v>156</v>
      </c>
      <c r="D102" s="443" t="s">
        <v>76</v>
      </c>
      <c r="E102" s="444" t="s">
        <v>1198</v>
      </c>
      <c r="F102" s="458">
        <v>50622</v>
      </c>
      <c r="G102" s="458">
        <v>54663</v>
      </c>
      <c r="H102" s="458">
        <v>64168</v>
      </c>
      <c r="I102" s="458">
        <v>64168</v>
      </c>
      <c r="J102" s="459"/>
      <c r="K102" s="459"/>
      <c r="L102" s="458">
        <v>80156.807910000003</v>
      </c>
      <c r="M102" s="458">
        <v>15988.80791</v>
      </c>
      <c r="N102" s="458">
        <v>124.917104958858</v>
      </c>
      <c r="O102" s="453"/>
      <c r="P102" s="453"/>
      <c r="Q102" s="453"/>
    </row>
    <row r="103" spans="1:17" s="784" customFormat="1" ht="92.25" customHeight="1">
      <c r="A103" s="460"/>
      <c r="B103" s="460"/>
      <c r="C103" s="460"/>
      <c r="D103" s="443" t="s">
        <v>79</v>
      </c>
      <c r="E103" s="444" t="s">
        <v>1199</v>
      </c>
      <c r="F103" s="458">
        <v>71287</v>
      </c>
      <c r="G103" s="458">
        <v>101444</v>
      </c>
      <c r="H103" s="458">
        <v>136311</v>
      </c>
      <c r="I103" s="458">
        <v>136311</v>
      </c>
      <c r="J103" s="459"/>
      <c r="K103" s="459"/>
      <c r="L103" s="458">
        <v>126376.89215</v>
      </c>
      <c r="M103" s="458">
        <v>-9934.1078500000003</v>
      </c>
      <c r="N103" s="458">
        <v>92.712174476014397</v>
      </c>
      <c r="O103" s="453"/>
      <c r="P103" s="453"/>
      <c r="Q103" s="453"/>
    </row>
    <row r="104" spans="1:17" s="784" customFormat="1" ht="64.5" customHeight="1">
      <c r="A104" s="460"/>
      <c r="B104" s="460"/>
      <c r="C104" s="460"/>
      <c r="D104" s="443" t="s">
        <v>81</v>
      </c>
      <c r="E104" s="444" t="s">
        <v>401</v>
      </c>
      <c r="F104" s="458">
        <v>706724</v>
      </c>
      <c r="G104" s="458">
        <v>805562</v>
      </c>
      <c r="H104" s="458">
        <v>805562</v>
      </c>
      <c r="I104" s="458">
        <v>805562</v>
      </c>
      <c r="J104" s="459"/>
      <c r="K104" s="459"/>
      <c r="L104" s="458">
        <v>825679.11447999999</v>
      </c>
      <c r="M104" s="458">
        <v>20117.11448</v>
      </c>
      <c r="N104" s="458">
        <v>102.497276991715</v>
      </c>
      <c r="O104" s="453"/>
      <c r="P104" s="453"/>
      <c r="Q104" s="453"/>
    </row>
    <row r="105" spans="1:17" s="784" customFormat="1" ht="64.5" customHeight="1">
      <c r="A105" s="460"/>
      <c r="B105" s="460"/>
      <c r="C105" s="460"/>
      <c r="D105" s="443" t="s">
        <v>82</v>
      </c>
      <c r="E105" s="444" t="s">
        <v>402</v>
      </c>
      <c r="F105" s="458">
        <v>12524</v>
      </c>
      <c r="G105" s="458">
        <v>13566</v>
      </c>
      <c r="H105" s="458">
        <v>13194</v>
      </c>
      <c r="I105" s="458">
        <v>13194</v>
      </c>
      <c r="J105" s="459"/>
      <c r="K105" s="459"/>
      <c r="L105" s="458">
        <v>26875.802220000001</v>
      </c>
      <c r="M105" s="458">
        <v>13681.80222</v>
      </c>
      <c r="N105" s="458">
        <v>203.697151887221</v>
      </c>
      <c r="O105" s="453"/>
      <c r="P105" s="453"/>
      <c r="Q105" s="453"/>
    </row>
    <row r="106" spans="1:17" s="784" customFormat="1" ht="64.5" customHeight="1">
      <c r="A106" s="460"/>
      <c r="B106" s="460"/>
      <c r="C106" s="460"/>
      <c r="D106" s="443" t="s">
        <v>90</v>
      </c>
      <c r="E106" s="444" t="s">
        <v>158</v>
      </c>
      <c r="F106" s="458">
        <v>102961</v>
      </c>
      <c r="G106" s="458">
        <v>113529</v>
      </c>
      <c r="H106" s="458">
        <v>0</v>
      </c>
      <c r="I106" s="458">
        <v>0</v>
      </c>
      <c r="J106" s="459"/>
      <c r="K106" s="459"/>
      <c r="L106" s="458">
        <v>0</v>
      </c>
      <c r="M106" s="458">
        <v>0</v>
      </c>
      <c r="N106" s="458">
        <v>0</v>
      </c>
      <c r="O106" s="453"/>
      <c r="P106" s="453"/>
      <c r="Q106" s="453"/>
    </row>
    <row r="107" spans="1:17" s="784" customFormat="1" ht="50.65" customHeight="1">
      <c r="A107" s="460"/>
      <c r="B107" s="460"/>
      <c r="C107" s="460"/>
      <c r="D107" s="443" t="s">
        <v>92</v>
      </c>
      <c r="E107" s="444" t="s">
        <v>159</v>
      </c>
      <c r="F107" s="458">
        <v>180</v>
      </c>
      <c r="G107" s="458">
        <v>180</v>
      </c>
      <c r="H107" s="458">
        <v>180</v>
      </c>
      <c r="I107" s="458">
        <v>180</v>
      </c>
      <c r="J107" s="459"/>
      <c r="K107" s="459"/>
      <c r="L107" s="458">
        <v>180.04835</v>
      </c>
      <c r="M107" s="458">
        <v>4.8349999999999199E-2</v>
      </c>
      <c r="N107" s="458">
        <v>100.026861111111</v>
      </c>
      <c r="O107" s="453"/>
      <c r="P107" s="453"/>
      <c r="Q107" s="453"/>
    </row>
    <row r="108" spans="1:17" s="784" customFormat="1" ht="36.75" customHeight="1">
      <c r="A108" s="460"/>
      <c r="B108" s="460"/>
      <c r="C108" s="460"/>
      <c r="D108" s="443" t="s">
        <v>95</v>
      </c>
      <c r="E108" s="444" t="s">
        <v>160</v>
      </c>
      <c r="F108" s="458">
        <v>866533</v>
      </c>
      <c r="G108" s="458">
        <v>1030471</v>
      </c>
      <c r="H108" s="458">
        <v>971922</v>
      </c>
      <c r="I108" s="458">
        <v>971922</v>
      </c>
      <c r="J108" s="459"/>
      <c r="K108" s="459"/>
      <c r="L108" s="458">
        <v>948973.31117999996</v>
      </c>
      <c r="M108" s="458">
        <v>-22948.688819999999</v>
      </c>
      <c r="N108" s="458">
        <v>97.638834307691397</v>
      </c>
      <c r="O108" s="453"/>
      <c r="P108" s="453"/>
      <c r="Q108" s="453"/>
    </row>
    <row r="109" spans="1:17" s="784" customFormat="1" ht="50.65" customHeight="1">
      <c r="A109" s="460"/>
      <c r="B109" s="460"/>
      <c r="C109" s="460"/>
      <c r="D109" s="443" t="s">
        <v>96</v>
      </c>
      <c r="E109" s="444" t="s">
        <v>161</v>
      </c>
      <c r="F109" s="458">
        <v>435674</v>
      </c>
      <c r="G109" s="458">
        <v>469705</v>
      </c>
      <c r="H109" s="458">
        <v>0</v>
      </c>
      <c r="I109" s="458">
        <v>0</v>
      </c>
      <c r="J109" s="459"/>
      <c r="K109" s="459"/>
      <c r="L109" s="458">
        <v>105398.40781</v>
      </c>
      <c r="M109" s="458">
        <v>105398.40781</v>
      </c>
      <c r="N109" s="458">
        <v>0</v>
      </c>
      <c r="O109" s="453"/>
      <c r="P109" s="453"/>
      <c r="Q109" s="453"/>
    </row>
    <row r="110" spans="1:17" s="784" customFormat="1" ht="36.75" customHeight="1">
      <c r="A110" s="434"/>
      <c r="B110" s="434"/>
      <c r="C110" s="446" t="s">
        <v>162</v>
      </c>
      <c r="D110" s="434"/>
      <c r="E110" s="456" t="s">
        <v>163</v>
      </c>
      <c r="F110" s="455">
        <v>6771888</v>
      </c>
      <c r="G110" s="455">
        <v>6771888</v>
      </c>
      <c r="H110" s="455">
        <v>6763186</v>
      </c>
      <c r="I110" s="455">
        <v>6763186</v>
      </c>
      <c r="J110" s="454"/>
      <c r="K110" s="454"/>
      <c r="L110" s="455">
        <v>7235848.3479199996</v>
      </c>
      <c r="M110" s="455">
        <v>472662.34792000102</v>
      </c>
      <c r="N110" s="455">
        <v>106.988752755284</v>
      </c>
      <c r="O110" s="434"/>
      <c r="P110" s="434"/>
      <c r="Q110" s="434"/>
    </row>
    <row r="111" spans="1:17" s="784" customFormat="1" ht="92.25" customHeight="1">
      <c r="A111" s="460"/>
      <c r="B111" s="460"/>
      <c r="C111" s="457" t="s">
        <v>162</v>
      </c>
      <c r="D111" s="443" t="s">
        <v>76</v>
      </c>
      <c r="E111" s="444" t="s">
        <v>164</v>
      </c>
      <c r="F111" s="458">
        <v>2200478</v>
      </c>
      <c r="G111" s="458">
        <v>2200478</v>
      </c>
      <c r="H111" s="458">
        <v>3198163</v>
      </c>
      <c r="I111" s="458">
        <v>3000707</v>
      </c>
      <c r="J111" s="459"/>
      <c r="K111" s="459"/>
      <c r="L111" s="458">
        <v>3385794.5337499999</v>
      </c>
      <c r="M111" s="458">
        <v>385087.53375</v>
      </c>
      <c r="N111" s="458">
        <v>112.833226761227</v>
      </c>
      <c r="O111" s="453"/>
      <c r="P111" s="453"/>
      <c r="Q111" s="453"/>
    </row>
    <row r="112" spans="1:17" s="784" customFormat="1" ht="36.75" customHeight="1">
      <c r="A112" s="460"/>
      <c r="B112" s="460"/>
      <c r="C112" s="460"/>
      <c r="D112" s="443" t="s">
        <v>80</v>
      </c>
      <c r="E112" s="444" t="s">
        <v>165</v>
      </c>
      <c r="F112" s="458">
        <v>0</v>
      </c>
      <c r="G112" s="458">
        <v>0</v>
      </c>
      <c r="H112" s="458">
        <v>0</v>
      </c>
      <c r="I112" s="458">
        <v>0</v>
      </c>
      <c r="J112" s="459"/>
      <c r="K112" s="459"/>
      <c r="L112" s="458">
        <v>55561.885679999999</v>
      </c>
      <c r="M112" s="458">
        <v>55561.885679999999</v>
      </c>
      <c r="N112" s="458">
        <v>0</v>
      </c>
      <c r="O112" s="453"/>
      <c r="P112" s="453"/>
      <c r="Q112" s="453"/>
    </row>
    <row r="113" spans="1:17" s="784" customFormat="1" ht="36.75" customHeight="1">
      <c r="A113" s="460"/>
      <c r="B113" s="460"/>
      <c r="C113" s="460"/>
      <c r="D113" s="443" t="s">
        <v>82</v>
      </c>
      <c r="E113" s="444" t="s">
        <v>166</v>
      </c>
      <c r="F113" s="458">
        <v>97221</v>
      </c>
      <c r="G113" s="458">
        <v>97221</v>
      </c>
      <c r="H113" s="458">
        <v>483844</v>
      </c>
      <c r="I113" s="458">
        <v>366147</v>
      </c>
      <c r="J113" s="459"/>
      <c r="K113" s="459"/>
      <c r="L113" s="458">
        <v>307835.353</v>
      </c>
      <c r="M113" s="458">
        <v>-58311.646999999997</v>
      </c>
      <c r="N113" s="458">
        <v>84.074252417744802</v>
      </c>
      <c r="O113" s="453"/>
      <c r="P113" s="453"/>
      <c r="Q113" s="453"/>
    </row>
    <row r="114" spans="1:17" s="784" customFormat="1" ht="106.15" customHeight="1">
      <c r="A114" s="460"/>
      <c r="B114" s="460"/>
      <c r="C114" s="460"/>
      <c r="D114" s="443" t="s">
        <v>86</v>
      </c>
      <c r="E114" s="444" t="s">
        <v>1200</v>
      </c>
      <c r="F114" s="458">
        <v>4451354</v>
      </c>
      <c r="G114" s="458">
        <v>4451354</v>
      </c>
      <c r="H114" s="458">
        <v>3051720</v>
      </c>
      <c r="I114" s="458">
        <v>3371188</v>
      </c>
      <c r="J114" s="459"/>
      <c r="K114" s="459"/>
      <c r="L114" s="458">
        <v>3461245.0204500002</v>
      </c>
      <c r="M114" s="458">
        <v>90057.0204500002</v>
      </c>
      <c r="N114" s="458">
        <v>102.67137342829901</v>
      </c>
      <c r="O114" s="453"/>
      <c r="P114" s="453"/>
      <c r="Q114" s="453"/>
    </row>
    <row r="115" spans="1:17" s="784" customFormat="1" ht="50.65" customHeight="1">
      <c r="A115" s="460"/>
      <c r="B115" s="460"/>
      <c r="C115" s="460"/>
      <c r="D115" s="443" t="s">
        <v>88</v>
      </c>
      <c r="E115" s="444" t="s">
        <v>1201</v>
      </c>
      <c r="F115" s="458"/>
      <c r="G115" s="458">
        <v>0</v>
      </c>
      <c r="H115" s="458">
        <v>0</v>
      </c>
      <c r="I115" s="458">
        <v>0</v>
      </c>
      <c r="J115" s="459"/>
      <c r="K115" s="459"/>
      <c r="L115" s="458">
        <v>43.4955</v>
      </c>
      <c r="M115" s="458">
        <v>43.4955</v>
      </c>
      <c r="N115" s="458">
        <v>0</v>
      </c>
      <c r="O115" s="453"/>
      <c r="P115" s="453"/>
      <c r="Q115" s="453"/>
    </row>
    <row r="116" spans="1:17" s="784" customFormat="1" ht="50.65" customHeight="1">
      <c r="A116" s="460"/>
      <c r="B116" s="460"/>
      <c r="C116" s="460"/>
      <c r="D116" s="443" t="s">
        <v>89</v>
      </c>
      <c r="E116" s="444" t="s">
        <v>167</v>
      </c>
      <c r="F116" s="458">
        <v>22835</v>
      </c>
      <c r="G116" s="458">
        <v>22835</v>
      </c>
      <c r="H116" s="458">
        <v>29459</v>
      </c>
      <c r="I116" s="458">
        <v>25144</v>
      </c>
      <c r="J116" s="459"/>
      <c r="K116" s="459"/>
      <c r="L116" s="458">
        <v>25368.059539999998</v>
      </c>
      <c r="M116" s="458">
        <v>224.05953999999801</v>
      </c>
      <c r="N116" s="458">
        <v>100.89110539293701</v>
      </c>
      <c r="O116" s="453"/>
      <c r="P116" s="453"/>
      <c r="Q116" s="453"/>
    </row>
    <row r="117" spans="1:17" s="784" customFormat="1" ht="64.5" customHeight="1">
      <c r="A117" s="434"/>
      <c r="B117" s="446" t="s">
        <v>79</v>
      </c>
      <c r="C117" s="434"/>
      <c r="D117" s="434"/>
      <c r="E117" s="456" t="s">
        <v>168</v>
      </c>
      <c r="F117" s="455">
        <v>2548608</v>
      </c>
      <c r="G117" s="455">
        <v>2548608</v>
      </c>
      <c r="H117" s="455">
        <v>2548608</v>
      </c>
      <c r="I117" s="455">
        <v>2548608</v>
      </c>
      <c r="J117" s="454"/>
      <c r="K117" s="454"/>
      <c r="L117" s="455">
        <v>2811655.5989600001</v>
      </c>
      <c r="M117" s="455">
        <v>263047.59895999997</v>
      </c>
      <c r="N117" s="455">
        <v>110.321226291372</v>
      </c>
      <c r="O117" s="434"/>
      <c r="P117" s="434"/>
      <c r="Q117" s="434"/>
    </row>
    <row r="118" spans="1:17" s="784" customFormat="1" ht="64.5" customHeight="1">
      <c r="A118" s="434"/>
      <c r="B118" s="434"/>
      <c r="C118" s="446" t="s">
        <v>75</v>
      </c>
      <c r="D118" s="434"/>
      <c r="E118" s="456" t="s">
        <v>168</v>
      </c>
      <c r="F118" s="455">
        <v>2548608</v>
      </c>
      <c r="G118" s="455">
        <v>2548608</v>
      </c>
      <c r="H118" s="455">
        <v>2548608</v>
      </c>
      <c r="I118" s="455">
        <v>2548608</v>
      </c>
      <c r="J118" s="454"/>
      <c r="K118" s="454"/>
      <c r="L118" s="455">
        <v>2811655.5989600001</v>
      </c>
      <c r="M118" s="455">
        <v>263047.59895999997</v>
      </c>
      <c r="N118" s="455">
        <v>110.321226291372</v>
      </c>
      <c r="O118" s="434"/>
      <c r="P118" s="434"/>
      <c r="Q118" s="434"/>
    </row>
    <row r="119" spans="1:17" s="784" customFormat="1" ht="64.5" customHeight="1">
      <c r="A119" s="460"/>
      <c r="B119" s="457" t="s">
        <v>79</v>
      </c>
      <c r="C119" s="457" t="s">
        <v>75</v>
      </c>
      <c r="D119" s="443" t="s">
        <v>76</v>
      </c>
      <c r="E119" s="444" t="s">
        <v>169</v>
      </c>
      <c r="F119" s="458">
        <v>2548608</v>
      </c>
      <c r="G119" s="458">
        <v>2548608</v>
      </c>
      <c r="H119" s="458">
        <v>2548608</v>
      </c>
      <c r="I119" s="458">
        <v>2548608</v>
      </c>
      <c r="J119" s="459"/>
      <c r="K119" s="459"/>
      <c r="L119" s="458">
        <v>2811655.5989600001</v>
      </c>
      <c r="M119" s="458">
        <v>263047.59895999997</v>
      </c>
      <c r="N119" s="458">
        <v>110.321226291372</v>
      </c>
      <c r="O119" s="453"/>
      <c r="P119" s="453"/>
      <c r="Q119" s="453"/>
    </row>
    <row r="120" spans="1:17" s="784" customFormat="1" ht="78.400000000000006" customHeight="1">
      <c r="A120" s="434"/>
      <c r="B120" s="446" t="s">
        <v>80</v>
      </c>
      <c r="C120" s="434"/>
      <c r="D120" s="434"/>
      <c r="E120" s="456" t="s">
        <v>170</v>
      </c>
      <c r="F120" s="455">
        <v>77000</v>
      </c>
      <c r="G120" s="455">
        <v>77000</v>
      </c>
      <c r="H120" s="455">
        <v>135668</v>
      </c>
      <c r="I120" s="455">
        <v>135668</v>
      </c>
      <c r="J120" s="454"/>
      <c r="K120" s="454"/>
      <c r="L120" s="455">
        <v>310461.14166999998</v>
      </c>
      <c r="M120" s="455">
        <v>174793.14167000001</v>
      </c>
      <c r="N120" s="455">
        <v>228.83888733526001</v>
      </c>
      <c r="O120" s="434"/>
      <c r="P120" s="434"/>
      <c r="Q120" s="434"/>
    </row>
    <row r="121" spans="1:17" s="784" customFormat="1" ht="78.400000000000006" customHeight="1">
      <c r="A121" s="434"/>
      <c r="B121" s="434"/>
      <c r="C121" s="446" t="s">
        <v>75</v>
      </c>
      <c r="D121" s="434"/>
      <c r="E121" s="456" t="s">
        <v>170</v>
      </c>
      <c r="F121" s="455">
        <v>77000</v>
      </c>
      <c r="G121" s="455">
        <v>77000</v>
      </c>
      <c r="H121" s="455">
        <v>135668</v>
      </c>
      <c r="I121" s="455">
        <v>135668</v>
      </c>
      <c r="J121" s="454"/>
      <c r="K121" s="454"/>
      <c r="L121" s="455">
        <v>310461.14166999998</v>
      </c>
      <c r="M121" s="455">
        <v>174793.14167000001</v>
      </c>
      <c r="N121" s="455">
        <v>228.83888733526001</v>
      </c>
      <c r="O121" s="434"/>
      <c r="P121" s="434"/>
      <c r="Q121" s="434"/>
    </row>
    <row r="122" spans="1:17" s="784" customFormat="1" ht="78.400000000000006" customHeight="1">
      <c r="A122" s="460"/>
      <c r="B122" s="457" t="s">
        <v>80</v>
      </c>
      <c r="C122" s="457" t="s">
        <v>75</v>
      </c>
      <c r="D122" s="443" t="s">
        <v>76</v>
      </c>
      <c r="E122" s="444" t="s">
        <v>171</v>
      </c>
      <c r="F122" s="458">
        <v>77000</v>
      </c>
      <c r="G122" s="458">
        <v>77000</v>
      </c>
      <c r="H122" s="458">
        <v>135668</v>
      </c>
      <c r="I122" s="458">
        <v>135668</v>
      </c>
      <c r="J122" s="459"/>
      <c r="K122" s="459"/>
      <c r="L122" s="458">
        <v>310461.14166999998</v>
      </c>
      <c r="M122" s="458">
        <v>174793.14167000001</v>
      </c>
      <c r="N122" s="458">
        <v>228.83888733526001</v>
      </c>
      <c r="O122" s="453"/>
      <c r="P122" s="453"/>
      <c r="Q122" s="453"/>
    </row>
    <row r="123" spans="1:17" s="784" customFormat="1" ht="106.15" customHeight="1">
      <c r="A123" s="434"/>
      <c r="B123" s="446" t="s">
        <v>81</v>
      </c>
      <c r="C123" s="434"/>
      <c r="D123" s="434"/>
      <c r="E123" s="456" t="s">
        <v>537</v>
      </c>
      <c r="F123" s="455">
        <v>1802146</v>
      </c>
      <c r="G123" s="455">
        <v>7325078</v>
      </c>
      <c r="H123" s="455">
        <v>20154958</v>
      </c>
      <c r="I123" s="455">
        <v>20154958</v>
      </c>
      <c r="J123" s="454"/>
      <c r="K123" s="454"/>
      <c r="L123" s="455">
        <v>27911677.38335</v>
      </c>
      <c r="M123" s="455">
        <v>7756719.38335001</v>
      </c>
      <c r="N123" s="455">
        <v>138.485415763953</v>
      </c>
      <c r="O123" s="434"/>
      <c r="P123" s="434"/>
      <c r="Q123" s="434"/>
    </row>
    <row r="124" spans="1:17" s="784" customFormat="1" ht="120" customHeight="1">
      <c r="A124" s="434"/>
      <c r="B124" s="434"/>
      <c r="C124" s="446" t="s">
        <v>75</v>
      </c>
      <c r="D124" s="434"/>
      <c r="E124" s="462" t="s">
        <v>1202</v>
      </c>
      <c r="F124" s="455">
        <v>1802146</v>
      </c>
      <c r="G124" s="455">
        <v>7325078</v>
      </c>
      <c r="H124" s="455">
        <v>20154958</v>
      </c>
      <c r="I124" s="455">
        <v>20154958</v>
      </c>
      <c r="J124" s="454"/>
      <c r="K124" s="454"/>
      <c r="L124" s="455">
        <v>27911677.38335</v>
      </c>
      <c r="M124" s="455">
        <v>7756719.38335001</v>
      </c>
      <c r="N124" s="455">
        <v>138.485415763953</v>
      </c>
      <c r="O124" s="434"/>
      <c r="P124" s="434"/>
      <c r="Q124" s="434"/>
    </row>
    <row r="125" spans="1:17" s="784" customFormat="1" ht="26.65" customHeight="1">
      <c r="A125" s="460"/>
      <c r="B125" s="457" t="s">
        <v>81</v>
      </c>
      <c r="C125" s="457" t="s">
        <v>75</v>
      </c>
      <c r="D125" s="443" t="s">
        <v>80</v>
      </c>
      <c r="E125" s="444" t="s">
        <v>172</v>
      </c>
      <c r="F125" s="458">
        <v>591246</v>
      </c>
      <c r="G125" s="458">
        <v>591246</v>
      </c>
      <c r="H125" s="458">
        <v>307866</v>
      </c>
      <c r="I125" s="458">
        <v>523844</v>
      </c>
      <c r="J125" s="459"/>
      <c r="K125" s="459"/>
      <c r="L125" s="458">
        <v>687034.24604</v>
      </c>
      <c r="M125" s="458">
        <v>163190.24604</v>
      </c>
      <c r="N125" s="458">
        <v>131.15245111903499</v>
      </c>
      <c r="O125" s="453"/>
      <c r="P125" s="453"/>
      <c r="Q125" s="453"/>
    </row>
    <row r="126" spans="1:17" s="784" customFormat="1" ht="92.25" customHeight="1">
      <c r="A126" s="460"/>
      <c r="B126" s="460"/>
      <c r="C126" s="460"/>
      <c r="D126" s="443" t="s">
        <v>89</v>
      </c>
      <c r="E126" s="444" t="s">
        <v>173</v>
      </c>
      <c r="F126" s="458">
        <v>12517</v>
      </c>
      <c r="G126" s="458">
        <v>12517</v>
      </c>
      <c r="H126" s="458">
        <v>13589</v>
      </c>
      <c r="I126" s="458">
        <v>14123</v>
      </c>
      <c r="J126" s="459"/>
      <c r="K126" s="459"/>
      <c r="L126" s="458">
        <v>14301.680109999999</v>
      </c>
      <c r="M126" s="458">
        <v>178.68010999999899</v>
      </c>
      <c r="N126" s="458">
        <v>101.26517106847</v>
      </c>
      <c r="O126" s="453"/>
      <c r="P126" s="453"/>
      <c r="Q126" s="453"/>
    </row>
    <row r="127" spans="1:17" s="784" customFormat="1" ht="64.5" customHeight="1">
      <c r="A127" s="460"/>
      <c r="B127" s="460"/>
      <c r="C127" s="460"/>
      <c r="D127" s="443" t="s">
        <v>90</v>
      </c>
      <c r="E127" s="444" t="s">
        <v>174</v>
      </c>
      <c r="F127" s="458">
        <v>1198383</v>
      </c>
      <c r="G127" s="458">
        <v>1198383</v>
      </c>
      <c r="H127" s="458">
        <v>1381878</v>
      </c>
      <c r="I127" s="458">
        <v>1852661</v>
      </c>
      <c r="J127" s="459"/>
      <c r="K127" s="459"/>
      <c r="L127" s="458">
        <v>1879665.5549099999</v>
      </c>
      <c r="M127" s="458">
        <v>27004.554909999901</v>
      </c>
      <c r="N127" s="458">
        <v>101.45760907743001</v>
      </c>
      <c r="O127" s="453"/>
      <c r="P127" s="453"/>
      <c r="Q127" s="453"/>
    </row>
    <row r="128" spans="1:17" s="784" customFormat="1" ht="92.25" customHeight="1">
      <c r="A128" s="460"/>
      <c r="B128" s="460"/>
      <c r="C128" s="460"/>
      <c r="D128" s="443" t="s">
        <v>94</v>
      </c>
      <c r="E128" s="444" t="s">
        <v>1203</v>
      </c>
      <c r="F128" s="458">
        <v>0</v>
      </c>
      <c r="G128" s="458">
        <v>985908</v>
      </c>
      <c r="H128" s="458">
        <v>2971895</v>
      </c>
      <c r="I128" s="458">
        <v>1726763</v>
      </c>
      <c r="J128" s="459"/>
      <c r="K128" s="459"/>
      <c r="L128" s="458">
        <v>1690783.1947399999</v>
      </c>
      <c r="M128" s="458">
        <v>-35979.805260000103</v>
      </c>
      <c r="N128" s="458">
        <v>97.916343744914599</v>
      </c>
      <c r="O128" s="453"/>
      <c r="P128" s="453"/>
      <c r="Q128" s="453"/>
    </row>
    <row r="129" spans="1:17" s="784" customFormat="1" ht="78.400000000000006" customHeight="1">
      <c r="A129" s="460"/>
      <c r="B129" s="460"/>
      <c r="C129" s="460"/>
      <c r="D129" s="443" t="s">
        <v>96</v>
      </c>
      <c r="E129" s="444" t="s">
        <v>175</v>
      </c>
      <c r="F129" s="458">
        <v>0</v>
      </c>
      <c r="G129" s="458">
        <v>0</v>
      </c>
      <c r="H129" s="458">
        <v>0</v>
      </c>
      <c r="I129" s="458">
        <v>0</v>
      </c>
      <c r="J129" s="459"/>
      <c r="K129" s="459"/>
      <c r="L129" s="458">
        <v>35431.538280000001</v>
      </c>
      <c r="M129" s="458">
        <v>35431.538280000001</v>
      </c>
      <c r="N129" s="458">
        <v>0</v>
      </c>
      <c r="O129" s="453"/>
      <c r="P129" s="453"/>
      <c r="Q129" s="453"/>
    </row>
    <row r="130" spans="1:17" s="784" customFormat="1" ht="92.25" customHeight="1">
      <c r="A130" s="460"/>
      <c r="B130" s="460"/>
      <c r="C130" s="460"/>
      <c r="D130" s="443" t="s">
        <v>97</v>
      </c>
      <c r="E130" s="444" t="s">
        <v>176</v>
      </c>
      <c r="F130" s="458">
        <v>0</v>
      </c>
      <c r="G130" s="458">
        <v>0</v>
      </c>
      <c r="H130" s="458">
        <v>0</v>
      </c>
      <c r="I130" s="458">
        <v>0</v>
      </c>
      <c r="J130" s="459"/>
      <c r="K130" s="459"/>
      <c r="L130" s="458">
        <v>113139.32253999999</v>
      </c>
      <c r="M130" s="458">
        <v>113139.32253999999</v>
      </c>
      <c r="N130" s="458">
        <v>0</v>
      </c>
      <c r="O130" s="453"/>
      <c r="P130" s="453"/>
      <c r="Q130" s="453"/>
    </row>
    <row r="131" spans="1:17" s="784" customFormat="1" ht="106.15" customHeight="1">
      <c r="A131" s="460"/>
      <c r="B131" s="460"/>
      <c r="C131" s="460"/>
      <c r="D131" s="443" t="s">
        <v>120</v>
      </c>
      <c r="E131" s="444" t="s">
        <v>1028</v>
      </c>
      <c r="F131" s="458">
        <v>0</v>
      </c>
      <c r="G131" s="458">
        <v>0</v>
      </c>
      <c r="H131" s="458">
        <v>2141758</v>
      </c>
      <c r="I131" s="458">
        <v>2141758</v>
      </c>
      <c r="J131" s="459"/>
      <c r="K131" s="459"/>
      <c r="L131" s="458">
        <v>3328238.4076100001</v>
      </c>
      <c r="M131" s="458">
        <v>1186480.4076100001</v>
      </c>
      <c r="N131" s="458">
        <v>155.397500913268</v>
      </c>
      <c r="O131" s="453"/>
      <c r="P131" s="453"/>
      <c r="Q131" s="453"/>
    </row>
    <row r="132" spans="1:17" s="784" customFormat="1" ht="106.15" customHeight="1">
      <c r="A132" s="460"/>
      <c r="B132" s="460"/>
      <c r="C132" s="460"/>
      <c r="D132" s="443" t="s">
        <v>177</v>
      </c>
      <c r="E132" s="444" t="s">
        <v>536</v>
      </c>
      <c r="F132" s="458">
        <v>0</v>
      </c>
      <c r="G132" s="458">
        <v>0</v>
      </c>
      <c r="H132" s="458">
        <v>0</v>
      </c>
      <c r="I132" s="458">
        <v>0</v>
      </c>
      <c r="J132" s="459"/>
      <c r="K132" s="459"/>
      <c r="L132" s="458">
        <v>87199.025469999993</v>
      </c>
      <c r="M132" s="458">
        <v>87199.025469999993</v>
      </c>
      <c r="N132" s="458">
        <v>0</v>
      </c>
      <c r="O132" s="453"/>
      <c r="P132" s="453"/>
      <c r="Q132" s="453"/>
    </row>
    <row r="133" spans="1:17" s="784" customFormat="1" ht="106.15" customHeight="1">
      <c r="A133" s="460"/>
      <c r="B133" s="460"/>
      <c r="C133" s="460"/>
      <c r="D133" s="443" t="s">
        <v>98</v>
      </c>
      <c r="E133" s="444" t="s">
        <v>1204</v>
      </c>
      <c r="F133" s="458">
        <v>0</v>
      </c>
      <c r="G133" s="458">
        <v>0</v>
      </c>
      <c r="H133" s="458">
        <v>0</v>
      </c>
      <c r="I133" s="458">
        <v>0</v>
      </c>
      <c r="J133" s="459"/>
      <c r="K133" s="459"/>
      <c r="L133" s="458">
        <v>20171.303080000002</v>
      </c>
      <c r="M133" s="458">
        <v>20171.303080000002</v>
      </c>
      <c r="N133" s="458">
        <v>0</v>
      </c>
      <c r="O133" s="453"/>
      <c r="P133" s="453"/>
      <c r="Q133" s="453"/>
    </row>
    <row r="134" spans="1:17" s="784" customFormat="1" ht="106.15" customHeight="1">
      <c r="A134" s="460"/>
      <c r="B134" s="460"/>
      <c r="C134" s="460"/>
      <c r="D134" s="443" t="s">
        <v>99</v>
      </c>
      <c r="E134" s="444" t="s">
        <v>1205</v>
      </c>
      <c r="F134" s="458">
        <v>0</v>
      </c>
      <c r="G134" s="458">
        <v>0</v>
      </c>
      <c r="H134" s="458">
        <v>0</v>
      </c>
      <c r="I134" s="458">
        <v>0</v>
      </c>
      <c r="J134" s="459"/>
      <c r="K134" s="459"/>
      <c r="L134" s="458">
        <v>306114.20623000001</v>
      </c>
      <c r="M134" s="458">
        <v>306114.20623000001</v>
      </c>
      <c r="N134" s="458">
        <v>0</v>
      </c>
      <c r="O134" s="453"/>
      <c r="P134" s="453"/>
      <c r="Q134" s="453"/>
    </row>
    <row r="135" spans="1:17" s="784" customFormat="1" ht="106.15" customHeight="1">
      <c r="A135" s="460"/>
      <c r="B135" s="460"/>
      <c r="C135" s="460"/>
      <c r="D135" s="443" t="s">
        <v>1026</v>
      </c>
      <c r="E135" s="461" t="s">
        <v>1027</v>
      </c>
      <c r="F135" s="458">
        <v>0</v>
      </c>
      <c r="G135" s="458">
        <v>0</v>
      </c>
      <c r="H135" s="458">
        <v>0</v>
      </c>
      <c r="I135" s="458">
        <v>0</v>
      </c>
      <c r="J135" s="459"/>
      <c r="K135" s="459"/>
      <c r="L135" s="458">
        <v>18725.67542</v>
      </c>
      <c r="M135" s="458">
        <v>18725.67542</v>
      </c>
      <c r="N135" s="458">
        <v>0</v>
      </c>
      <c r="O135" s="453"/>
      <c r="P135" s="453"/>
      <c r="Q135" s="453"/>
    </row>
    <row r="136" spans="1:17" s="784" customFormat="1" ht="106.15" customHeight="1">
      <c r="A136" s="460"/>
      <c r="B136" s="460"/>
      <c r="C136" s="460"/>
      <c r="D136" s="443" t="s">
        <v>178</v>
      </c>
      <c r="E136" s="444" t="s">
        <v>1206</v>
      </c>
      <c r="F136" s="458">
        <v>0</v>
      </c>
      <c r="G136" s="458">
        <v>0</v>
      </c>
      <c r="H136" s="458">
        <v>0</v>
      </c>
      <c r="I136" s="458">
        <v>0</v>
      </c>
      <c r="J136" s="459"/>
      <c r="K136" s="459"/>
      <c r="L136" s="458">
        <v>227241.47154</v>
      </c>
      <c r="M136" s="458">
        <v>227241.47154</v>
      </c>
      <c r="N136" s="458">
        <v>0</v>
      </c>
      <c r="O136" s="453"/>
      <c r="P136" s="453"/>
      <c r="Q136" s="453"/>
    </row>
    <row r="137" spans="1:17" s="784" customFormat="1" ht="106.15" customHeight="1">
      <c r="A137" s="460"/>
      <c r="B137" s="460"/>
      <c r="C137" s="460"/>
      <c r="D137" s="443" t="s">
        <v>1186</v>
      </c>
      <c r="E137" s="461" t="s">
        <v>1878</v>
      </c>
      <c r="F137" s="458"/>
      <c r="G137" s="458"/>
      <c r="H137" s="458"/>
      <c r="I137" s="458">
        <v>0</v>
      </c>
      <c r="J137" s="459"/>
      <c r="K137" s="459"/>
      <c r="L137" s="458">
        <v>4939.317</v>
      </c>
      <c r="M137" s="458">
        <v>4939.317</v>
      </c>
      <c r="N137" s="458">
        <v>0</v>
      </c>
      <c r="O137" s="453"/>
      <c r="P137" s="453"/>
      <c r="Q137" s="453"/>
    </row>
    <row r="138" spans="1:17" s="784" customFormat="1" ht="106.15" customHeight="1">
      <c r="A138" s="460"/>
      <c r="B138" s="460"/>
      <c r="C138" s="460"/>
      <c r="D138" s="443" t="s">
        <v>101</v>
      </c>
      <c r="E138" s="444" t="s">
        <v>179</v>
      </c>
      <c r="F138" s="458">
        <v>0</v>
      </c>
      <c r="G138" s="458">
        <v>0</v>
      </c>
      <c r="H138" s="458">
        <v>0</v>
      </c>
      <c r="I138" s="458">
        <v>0</v>
      </c>
      <c r="J138" s="459"/>
      <c r="K138" s="459"/>
      <c r="L138" s="458">
        <v>28669.946899999999</v>
      </c>
      <c r="M138" s="458">
        <v>28669.946899999999</v>
      </c>
      <c r="N138" s="458">
        <v>0</v>
      </c>
      <c r="O138" s="453"/>
      <c r="P138" s="453"/>
      <c r="Q138" s="453"/>
    </row>
    <row r="139" spans="1:17" s="784" customFormat="1" ht="133.35" customHeight="1">
      <c r="A139" s="460"/>
      <c r="B139" s="460"/>
      <c r="C139" s="460"/>
      <c r="D139" s="443" t="s">
        <v>102</v>
      </c>
      <c r="E139" s="461" t="s">
        <v>1207</v>
      </c>
      <c r="F139" s="458">
        <v>0</v>
      </c>
      <c r="G139" s="458">
        <v>2535367</v>
      </c>
      <c r="H139" s="458">
        <v>6746820</v>
      </c>
      <c r="I139" s="458">
        <v>7304657</v>
      </c>
      <c r="J139" s="459"/>
      <c r="K139" s="459"/>
      <c r="L139" s="458">
        <v>8515282.9725599997</v>
      </c>
      <c r="M139" s="458">
        <v>1210625.9725599999</v>
      </c>
      <c r="N139" s="458">
        <v>116.57334454663599</v>
      </c>
      <c r="O139" s="453"/>
      <c r="P139" s="453"/>
      <c r="Q139" s="453"/>
    </row>
    <row r="140" spans="1:17" s="784" customFormat="1" ht="78.400000000000006" customHeight="1">
      <c r="A140" s="460"/>
      <c r="B140" s="460"/>
      <c r="C140" s="460"/>
      <c r="D140" s="443" t="s">
        <v>103</v>
      </c>
      <c r="E140" s="444" t="s">
        <v>180</v>
      </c>
      <c r="F140" s="458">
        <v>0</v>
      </c>
      <c r="G140" s="458">
        <v>0</v>
      </c>
      <c r="H140" s="458">
        <v>0</v>
      </c>
      <c r="I140" s="458">
        <v>0</v>
      </c>
      <c r="J140" s="459"/>
      <c r="K140" s="459"/>
      <c r="L140" s="458">
        <v>50535.626199999999</v>
      </c>
      <c r="M140" s="458">
        <v>50535.626199999999</v>
      </c>
      <c r="N140" s="458">
        <v>0</v>
      </c>
      <c r="O140" s="453"/>
      <c r="P140" s="453"/>
      <c r="Q140" s="453"/>
    </row>
    <row r="141" spans="1:17" s="784" customFormat="1" ht="92.25" customHeight="1">
      <c r="A141" s="460"/>
      <c r="B141" s="460"/>
      <c r="C141" s="460"/>
      <c r="D141" s="443" t="s">
        <v>104</v>
      </c>
      <c r="E141" s="444" t="s">
        <v>535</v>
      </c>
      <c r="F141" s="458">
        <v>0</v>
      </c>
      <c r="G141" s="458">
        <v>0</v>
      </c>
      <c r="H141" s="458">
        <v>0</v>
      </c>
      <c r="I141" s="458">
        <v>0</v>
      </c>
      <c r="J141" s="459"/>
      <c r="K141" s="459"/>
      <c r="L141" s="458">
        <v>751971.08952000004</v>
      </c>
      <c r="M141" s="458">
        <v>751971.08952000004</v>
      </c>
      <c r="N141" s="458">
        <v>0</v>
      </c>
      <c r="O141" s="453"/>
      <c r="P141" s="453"/>
      <c r="Q141" s="453"/>
    </row>
    <row r="142" spans="1:17" s="784" customFormat="1" ht="106.15" customHeight="1">
      <c r="A142" s="460"/>
      <c r="B142" s="460"/>
      <c r="C142" s="460"/>
      <c r="D142" s="443" t="s">
        <v>105</v>
      </c>
      <c r="E142" s="444" t="s">
        <v>1208</v>
      </c>
      <c r="F142" s="458">
        <v>0</v>
      </c>
      <c r="G142" s="458">
        <v>0</v>
      </c>
      <c r="H142" s="458">
        <v>0</v>
      </c>
      <c r="I142" s="458">
        <v>0</v>
      </c>
      <c r="J142" s="459"/>
      <c r="K142" s="459"/>
      <c r="L142" s="458">
        <v>126861.18438999999</v>
      </c>
      <c r="M142" s="458">
        <v>126861.18438999999</v>
      </c>
      <c r="N142" s="458">
        <v>0</v>
      </c>
      <c r="O142" s="453"/>
      <c r="P142" s="453"/>
      <c r="Q142" s="453"/>
    </row>
    <row r="143" spans="1:17" s="784" customFormat="1" ht="120" customHeight="1">
      <c r="A143" s="460"/>
      <c r="B143" s="460"/>
      <c r="C143" s="460"/>
      <c r="D143" s="443" t="s">
        <v>106</v>
      </c>
      <c r="E143" s="461" t="s">
        <v>1209</v>
      </c>
      <c r="F143" s="458">
        <v>0</v>
      </c>
      <c r="G143" s="458">
        <v>0</v>
      </c>
      <c r="H143" s="458">
        <v>0</v>
      </c>
      <c r="I143" s="458">
        <v>0</v>
      </c>
      <c r="J143" s="459"/>
      <c r="K143" s="459"/>
      <c r="L143" s="458">
        <v>636687.97601999994</v>
      </c>
      <c r="M143" s="458">
        <v>636687.97601999994</v>
      </c>
      <c r="N143" s="458">
        <v>0</v>
      </c>
      <c r="O143" s="453"/>
      <c r="P143" s="453"/>
      <c r="Q143" s="453"/>
    </row>
    <row r="144" spans="1:17" s="784" customFormat="1" ht="106.15" customHeight="1">
      <c r="A144" s="460"/>
      <c r="B144" s="460"/>
      <c r="C144" s="460"/>
      <c r="D144" s="443" t="s">
        <v>107</v>
      </c>
      <c r="E144" s="444" t="s">
        <v>1210</v>
      </c>
      <c r="F144" s="458">
        <v>0</v>
      </c>
      <c r="G144" s="458">
        <v>0</v>
      </c>
      <c r="H144" s="458">
        <v>0</v>
      </c>
      <c r="I144" s="458">
        <v>0</v>
      </c>
      <c r="J144" s="459"/>
      <c r="K144" s="459"/>
      <c r="L144" s="458">
        <v>679899.38875000004</v>
      </c>
      <c r="M144" s="458">
        <v>679899.38875000004</v>
      </c>
      <c r="N144" s="458">
        <v>0</v>
      </c>
      <c r="O144" s="453"/>
      <c r="P144" s="453"/>
      <c r="Q144" s="453"/>
    </row>
    <row r="145" spans="1:17" s="784" customFormat="1" ht="106.15" customHeight="1">
      <c r="A145" s="460"/>
      <c r="B145" s="460"/>
      <c r="C145" s="460"/>
      <c r="D145" s="443" t="s">
        <v>181</v>
      </c>
      <c r="E145" s="444" t="s">
        <v>1211</v>
      </c>
      <c r="F145" s="458"/>
      <c r="G145" s="458"/>
      <c r="H145" s="458">
        <v>0</v>
      </c>
      <c r="I145" s="458">
        <v>0</v>
      </c>
      <c r="J145" s="459"/>
      <c r="K145" s="459"/>
      <c r="L145" s="458">
        <v>5.2895000000000003</v>
      </c>
      <c r="M145" s="458">
        <v>5.2895000000000003</v>
      </c>
      <c r="N145" s="458">
        <v>0</v>
      </c>
      <c r="O145" s="453"/>
      <c r="P145" s="453"/>
      <c r="Q145" s="453"/>
    </row>
    <row r="146" spans="1:17" s="784" customFormat="1" ht="120" customHeight="1">
      <c r="A146" s="460"/>
      <c r="B146" s="460"/>
      <c r="C146" s="460"/>
      <c r="D146" s="443" t="s">
        <v>108</v>
      </c>
      <c r="E146" s="461" t="s">
        <v>1436</v>
      </c>
      <c r="F146" s="458">
        <v>0</v>
      </c>
      <c r="G146" s="458">
        <v>0</v>
      </c>
      <c r="H146" s="458">
        <v>1129650</v>
      </c>
      <c r="I146" s="458">
        <v>1129650</v>
      </c>
      <c r="J146" s="459"/>
      <c r="K146" s="459"/>
      <c r="L146" s="458">
        <v>1358412.93077</v>
      </c>
      <c r="M146" s="458">
        <v>228762.93077000001</v>
      </c>
      <c r="N146" s="458">
        <v>120.250779513124</v>
      </c>
      <c r="O146" s="453"/>
      <c r="P146" s="453"/>
      <c r="Q146" s="453"/>
    </row>
    <row r="147" spans="1:17" s="784" customFormat="1" ht="106.15" customHeight="1">
      <c r="A147" s="460"/>
      <c r="B147" s="460"/>
      <c r="C147" s="460"/>
      <c r="D147" s="443" t="s">
        <v>109</v>
      </c>
      <c r="E147" s="444" t="s">
        <v>1212</v>
      </c>
      <c r="F147" s="458">
        <v>0</v>
      </c>
      <c r="G147" s="458">
        <v>0</v>
      </c>
      <c r="H147" s="458">
        <v>0</v>
      </c>
      <c r="I147" s="458">
        <v>0</v>
      </c>
      <c r="J147" s="459"/>
      <c r="K147" s="459"/>
      <c r="L147" s="458">
        <v>-10336.42304</v>
      </c>
      <c r="M147" s="458">
        <v>-10336.42304</v>
      </c>
      <c r="N147" s="458">
        <v>0</v>
      </c>
      <c r="O147" s="453"/>
      <c r="P147" s="453"/>
      <c r="Q147" s="453"/>
    </row>
    <row r="148" spans="1:17" s="784" customFormat="1" ht="120" customHeight="1">
      <c r="A148" s="460"/>
      <c r="B148" s="460"/>
      <c r="C148" s="460"/>
      <c r="D148" s="443" t="s">
        <v>182</v>
      </c>
      <c r="E148" s="461" t="s">
        <v>1213</v>
      </c>
      <c r="F148" s="458">
        <v>0</v>
      </c>
      <c r="G148" s="458">
        <v>955098</v>
      </c>
      <c r="H148" s="458">
        <v>2564329</v>
      </c>
      <c r="I148" s="458">
        <v>2564329</v>
      </c>
      <c r="J148" s="459"/>
      <c r="K148" s="459"/>
      <c r="L148" s="458">
        <v>3254186.5730099999</v>
      </c>
      <c r="M148" s="458">
        <v>689857.57301000005</v>
      </c>
      <c r="N148" s="458">
        <v>126.902069625621</v>
      </c>
      <c r="O148" s="453"/>
      <c r="P148" s="453"/>
      <c r="Q148" s="453"/>
    </row>
    <row r="149" spans="1:17" s="784" customFormat="1" ht="120" customHeight="1">
      <c r="A149" s="460"/>
      <c r="B149" s="460"/>
      <c r="C149" s="460"/>
      <c r="D149" s="443" t="s">
        <v>110</v>
      </c>
      <c r="E149" s="461" t="s">
        <v>1437</v>
      </c>
      <c r="F149" s="458">
        <v>0</v>
      </c>
      <c r="G149" s="458">
        <v>0</v>
      </c>
      <c r="H149" s="458">
        <v>0</v>
      </c>
      <c r="I149" s="458">
        <v>0</v>
      </c>
      <c r="J149" s="459"/>
      <c r="K149" s="459"/>
      <c r="L149" s="458">
        <v>23871.378690000001</v>
      </c>
      <c r="M149" s="458">
        <v>23871.378690000001</v>
      </c>
      <c r="N149" s="458">
        <v>0</v>
      </c>
      <c r="O149" s="453"/>
      <c r="P149" s="453"/>
      <c r="Q149" s="453"/>
    </row>
    <row r="150" spans="1:17" s="784" customFormat="1" ht="78.400000000000006" customHeight="1">
      <c r="A150" s="460"/>
      <c r="B150" s="460"/>
      <c r="C150" s="460"/>
      <c r="D150" s="443" t="s">
        <v>111</v>
      </c>
      <c r="E150" s="444" t="s">
        <v>183</v>
      </c>
      <c r="F150" s="458">
        <v>0</v>
      </c>
      <c r="G150" s="458">
        <v>0</v>
      </c>
      <c r="H150" s="458">
        <v>0</v>
      </c>
      <c r="I150" s="458">
        <v>0</v>
      </c>
      <c r="J150" s="459"/>
      <c r="K150" s="459"/>
      <c r="L150" s="458">
        <v>507.10550000000001</v>
      </c>
      <c r="M150" s="458">
        <v>507.10550000000001</v>
      </c>
      <c r="N150" s="458">
        <v>0</v>
      </c>
      <c r="O150" s="453"/>
      <c r="P150" s="453"/>
      <c r="Q150" s="453"/>
    </row>
    <row r="151" spans="1:17" s="784" customFormat="1" ht="50.65" customHeight="1">
      <c r="A151" s="460"/>
      <c r="B151" s="460"/>
      <c r="C151" s="460"/>
      <c r="D151" s="443" t="s">
        <v>112</v>
      </c>
      <c r="E151" s="444" t="s">
        <v>534</v>
      </c>
      <c r="F151" s="458">
        <v>0</v>
      </c>
      <c r="G151" s="458">
        <v>1046559</v>
      </c>
      <c r="H151" s="458">
        <v>2897173</v>
      </c>
      <c r="I151" s="458">
        <v>2897173</v>
      </c>
      <c r="J151" s="459"/>
      <c r="K151" s="459"/>
      <c r="L151" s="458">
        <v>3572121.7674099999</v>
      </c>
      <c r="M151" s="458">
        <v>674948.76740999997</v>
      </c>
      <c r="N151" s="458">
        <v>123.296805796892</v>
      </c>
      <c r="O151" s="453"/>
      <c r="P151" s="453"/>
      <c r="Q151" s="453"/>
    </row>
    <row r="152" spans="1:17" s="784" customFormat="1" ht="106.15" customHeight="1">
      <c r="A152" s="460"/>
      <c r="B152" s="460"/>
      <c r="C152" s="460"/>
      <c r="D152" s="443" t="s">
        <v>533</v>
      </c>
      <c r="E152" s="461" t="s">
        <v>1214</v>
      </c>
      <c r="F152" s="458">
        <v>0</v>
      </c>
      <c r="G152" s="458">
        <v>0</v>
      </c>
      <c r="H152" s="458">
        <v>0</v>
      </c>
      <c r="I152" s="458">
        <v>0</v>
      </c>
      <c r="J152" s="459"/>
      <c r="K152" s="459"/>
      <c r="L152" s="458">
        <v>1204.6655000000001</v>
      </c>
      <c r="M152" s="458">
        <v>1204.6655000000001</v>
      </c>
      <c r="N152" s="458">
        <v>0</v>
      </c>
      <c r="O152" s="453"/>
      <c r="P152" s="453"/>
      <c r="Q152" s="453"/>
    </row>
    <row r="153" spans="1:17" s="784" customFormat="1" ht="120" customHeight="1">
      <c r="A153" s="460"/>
      <c r="B153" s="460"/>
      <c r="C153" s="460"/>
      <c r="D153" s="443" t="s">
        <v>1029</v>
      </c>
      <c r="E153" s="461" t="s">
        <v>1438</v>
      </c>
      <c r="F153" s="458"/>
      <c r="G153" s="458"/>
      <c r="H153" s="458">
        <v>0</v>
      </c>
      <c r="I153" s="458">
        <v>0</v>
      </c>
      <c r="J153" s="459"/>
      <c r="K153" s="459"/>
      <c r="L153" s="458">
        <v>319.74700000000001</v>
      </c>
      <c r="M153" s="458">
        <v>319.74700000000001</v>
      </c>
      <c r="N153" s="458">
        <v>0</v>
      </c>
      <c r="O153" s="453"/>
      <c r="P153" s="453"/>
      <c r="Q153" s="453"/>
    </row>
    <row r="154" spans="1:17" s="784" customFormat="1" ht="133.35" customHeight="1">
      <c r="A154" s="460"/>
      <c r="B154" s="460"/>
      <c r="C154" s="460"/>
      <c r="D154" s="443" t="s">
        <v>1030</v>
      </c>
      <c r="E154" s="461" t="s">
        <v>1439</v>
      </c>
      <c r="F154" s="458">
        <v>0</v>
      </c>
      <c r="G154" s="458">
        <v>0</v>
      </c>
      <c r="H154" s="458">
        <v>0</v>
      </c>
      <c r="I154" s="458">
        <v>0</v>
      </c>
      <c r="J154" s="459"/>
      <c r="K154" s="459"/>
      <c r="L154" s="458">
        <v>25305.10961</v>
      </c>
      <c r="M154" s="458">
        <v>25305.10961</v>
      </c>
      <c r="N154" s="458">
        <v>0</v>
      </c>
      <c r="O154" s="453"/>
      <c r="P154" s="453"/>
      <c r="Q154" s="453"/>
    </row>
    <row r="155" spans="1:17" s="784" customFormat="1" ht="106.15" customHeight="1">
      <c r="A155" s="460"/>
      <c r="B155" s="460"/>
      <c r="C155" s="460"/>
      <c r="D155" s="443" t="s">
        <v>1440</v>
      </c>
      <c r="E155" s="444" t="s">
        <v>1441</v>
      </c>
      <c r="F155" s="458">
        <v>0</v>
      </c>
      <c r="G155" s="458">
        <v>0</v>
      </c>
      <c r="H155" s="458">
        <v>0</v>
      </c>
      <c r="I155" s="458">
        <v>0</v>
      </c>
      <c r="J155" s="459"/>
      <c r="K155" s="459"/>
      <c r="L155" s="458">
        <v>54909.126949999998</v>
      </c>
      <c r="M155" s="458">
        <v>54909.126949999998</v>
      </c>
      <c r="N155" s="458">
        <v>0</v>
      </c>
      <c r="O155" s="453"/>
      <c r="P155" s="453"/>
      <c r="Q155" s="453"/>
    </row>
    <row r="156" spans="1:17" s="784" customFormat="1" ht="120" customHeight="1">
      <c r="A156" s="460"/>
      <c r="B156" s="460"/>
      <c r="C156" s="460"/>
      <c r="D156" s="443" t="s">
        <v>1442</v>
      </c>
      <c r="E156" s="461" t="s">
        <v>1443</v>
      </c>
      <c r="F156" s="458">
        <v>0</v>
      </c>
      <c r="G156" s="458">
        <v>0</v>
      </c>
      <c r="H156" s="458">
        <v>0</v>
      </c>
      <c r="I156" s="458">
        <v>0</v>
      </c>
      <c r="J156" s="459"/>
      <c r="K156" s="459"/>
      <c r="L156" s="458">
        <v>322916.88785</v>
      </c>
      <c r="M156" s="458">
        <v>322916.88785</v>
      </c>
      <c r="N156" s="458">
        <v>0</v>
      </c>
      <c r="O156" s="453"/>
      <c r="P156" s="453"/>
      <c r="Q156" s="453"/>
    </row>
    <row r="157" spans="1:17" s="784" customFormat="1" ht="92.25" customHeight="1">
      <c r="A157" s="460"/>
      <c r="B157" s="460"/>
      <c r="C157" s="460"/>
      <c r="D157" s="443" t="s">
        <v>1879</v>
      </c>
      <c r="E157" s="444" t="s">
        <v>1880</v>
      </c>
      <c r="F157" s="458"/>
      <c r="G157" s="458">
        <v>0</v>
      </c>
      <c r="H157" s="458">
        <v>0</v>
      </c>
      <c r="I157" s="458">
        <v>0</v>
      </c>
      <c r="J157" s="459"/>
      <c r="K157" s="459"/>
      <c r="L157" s="458">
        <v>104138.80129</v>
      </c>
      <c r="M157" s="458">
        <v>104138.80129</v>
      </c>
      <c r="N157" s="458">
        <v>0</v>
      </c>
      <c r="O157" s="453"/>
      <c r="P157" s="453"/>
      <c r="Q157" s="453"/>
    </row>
    <row r="158" spans="1:17" s="784" customFormat="1" ht="120" customHeight="1">
      <c r="A158" s="460"/>
      <c r="B158" s="460"/>
      <c r="C158" s="460"/>
      <c r="D158" s="443" t="s">
        <v>1881</v>
      </c>
      <c r="E158" s="461" t="s">
        <v>1882</v>
      </c>
      <c r="F158" s="458"/>
      <c r="G158" s="458"/>
      <c r="H158" s="458"/>
      <c r="I158" s="458">
        <v>0</v>
      </c>
      <c r="J158" s="459"/>
      <c r="K158" s="459"/>
      <c r="L158" s="458">
        <v>1072.396</v>
      </c>
      <c r="M158" s="458">
        <v>1072.396</v>
      </c>
      <c r="N158" s="458">
        <v>0</v>
      </c>
      <c r="O158" s="453"/>
      <c r="P158" s="453"/>
      <c r="Q158" s="453"/>
    </row>
    <row r="159" spans="1:17" s="784" customFormat="1" ht="106.15" customHeight="1">
      <c r="A159" s="460"/>
      <c r="B159" s="460"/>
      <c r="C159" s="460"/>
      <c r="D159" s="443" t="s">
        <v>384</v>
      </c>
      <c r="E159" s="461" t="s">
        <v>1883</v>
      </c>
      <c r="F159" s="458"/>
      <c r="G159" s="458"/>
      <c r="H159" s="458"/>
      <c r="I159" s="458">
        <v>0</v>
      </c>
      <c r="J159" s="459"/>
      <c r="K159" s="459"/>
      <c r="L159" s="458">
        <v>148.9</v>
      </c>
      <c r="M159" s="458">
        <v>148.9</v>
      </c>
      <c r="N159" s="458">
        <v>0</v>
      </c>
      <c r="O159" s="453"/>
      <c r="P159" s="453"/>
      <c r="Q159" s="453"/>
    </row>
    <row r="160" spans="1:17" s="784" customFormat="1" ht="22.9" customHeight="1">
      <c r="A160" s="434"/>
      <c r="B160" s="446" t="s">
        <v>82</v>
      </c>
      <c r="C160" s="434"/>
      <c r="D160" s="434"/>
      <c r="E160" s="456" t="s">
        <v>184</v>
      </c>
      <c r="F160" s="455">
        <v>259957</v>
      </c>
      <c r="G160" s="455">
        <v>291049</v>
      </c>
      <c r="H160" s="455">
        <v>281425</v>
      </c>
      <c r="I160" s="455">
        <v>281425</v>
      </c>
      <c r="J160" s="454"/>
      <c r="K160" s="454"/>
      <c r="L160" s="455">
        <v>171920.8</v>
      </c>
      <c r="M160" s="455">
        <v>-109504.2</v>
      </c>
      <c r="N160" s="455">
        <v>61.089384383050501</v>
      </c>
      <c r="O160" s="434"/>
      <c r="P160" s="434"/>
      <c r="Q160" s="434"/>
    </row>
    <row r="161" spans="1:17" s="784" customFormat="1" ht="22.9" customHeight="1">
      <c r="A161" s="434"/>
      <c r="B161" s="434"/>
      <c r="C161" s="446" t="s">
        <v>16</v>
      </c>
      <c r="D161" s="434"/>
      <c r="E161" s="456" t="s">
        <v>186</v>
      </c>
      <c r="F161" s="455">
        <v>259957</v>
      </c>
      <c r="G161" s="455">
        <v>291049</v>
      </c>
      <c r="H161" s="455">
        <v>281425</v>
      </c>
      <c r="I161" s="455">
        <v>281425</v>
      </c>
      <c r="J161" s="454"/>
      <c r="K161" s="454"/>
      <c r="L161" s="455">
        <v>171920.8</v>
      </c>
      <c r="M161" s="455">
        <v>-109504.2</v>
      </c>
      <c r="N161" s="455">
        <v>61.089384383050501</v>
      </c>
      <c r="O161" s="434"/>
      <c r="P161" s="434"/>
      <c r="Q161" s="434"/>
    </row>
    <row r="162" spans="1:17" s="784" customFormat="1" ht="36.75" customHeight="1">
      <c r="A162" s="460"/>
      <c r="B162" s="457" t="s">
        <v>82</v>
      </c>
      <c r="C162" s="457" t="s">
        <v>16</v>
      </c>
      <c r="D162" s="443" t="s">
        <v>76</v>
      </c>
      <c r="E162" s="444" t="s">
        <v>185</v>
      </c>
      <c r="F162" s="458">
        <v>259957</v>
      </c>
      <c r="G162" s="458">
        <v>291049</v>
      </c>
      <c r="H162" s="458">
        <v>281425</v>
      </c>
      <c r="I162" s="458">
        <v>281425</v>
      </c>
      <c r="J162" s="459"/>
      <c r="K162" s="459"/>
      <c r="L162" s="458">
        <v>171920.8</v>
      </c>
      <c r="M162" s="458">
        <v>-109504.2</v>
      </c>
      <c r="N162" s="458">
        <v>61.089384383050501</v>
      </c>
      <c r="O162" s="453"/>
      <c r="P162" s="453"/>
      <c r="Q162" s="453"/>
    </row>
    <row r="163" spans="1:17" s="784" customFormat="1" ht="22.9" customHeight="1">
      <c r="A163" s="434"/>
      <c r="B163" s="446" t="s">
        <v>86</v>
      </c>
      <c r="C163" s="434"/>
      <c r="D163" s="434"/>
      <c r="E163" s="456" t="s">
        <v>187</v>
      </c>
      <c r="F163" s="455">
        <v>30218602</v>
      </c>
      <c r="G163" s="455">
        <v>30187510</v>
      </c>
      <c r="H163" s="455">
        <v>743249068</v>
      </c>
      <c r="I163" s="455">
        <v>743249068</v>
      </c>
      <c r="J163" s="454"/>
      <c r="K163" s="454"/>
      <c r="L163" s="455">
        <v>741154544.69027996</v>
      </c>
      <c r="M163" s="455">
        <v>-2094523.3097199199</v>
      </c>
      <c r="N163" s="455">
        <v>99.718193617738905</v>
      </c>
      <c r="O163" s="434"/>
      <c r="P163" s="434"/>
      <c r="Q163" s="434"/>
    </row>
    <row r="164" spans="1:17" s="784" customFormat="1" ht="22.9" customHeight="1">
      <c r="A164" s="434"/>
      <c r="B164" s="434"/>
      <c r="C164" s="446" t="s">
        <v>75</v>
      </c>
      <c r="D164" s="434"/>
      <c r="E164" s="456" t="s">
        <v>187</v>
      </c>
      <c r="F164" s="455">
        <v>30218602</v>
      </c>
      <c r="G164" s="455">
        <v>30187510</v>
      </c>
      <c r="H164" s="455">
        <v>743249068</v>
      </c>
      <c r="I164" s="455">
        <v>743249068</v>
      </c>
      <c r="J164" s="454"/>
      <c r="K164" s="454"/>
      <c r="L164" s="455">
        <v>741154544.69027996</v>
      </c>
      <c r="M164" s="455">
        <v>-2094523.3097199199</v>
      </c>
      <c r="N164" s="455">
        <v>99.718193617738905</v>
      </c>
      <c r="O164" s="434"/>
      <c r="P164" s="434"/>
      <c r="Q164" s="434"/>
    </row>
    <row r="165" spans="1:17" s="784" customFormat="1" ht="50.65" customHeight="1">
      <c r="A165" s="460"/>
      <c r="B165" s="457" t="s">
        <v>86</v>
      </c>
      <c r="C165" s="457" t="s">
        <v>75</v>
      </c>
      <c r="D165" s="443" t="s">
        <v>81</v>
      </c>
      <c r="E165" s="444" t="s">
        <v>188</v>
      </c>
      <c r="F165" s="458">
        <v>2910268</v>
      </c>
      <c r="G165" s="458">
        <v>2910268</v>
      </c>
      <c r="H165" s="458">
        <v>1066127</v>
      </c>
      <c r="I165" s="458">
        <v>1066127</v>
      </c>
      <c r="J165" s="459"/>
      <c r="K165" s="459"/>
      <c r="L165" s="458">
        <v>6609418.47743</v>
      </c>
      <c r="M165" s="458">
        <v>5543291.47743</v>
      </c>
      <c r="N165" s="458">
        <v>619.94663651047199</v>
      </c>
      <c r="O165" s="453"/>
      <c r="P165" s="453"/>
      <c r="Q165" s="453"/>
    </row>
    <row r="166" spans="1:17" s="784" customFormat="1" ht="36.75" customHeight="1">
      <c r="A166" s="460"/>
      <c r="B166" s="460"/>
      <c r="C166" s="460"/>
      <c r="D166" s="443" t="s">
        <v>86</v>
      </c>
      <c r="E166" s="444" t="s">
        <v>189</v>
      </c>
      <c r="F166" s="458">
        <v>13603885</v>
      </c>
      <c r="G166" s="458">
        <v>13603885</v>
      </c>
      <c r="H166" s="458">
        <v>10865613</v>
      </c>
      <c r="I166" s="458">
        <v>10865613</v>
      </c>
      <c r="J166" s="459"/>
      <c r="K166" s="459"/>
      <c r="L166" s="458">
        <v>12013897.327719999</v>
      </c>
      <c r="M166" s="458">
        <v>1148284.3277199999</v>
      </c>
      <c r="N166" s="458">
        <v>110.568058403332</v>
      </c>
      <c r="O166" s="453"/>
      <c r="P166" s="453"/>
      <c r="Q166" s="453"/>
    </row>
    <row r="167" spans="1:17" s="784" customFormat="1" ht="64.5" customHeight="1">
      <c r="A167" s="460"/>
      <c r="B167" s="460"/>
      <c r="C167" s="460"/>
      <c r="D167" s="443" t="s">
        <v>88</v>
      </c>
      <c r="E167" s="444" t="s">
        <v>1215</v>
      </c>
      <c r="F167" s="458">
        <v>13704449</v>
      </c>
      <c r="G167" s="458">
        <v>13673357</v>
      </c>
      <c r="H167" s="458">
        <v>731274443</v>
      </c>
      <c r="I167" s="458">
        <v>731274443</v>
      </c>
      <c r="J167" s="459"/>
      <c r="K167" s="459"/>
      <c r="L167" s="458">
        <v>722488126.52583003</v>
      </c>
      <c r="M167" s="458">
        <v>-8786316.4741699696</v>
      </c>
      <c r="N167" s="458">
        <v>98.798492609953001</v>
      </c>
      <c r="O167" s="453"/>
      <c r="P167" s="453"/>
      <c r="Q167" s="453"/>
    </row>
    <row r="168" spans="1:17" s="784" customFormat="1" ht="26.65" customHeight="1">
      <c r="A168" s="460"/>
      <c r="B168" s="460"/>
      <c r="C168" s="460"/>
      <c r="D168" s="443" t="s">
        <v>90</v>
      </c>
      <c r="E168" s="444" t="s">
        <v>190</v>
      </c>
      <c r="F168" s="458">
        <v>0</v>
      </c>
      <c r="G168" s="458">
        <v>0</v>
      </c>
      <c r="H168" s="458">
        <v>0</v>
      </c>
      <c r="I168" s="458">
        <v>0</v>
      </c>
      <c r="J168" s="459"/>
      <c r="K168" s="459"/>
      <c r="L168" s="458">
        <v>50.140659999999997</v>
      </c>
      <c r="M168" s="458">
        <v>50.140659999999997</v>
      </c>
      <c r="N168" s="458">
        <v>0</v>
      </c>
      <c r="O168" s="453"/>
      <c r="P168" s="453"/>
      <c r="Q168" s="453"/>
    </row>
    <row r="169" spans="1:17" s="784" customFormat="1" ht="78.400000000000006" customHeight="1">
      <c r="A169" s="460"/>
      <c r="B169" s="460"/>
      <c r="C169" s="460"/>
      <c r="D169" s="443" t="s">
        <v>94</v>
      </c>
      <c r="E169" s="444" t="s">
        <v>1884</v>
      </c>
      <c r="F169" s="458"/>
      <c r="G169" s="458"/>
      <c r="H169" s="458">
        <v>0</v>
      </c>
      <c r="I169" s="458">
        <v>0</v>
      </c>
      <c r="J169" s="459"/>
      <c r="K169" s="459"/>
      <c r="L169" s="458">
        <v>105.07776</v>
      </c>
      <c r="M169" s="458">
        <v>105.07776</v>
      </c>
      <c r="N169" s="458">
        <v>0</v>
      </c>
      <c r="O169" s="453"/>
      <c r="P169" s="453"/>
      <c r="Q169" s="453"/>
    </row>
    <row r="170" spans="1:17" s="784" customFormat="1" ht="78.400000000000006" customHeight="1">
      <c r="A170" s="460"/>
      <c r="B170" s="460"/>
      <c r="C170" s="460"/>
      <c r="D170" s="443" t="s">
        <v>126</v>
      </c>
      <c r="E170" s="444" t="s">
        <v>1031</v>
      </c>
      <c r="F170" s="458">
        <v>0</v>
      </c>
      <c r="G170" s="458">
        <v>0</v>
      </c>
      <c r="H170" s="458">
        <v>42885</v>
      </c>
      <c r="I170" s="458">
        <v>42885</v>
      </c>
      <c r="J170" s="459"/>
      <c r="K170" s="459"/>
      <c r="L170" s="458">
        <v>42947.140879999999</v>
      </c>
      <c r="M170" s="458">
        <v>62.140879999999001</v>
      </c>
      <c r="N170" s="458">
        <v>100.144901200886</v>
      </c>
      <c r="O170" s="453"/>
      <c r="P170" s="453"/>
      <c r="Q170" s="453"/>
    </row>
    <row r="171" spans="1:17" s="784" customFormat="1" ht="38.450000000000003" customHeight="1">
      <c r="A171" s="434"/>
      <c r="B171" s="434"/>
      <c r="C171" s="434"/>
      <c r="D171" s="434"/>
      <c r="E171" s="437" t="s">
        <v>191</v>
      </c>
      <c r="F171" s="436">
        <v>4497700</v>
      </c>
      <c r="G171" s="436">
        <v>4347700</v>
      </c>
      <c r="H171" s="436">
        <v>2512099</v>
      </c>
      <c r="I171" s="436">
        <v>2512099</v>
      </c>
      <c r="J171" s="454"/>
      <c r="K171" s="454"/>
      <c r="L171" s="436">
        <v>1771282.7843599999</v>
      </c>
      <c r="M171" s="436">
        <v>-740816.21563999995</v>
      </c>
      <c r="N171" s="436">
        <v>70.510070835584102</v>
      </c>
      <c r="O171" s="434"/>
      <c r="P171" s="434"/>
      <c r="Q171" s="434"/>
    </row>
    <row r="172" spans="1:17" s="784" customFormat="1" ht="36.75" customHeight="1">
      <c r="A172" s="446" t="s">
        <v>17</v>
      </c>
      <c r="B172" s="434"/>
      <c r="C172" s="434"/>
      <c r="D172" s="434"/>
      <c r="E172" s="447" t="s">
        <v>1885</v>
      </c>
      <c r="F172" s="455">
        <v>4497700</v>
      </c>
      <c r="G172" s="455">
        <v>4347700</v>
      </c>
      <c r="H172" s="455">
        <v>2512099</v>
      </c>
      <c r="I172" s="455">
        <v>2512099</v>
      </c>
      <c r="J172" s="454"/>
      <c r="K172" s="454"/>
      <c r="L172" s="455">
        <v>1771282.7843599999</v>
      </c>
      <c r="M172" s="455">
        <v>-740816.21563999995</v>
      </c>
      <c r="N172" s="455">
        <v>70.510070835584102</v>
      </c>
      <c r="O172" s="434"/>
      <c r="P172" s="434"/>
      <c r="Q172" s="434"/>
    </row>
    <row r="173" spans="1:17" s="784" customFormat="1" ht="36.75" customHeight="1">
      <c r="A173" s="434"/>
      <c r="B173" s="446" t="s">
        <v>79</v>
      </c>
      <c r="C173" s="434"/>
      <c r="D173" s="434"/>
      <c r="E173" s="456" t="s">
        <v>192</v>
      </c>
      <c r="F173" s="455">
        <v>4497700</v>
      </c>
      <c r="G173" s="455">
        <v>4347700</v>
      </c>
      <c r="H173" s="455">
        <v>2512099</v>
      </c>
      <c r="I173" s="455">
        <v>2512099</v>
      </c>
      <c r="J173" s="454"/>
      <c r="K173" s="454"/>
      <c r="L173" s="455">
        <v>1771282.7843599999</v>
      </c>
      <c r="M173" s="455">
        <v>-740816.21563999995</v>
      </c>
      <c r="N173" s="455">
        <v>70.510070835584102</v>
      </c>
      <c r="O173" s="434"/>
      <c r="P173" s="434"/>
      <c r="Q173" s="434"/>
    </row>
    <row r="174" spans="1:17" s="784" customFormat="1" ht="36.75" customHeight="1">
      <c r="A174" s="434"/>
      <c r="B174" s="434"/>
      <c r="C174" s="446" t="s">
        <v>75</v>
      </c>
      <c r="D174" s="434"/>
      <c r="E174" s="456" t="s">
        <v>192</v>
      </c>
      <c r="F174" s="455">
        <v>4497700</v>
      </c>
      <c r="G174" s="455">
        <v>4347700</v>
      </c>
      <c r="H174" s="455">
        <v>2512099</v>
      </c>
      <c r="I174" s="455">
        <v>2512099</v>
      </c>
      <c r="J174" s="454"/>
      <c r="K174" s="454"/>
      <c r="L174" s="455">
        <v>1771282.7843599999</v>
      </c>
      <c r="M174" s="455">
        <v>-740816.21563999995</v>
      </c>
      <c r="N174" s="455">
        <v>70.510070835584102</v>
      </c>
      <c r="O174" s="434"/>
      <c r="P174" s="434"/>
      <c r="Q174" s="434"/>
    </row>
    <row r="175" spans="1:17" s="784" customFormat="1" ht="50.65" customHeight="1">
      <c r="A175" s="457" t="s">
        <v>17</v>
      </c>
      <c r="B175" s="457" t="s">
        <v>79</v>
      </c>
      <c r="C175" s="457" t="s">
        <v>75</v>
      </c>
      <c r="D175" s="443" t="s">
        <v>76</v>
      </c>
      <c r="E175" s="444" t="s">
        <v>532</v>
      </c>
      <c r="F175" s="458">
        <v>0</v>
      </c>
      <c r="G175" s="458">
        <v>0</v>
      </c>
      <c r="H175" s="458">
        <v>0</v>
      </c>
      <c r="I175" s="458">
        <v>0</v>
      </c>
      <c r="J175" s="459"/>
      <c r="K175" s="459"/>
      <c r="L175" s="458">
        <v>-102.61056000000001</v>
      </c>
      <c r="M175" s="458">
        <v>-102.61056000000001</v>
      </c>
      <c r="N175" s="458">
        <v>0</v>
      </c>
      <c r="O175" s="453"/>
      <c r="P175" s="453"/>
      <c r="Q175" s="453"/>
    </row>
    <row r="176" spans="1:17" s="784" customFormat="1" ht="36.75" customHeight="1">
      <c r="A176" s="460"/>
      <c r="B176" s="460"/>
      <c r="C176" s="460"/>
      <c r="D176" s="443" t="s">
        <v>79</v>
      </c>
      <c r="E176" s="444" t="s">
        <v>1216</v>
      </c>
      <c r="F176" s="458"/>
      <c r="G176" s="458"/>
      <c r="H176" s="458">
        <v>0</v>
      </c>
      <c r="I176" s="458">
        <v>0</v>
      </c>
      <c r="J176" s="459"/>
      <c r="K176" s="459"/>
      <c r="L176" s="458">
        <v>650.46</v>
      </c>
      <c r="M176" s="458">
        <v>650.46</v>
      </c>
      <c r="N176" s="458">
        <v>0</v>
      </c>
      <c r="O176" s="453"/>
      <c r="P176" s="453"/>
      <c r="Q176" s="453"/>
    </row>
    <row r="177" spans="1:17" s="784" customFormat="1" ht="36.75" customHeight="1">
      <c r="A177" s="460"/>
      <c r="B177" s="460"/>
      <c r="C177" s="460"/>
      <c r="D177" s="443" t="s">
        <v>81</v>
      </c>
      <c r="E177" s="444" t="s">
        <v>193</v>
      </c>
      <c r="F177" s="458">
        <v>200000</v>
      </c>
      <c r="G177" s="458">
        <v>50000</v>
      </c>
      <c r="H177" s="458">
        <v>390642</v>
      </c>
      <c r="I177" s="458">
        <v>390642</v>
      </c>
      <c r="J177" s="459"/>
      <c r="K177" s="459"/>
      <c r="L177" s="458">
        <v>390641.22499999998</v>
      </c>
      <c r="M177" s="458">
        <v>-0.77500000002328295</v>
      </c>
      <c r="N177" s="458">
        <v>99.999801608634002</v>
      </c>
      <c r="O177" s="453"/>
      <c r="P177" s="453"/>
      <c r="Q177" s="453"/>
    </row>
    <row r="178" spans="1:17" s="784" customFormat="1" ht="50.65" customHeight="1">
      <c r="A178" s="460"/>
      <c r="B178" s="460"/>
      <c r="C178" s="460"/>
      <c r="D178" s="443" t="s">
        <v>82</v>
      </c>
      <c r="E178" s="444" t="s">
        <v>194</v>
      </c>
      <c r="F178" s="458">
        <v>4297700</v>
      </c>
      <c r="G178" s="458">
        <v>4297700</v>
      </c>
      <c r="H178" s="458">
        <v>2121457</v>
      </c>
      <c r="I178" s="458">
        <v>2121457</v>
      </c>
      <c r="J178" s="459"/>
      <c r="K178" s="459"/>
      <c r="L178" s="458">
        <v>1380093.7099200001</v>
      </c>
      <c r="M178" s="458">
        <v>-741363.29007999995</v>
      </c>
      <c r="N178" s="458">
        <v>65.054050585045999</v>
      </c>
      <c r="O178" s="453"/>
      <c r="P178" s="453"/>
      <c r="Q178" s="453"/>
    </row>
    <row r="179" spans="1:17" s="784" customFormat="1" ht="27.75" customHeight="1">
      <c r="A179" s="434"/>
      <c r="B179" s="434"/>
      <c r="C179" s="434"/>
      <c r="D179" s="434"/>
      <c r="E179" s="437" t="s">
        <v>195</v>
      </c>
      <c r="F179" s="436">
        <v>3120081203</v>
      </c>
      <c r="G179" s="436">
        <v>5307801768</v>
      </c>
      <c r="H179" s="436">
        <v>5367801768</v>
      </c>
      <c r="I179" s="436">
        <v>5367801768</v>
      </c>
      <c r="J179" s="454"/>
      <c r="K179" s="454"/>
      <c r="L179" s="436">
        <v>5367570675.3056898</v>
      </c>
      <c r="M179" s="436">
        <v>-231092.694310188</v>
      </c>
      <c r="N179" s="436">
        <v>99.995694835534195</v>
      </c>
      <c r="O179" s="434"/>
      <c r="P179" s="434"/>
      <c r="Q179" s="434"/>
    </row>
    <row r="180" spans="1:17" s="784" customFormat="1" ht="22.9" customHeight="1">
      <c r="A180" s="446" t="s">
        <v>122</v>
      </c>
      <c r="B180" s="434"/>
      <c r="C180" s="434"/>
      <c r="D180" s="434"/>
      <c r="E180" s="447" t="s">
        <v>1886</v>
      </c>
      <c r="F180" s="455">
        <v>3120081203</v>
      </c>
      <c r="G180" s="455">
        <v>5307801768</v>
      </c>
      <c r="H180" s="455">
        <v>5367801768</v>
      </c>
      <c r="I180" s="455">
        <v>5367801768</v>
      </c>
      <c r="J180" s="454"/>
      <c r="K180" s="454"/>
      <c r="L180" s="455">
        <v>5367570675.3056898</v>
      </c>
      <c r="M180" s="455">
        <v>-231092.694310188</v>
      </c>
      <c r="N180" s="455">
        <v>99.995694835534195</v>
      </c>
      <c r="O180" s="434"/>
      <c r="P180" s="434"/>
      <c r="Q180" s="434"/>
    </row>
    <row r="181" spans="1:17" s="784" customFormat="1" ht="36.75" customHeight="1">
      <c r="A181" s="434"/>
      <c r="B181" s="446" t="s">
        <v>76</v>
      </c>
      <c r="C181" s="434"/>
      <c r="D181" s="434"/>
      <c r="E181" s="456" t="s">
        <v>196</v>
      </c>
      <c r="F181" s="455">
        <v>420081203</v>
      </c>
      <c r="G181" s="455">
        <v>537801768</v>
      </c>
      <c r="H181" s="455">
        <v>597801768</v>
      </c>
      <c r="I181" s="455">
        <v>597801768</v>
      </c>
      <c r="J181" s="454"/>
      <c r="K181" s="454"/>
      <c r="L181" s="455">
        <v>597570675.30569005</v>
      </c>
      <c r="M181" s="455">
        <v>-231092.69430994999</v>
      </c>
      <c r="N181" s="455">
        <v>99.961342922239396</v>
      </c>
      <c r="O181" s="434"/>
      <c r="P181" s="434"/>
      <c r="Q181" s="434"/>
    </row>
    <row r="182" spans="1:17" s="784" customFormat="1" ht="36.75" customHeight="1">
      <c r="A182" s="434"/>
      <c r="B182" s="434"/>
      <c r="C182" s="446" t="s">
        <v>75</v>
      </c>
      <c r="D182" s="434"/>
      <c r="E182" s="456" t="s">
        <v>1217</v>
      </c>
      <c r="F182" s="455">
        <v>420081203</v>
      </c>
      <c r="G182" s="455">
        <v>537801768</v>
      </c>
      <c r="H182" s="455">
        <v>597801768</v>
      </c>
      <c r="I182" s="455">
        <v>597801768</v>
      </c>
      <c r="J182" s="454"/>
      <c r="K182" s="454"/>
      <c r="L182" s="455">
        <v>597570675.30569005</v>
      </c>
      <c r="M182" s="455">
        <v>-231092.69430994999</v>
      </c>
      <c r="N182" s="455">
        <v>99.961342922239396</v>
      </c>
      <c r="O182" s="434"/>
      <c r="P182" s="434"/>
      <c r="Q182" s="434"/>
    </row>
    <row r="183" spans="1:17" s="784" customFormat="1" ht="36.75" customHeight="1">
      <c r="A183" s="457" t="s">
        <v>122</v>
      </c>
      <c r="B183" s="457" t="s">
        <v>76</v>
      </c>
      <c r="C183" s="457" t="s">
        <v>75</v>
      </c>
      <c r="D183" s="443" t="s">
        <v>76</v>
      </c>
      <c r="E183" s="444" t="s">
        <v>197</v>
      </c>
      <c r="F183" s="458">
        <v>0</v>
      </c>
      <c r="G183" s="458">
        <v>507432</v>
      </c>
      <c r="H183" s="458">
        <v>507432</v>
      </c>
      <c r="I183" s="458">
        <v>507432</v>
      </c>
      <c r="J183" s="459"/>
      <c r="K183" s="459"/>
      <c r="L183" s="458">
        <v>1240980.3219999999</v>
      </c>
      <c r="M183" s="458">
        <v>733548.32200000004</v>
      </c>
      <c r="N183" s="458">
        <v>244.56091101861901</v>
      </c>
      <c r="O183" s="453"/>
      <c r="P183" s="453"/>
      <c r="Q183" s="453"/>
    </row>
    <row r="184" spans="1:17" s="784" customFormat="1" ht="36.75" customHeight="1">
      <c r="A184" s="460"/>
      <c r="B184" s="460"/>
      <c r="C184" s="460"/>
      <c r="D184" s="443" t="s">
        <v>79</v>
      </c>
      <c r="E184" s="444" t="s">
        <v>198</v>
      </c>
      <c r="F184" s="458">
        <v>0</v>
      </c>
      <c r="G184" s="458">
        <v>4086574</v>
      </c>
      <c r="H184" s="458">
        <v>4086574</v>
      </c>
      <c r="I184" s="458">
        <v>4086574</v>
      </c>
      <c r="J184" s="459"/>
      <c r="K184" s="459"/>
      <c r="L184" s="458">
        <v>4495651.4448899999</v>
      </c>
      <c r="M184" s="458">
        <v>409077.44488999998</v>
      </c>
      <c r="N184" s="458">
        <v>110.010278656156</v>
      </c>
      <c r="O184" s="453"/>
      <c r="P184" s="453"/>
      <c r="Q184" s="453"/>
    </row>
    <row r="185" spans="1:17" s="784" customFormat="1" ht="36.75" customHeight="1">
      <c r="A185" s="460"/>
      <c r="B185" s="460"/>
      <c r="C185" s="460"/>
      <c r="D185" s="443" t="s">
        <v>81</v>
      </c>
      <c r="E185" s="444" t="s">
        <v>199</v>
      </c>
      <c r="F185" s="458">
        <v>207308563</v>
      </c>
      <c r="G185" s="458">
        <v>207308563</v>
      </c>
      <c r="H185" s="458">
        <v>207308563</v>
      </c>
      <c r="I185" s="458">
        <v>207308563</v>
      </c>
      <c r="J185" s="459"/>
      <c r="K185" s="459"/>
      <c r="L185" s="458">
        <v>207308563</v>
      </c>
      <c r="M185" s="458">
        <v>0</v>
      </c>
      <c r="N185" s="458">
        <v>100</v>
      </c>
      <c r="O185" s="453"/>
      <c r="P185" s="453"/>
      <c r="Q185" s="453"/>
    </row>
    <row r="186" spans="1:17" s="784" customFormat="1" ht="36.75" customHeight="1">
      <c r="A186" s="460"/>
      <c r="B186" s="460"/>
      <c r="C186" s="460"/>
      <c r="D186" s="443" t="s">
        <v>82</v>
      </c>
      <c r="E186" s="444" t="s">
        <v>200</v>
      </c>
      <c r="F186" s="458">
        <v>8213586</v>
      </c>
      <c r="G186" s="458">
        <v>8213586</v>
      </c>
      <c r="H186" s="458">
        <v>8213586</v>
      </c>
      <c r="I186" s="458">
        <v>8213586</v>
      </c>
      <c r="J186" s="459"/>
      <c r="K186" s="459"/>
      <c r="L186" s="458">
        <v>8213586</v>
      </c>
      <c r="M186" s="458">
        <v>0</v>
      </c>
      <c r="N186" s="458">
        <v>100</v>
      </c>
      <c r="O186" s="453"/>
      <c r="P186" s="453"/>
      <c r="Q186" s="453"/>
    </row>
    <row r="187" spans="1:17" s="784" customFormat="1" ht="36.75" customHeight="1">
      <c r="A187" s="460"/>
      <c r="B187" s="460"/>
      <c r="C187" s="460"/>
      <c r="D187" s="443" t="s">
        <v>86</v>
      </c>
      <c r="E187" s="444" t="s">
        <v>201</v>
      </c>
      <c r="F187" s="458">
        <v>171705010</v>
      </c>
      <c r="G187" s="458">
        <v>171705010</v>
      </c>
      <c r="H187" s="458">
        <v>171705010</v>
      </c>
      <c r="I187" s="458">
        <v>171705010</v>
      </c>
      <c r="J187" s="459"/>
      <c r="K187" s="459"/>
      <c r="L187" s="458">
        <v>171705010</v>
      </c>
      <c r="M187" s="458">
        <v>0</v>
      </c>
      <c r="N187" s="458">
        <v>100</v>
      </c>
      <c r="O187" s="453"/>
      <c r="P187" s="453"/>
      <c r="Q187" s="453"/>
    </row>
    <row r="188" spans="1:17" s="784" customFormat="1" ht="36.75" customHeight="1">
      <c r="A188" s="460"/>
      <c r="B188" s="460"/>
      <c r="C188" s="460"/>
      <c r="D188" s="443" t="s">
        <v>87</v>
      </c>
      <c r="E188" s="444" t="s">
        <v>1444</v>
      </c>
      <c r="F188" s="458">
        <v>32854044</v>
      </c>
      <c r="G188" s="458">
        <v>32854044</v>
      </c>
      <c r="H188" s="458">
        <v>32854044</v>
      </c>
      <c r="I188" s="458">
        <v>32854044</v>
      </c>
      <c r="J188" s="459"/>
      <c r="K188" s="459"/>
      <c r="L188" s="458">
        <v>32854044</v>
      </c>
      <c r="M188" s="458">
        <v>0</v>
      </c>
      <c r="N188" s="458">
        <v>100</v>
      </c>
      <c r="O188" s="453"/>
      <c r="P188" s="453"/>
      <c r="Q188" s="453"/>
    </row>
    <row r="189" spans="1:17" s="784" customFormat="1" ht="78.400000000000006" customHeight="1">
      <c r="A189" s="460"/>
      <c r="B189" s="460"/>
      <c r="C189" s="460"/>
      <c r="D189" s="443" t="s">
        <v>88</v>
      </c>
      <c r="E189" s="444" t="s">
        <v>1218</v>
      </c>
      <c r="F189" s="458"/>
      <c r="G189" s="458">
        <v>100000000</v>
      </c>
      <c r="H189" s="458">
        <v>160000000</v>
      </c>
      <c r="I189" s="458">
        <v>160000000</v>
      </c>
      <c r="J189" s="459"/>
      <c r="K189" s="459"/>
      <c r="L189" s="458">
        <v>158486077</v>
      </c>
      <c r="M189" s="458">
        <v>-1513923</v>
      </c>
      <c r="N189" s="458">
        <v>99.053798125</v>
      </c>
      <c r="O189" s="453"/>
      <c r="P189" s="453"/>
      <c r="Q189" s="453"/>
    </row>
    <row r="190" spans="1:17" s="784" customFormat="1" ht="50.65" customHeight="1">
      <c r="A190" s="460"/>
      <c r="B190" s="460"/>
      <c r="C190" s="460"/>
      <c r="D190" s="443" t="s">
        <v>91</v>
      </c>
      <c r="E190" s="444" t="s">
        <v>403</v>
      </c>
      <c r="F190" s="458"/>
      <c r="G190" s="458">
        <v>1089772</v>
      </c>
      <c r="H190" s="458">
        <v>1089772</v>
      </c>
      <c r="I190" s="458">
        <v>1089772</v>
      </c>
      <c r="J190" s="459"/>
      <c r="K190" s="459"/>
      <c r="L190" s="458">
        <v>1089772.2625899999</v>
      </c>
      <c r="M190" s="458">
        <v>0.26258999994024601</v>
      </c>
      <c r="N190" s="458">
        <v>100.000024095866</v>
      </c>
      <c r="O190" s="453"/>
      <c r="P190" s="453"/>
      <c r="Q190" s="453"/>
    </row>
    <row r="191" spans="1:17" s="784" customFormat="1" ht="92.25" customHeight="1">
      <c r="A191" s="460"/>
      <c r="B191" s="460"/>
      <c r="C191" s="460"/>
      <c r="D191" s="443" t="s">
        <v>95</v>
      </c>
      <c r="E191" s="444" t="s">
        <v>531</v>
      </c>
      <c r="F191" s="458"/>
      <c r="G191" s="458"/>
      <c r="H191" s="458">
        <v>0</v>
      </c>
      <c r="I191" s="458">
        <v>0</v>
      </c>
      <c r="J191" s="459"/>
      <c r="K191" s="459"/>
      <c r="L191" s="458">
        <v>97224.8</v>
      </c>
      <c r="M191" s="458">
        <v>97224.8</v>
      </c>
      <c r="N191" s="458">
        <v>0</v>
      </c>
      <c r="O191" s="453"/>
      <c r="P191" s="453"/>
      <c r="Q191" s="453"/>
    </row>
    <row r="192" spans="1:17" s="784" customFormat="1" ht="78.400000000000006" customHeight="1">
      <c r="A192" s="460"/>
      <c r="B192" s="460"/>
      <c r="C192" s="460"/>
      <c r="D192" s="443" t="s">
        <v>96</v>
      </c>
      <c r="E192" s="444" t="s">
        <v>530</v>
      </c>
      <c r="F192" s="458"/>
      <c r="G192" s="458">
        <v>12035034</v>
      </c>
      <c r="H192" s="458">
        <v>12035034</v>
      </c>
      <c r="I192" s="458">
        <v>12035034</v>
      </c>
      <c r="J192" s="459"/>
      <c r="K192" s="459"/>
      <c r="L192" s="458">
        <v>12078013.47621</v>
      </c>
      <c r="M192" s="458">
        <v>42979.476210000001</v>
      </c>
      <c r="N192" s="458">
        <v>100.35711969081299</v>
      </c>
      <c r="O192" s="453"/>
      <c r="P192" s="453"/>
      <c r="Q192" s="453"/>
    </row>
    <row r="193" spans="1:17" s="784" customFormat="1" ht="78.400000000000006" customHeight="1">
      <c r="A193" s="460"/>
      <c r="B193" s="460"/>
      <c r="C193" s="460"/>
      <c r="D193" s="443" t="s">
        <v>126</v>
      </c>
      <c r="E193" s="444" t="s">
        <v>1887</v>
      </c>
      <c r="F193" s="458"/>
      <c r="G193" s="458">
        <v>1753</v>
      </c>
      <c r="H193" s="458">
        <v>1753</v>
      </c>
      <c r="I193" s="458">
        <v>1753</v>
      </c>
      <c r="J193" s="459"/>
      <c r="K193" s="459"/>
      <c r="L193" s="458">
        <v>1753</v>
      </c>
      <c r="M193" s="458">
        <v>0</v>
      </c>
      <c r="N193" s="458">
        <v>100</v>
      </c>
      <c r="O193" s="453"/>
      <c r="P193" s="453"/>
      <c r="Q193" s="453"/>
    </row>
    <row r="194" spans="1:17" s="784" customFormat="1" ht="22.9" customHeight="1">
      <c r="A194" s="434"/>
      <c r="B194" s="446" t="s">
        <v>81</v>
      </c>
      <c r="C194" s="434"/>
      <c r="D194" s="434"/>
      <c r="E194" s="456" t="s">
        <v>202</v>
      </c>
      <c r="F194" s="455">
        <v>2700000000</v>
      </c>
      <c r="G194" s="455">
        <v>4770000000</v>
      </c>
      <c r="H194" s="455">
        <v>4770000000</v>
      </c>
      <c r="I194" s="455">
        <v>4770000000</v>
      </c>
      <c r="J194" s="454"/>
      <c r="K194" s="454"/>
      <c r="L194" s="455">
        <v>4770000000</v>
      </c>
      <c r="M194" s="455">
        <v>0</v>
      </c>
      <c r="N194" s="455">
        <v>100</v>
      </c>
      <c r="O194" s="434"/>
      <c r="P194" s="434"/>
      <c r="Q194" s="434"/>
    </row>
    <row r="195" spans="1:17" s="784" customFormat="1" ht="36.75" customHeight="1">
      <c r="A195" s="434"/>
      <c r="B195" s="434"/>
      <c r="C195" s="446" t="s">
        <v>75</v>
      </c>
      <c r="D195" s="434"/>
      <c r="E195" s="456" t="s">
        <v>404</v>
      </c>
      <c r="F195" s="455">
        <v>2700000000</v>
      </c>
      <c r="G195" s="455">
        <v>4770000000</v>
      </c>
      <c r="H195" s="455">
        <v>4770000000</v>
      </c>
      <c r="I195" s="455">
        <v>4770000000</v>
      </c>
      <c r="J195" s="454"/>
      <c r="K195" s="454"/>
      <c r="L195" s="455">
        <v>4770000000</v>
      </c>
      <c r="M195" s="455">
        <v>0</v>
      </c>
      <c r="N195" s="455">
        <v>100</v>
      </c>
      <c r="O195" s="434"/>
      <c r="P195" s="434"/>
      <c r="Q195" s="434"/>
    </row>
    <row r="196" spans="1:17" s="784" customFormat="1" ht="50.65" customHeight="1">
      <c r="A196" s="460"/>
      <c r="B196" s="457" t="s">
        <v>81</v>
      </c>
      <c r="C196" s="457" t="s">
        <v>75</v>
      </c>
      <c r="D196" s="443" t="s">
        <v>76</v>
      </c>
      <c r="E196" s="444" t="s">
        <v>204</v>
      </c>
      <c r="F196" s="458">
        <v>2700000000</v>
      </c>
      <c r="G196" s="458">
        <v>4770000000</v>
      </c>
      <c r="H196" s="458">
        <v>4770000000</v>
      </c>
      <c r="I196" s="458">
        <v>4770000000</v>
      </c>
      <c r="J196" s="459"/>
      <c r="K196" s="459"/>
      <c r="L196" s="458">
        <v>4770000000</v>
      </c>
      <c r="M196" s="458">
        <v>0</v>
      </c>
      <c r="N196" s="458">
        <v>100</v>
      </c>
      <c r="O196" s="453"/>
      <c r="P196" s="453"/>
      <c r="Q196" s="453"/>
    </row>
    <row r="197" spans="1:17" s="784" customFormat="1" ht="38.450000000000003" customHeight="1">
      <c r="A197" s="434"/>
      <c r="B197" s="434"/>
      <c r="C197" s="434"/>
      <c r="D197" s="434"/>
      <c r="E197" s="435" t="s">
        <v>343</v>
      </c>
      <c r="F197" s="436">
        <v>109693922</v>
      </c>
      <c r="G197" s="436">
        <v>110048322</v>
      </c>
      <c r="H197" s="436">
        <v>109688925</v>
      </c>
      <c r="I197" s="436">
        <v>109688925</v>
      </c>
      <c r="J197" s="454"/>
      <c r="K197" s="454"/>
      <c r="L197" s="436">
        <v>120498916.61234</v>
      </c>
      <c r="M197" s="436">
        <v>10809991.61234</v>
      </c>
      <c r="N197" s="436">
        <v>109.855134975878</v>
      </c>
      <c r="O197" s="434"/>
      <c r="P197" s="434"/>
      <c r="Q197" s="434"/>
    </row>
    <row r="198" spans="1:17" s="784" customFormat="1" ht="22.9" customHeight="1">
      <c r="A198" s="446" t="s">
        <v>127</v>
      </c>
      <c r="B198" s="434"/>
      <c r="C198" s="434"/>
      <c r="D198" s="434"/>
      <c r="E198" s="447" t="s">
        <v>344</v>
      </c>
      <c r="F198" s="455">
        <v>109693922</v>
      </c>
      <c r="G198" s="455">
        <v>110048322</v>
      </c>
      <c r="H198" s="455">
        <v>109688925</v>
      </c>
      <c r="I198" s="455">
        <v>109688925</v>
      </c>
      <c r="J198" s="454"/>
      <c r="K198" s="454"/>
      <c r="L198" s="455">
        <v>120498916.61234</v>
      </c>
      <c r="M198" s="455">
        <v>10809991.61234</v>
      </c>
      <c r="N198" s="455">
        <v>109.855134975878</v>
      </c>
      <c r="O198" s="434"/>
      <c r="P198" s="434"/>
      <c r="Q198" s="434"/>
    </row>
    <row r="199" spans="1:17" s="784" customFormat="1" ht="22.9" customHeight="1">
      <c r="A199" s="434"/>
      <c r="B199" s="446" t="s">
        <v>76</v>
      </c>
      <c r="C199" s="434"/>
      <c r="D199" s="434"/>
      <c r="E199" s="456" t="s">
        <v>344</v>
      </c>
      <c r="F199" s="455">
        <v>109693922</v>
      </c>
      <c r="G199" s="455">
        <v>110048322</v>
      </c>
      <c r="H199" s="455">
        <v>109688925</v>
      </c>
      <c r="I199" s="455">
        <v>109688925</v>
      </c>
      <c r="J199" s="454"/>
      <c r="K199" s="454"/>
      <c r="L199" s="455">
        <v>120497884.53334001</v>
      </c>
      <c r="M199" s="455">
        <v>10808959.53334</v>
      </c>
      <c r="N199" s="455">
        <v>109.854194061379</v>
      </c>
      <c r="O199" s="434"/>
      <c r="P199" s="434"/>
      <c r="Q199" s="434"/>
    </row>
    <row r="200" spans="1:17" s="784" customFormat="1" ht="36.75" customHeight="1">
      <c r="A200" s="434"/>
      <c r="B200" s="434"/>
      <c r="C200" s="446" t="s">
        <v>75</v>
      </c>
      <c r="D200" s="434"/>
      <c r="E200" s="456" t="s">
        <v>345</v>
      </c>
      <c r="F200" s="455">
        <v>109693922</v>
      </c>
      <c r="G200" s="455">
        <v>110048322</v>
      </c>
      <c r="H200" s="455">
        <v>109688925</v>
      </c>
      <c r="I200" s="455">
        <v>109688925</v>
      </c>
      <c r="J200" s="454"/>
      <c r="K200" s="454"/>
      <c r="L200" s="455">
        <v>118609745.10999</v>
      </c>
      <c r="M200" s="455">
        <v>8920820.1099899895</v>
      </c>
      <c r="N200" s="455">
        <v>108.13283575346399</v>
      </c>
      <c r="O200" s="434"/>
      <c r="P200" s="434"/>
      <c r="Q200" s="434"/>
    </row>
    <row r="201" spans="1:17" s="784" customFormat="1" ht="78.400000000000006" customHeight="1">
      <c r="A201" s="457" t="s">
        <v>127</v>
      </c>
      <c r="B201" s="457" t="s">
        <v>76</v>
      </c>
      <c r="C201" s="457" t="s">
        <v>75</v>
      </c>
      <c r="D201" s="443" t="s">
        <v>76</v>
      </c>
      <c r="E201" s="444" t="s">
        <v>1037</v>
      </c>
      <c r="F201" s="458">
        <v>31629742</v>
      </c>
      <c r="G201" s="458">
        <v>31629742</v>
      </c>
      <c r="H201" s="458">
        <v>31657996</v>
      </c>
      <c r="I201" s="458">
        <v>31657996</v>
      </c>
      <c r="J201" s="459"/>
      <c r="K201" s="459"/>
      <c r="L201" s="458">
        <v>40546016.836680003</v>
      </c>
      <c r="M201" s="458">
        <v>8888020.8366800006</v>
      </c>
      <c r="N201" s="458">
        <v>128.07512148488499</v>
      </c>
      <c r="O201" s="453"/>
      <c r="P201" s="453"/>
      <c r="Q201" s="453"/>
    </row>
    <row r="202" spans="1:17" s="784" customFormat="1" ht="78.400000000000006" customHeight="1">
      <c r="A202" s="460"/>
      <c r="B202" s="460"/>
      <c r="C202" s="460"/>
      <c r="D202" s="443" t="s">
        <v>79</v>
      </c>
      <c r="E202" s="444" t="s">
        <v>1038</v>
      </c>
      <c r="F202" s="458">
        <v>238106</v>
      </c>
      <c r="G202" s="458">
        <v>290504</v>
      </c>
      <c r="H202" s="458">
        <v>686429</v>
      </c>
      <c r="I202" s="458">
        <v>686429</v>
      </c>
      <c r="J202" s="459"/>
      <c r="K202" s="459"/>
      <c r="L202" s="458">
        <v>695976.30845999997</v>
      </c>
      <c r="M202" s="458">
        <v>9547.3084599999693</v>
      </c>
      <c r="N202" s="458">
        <v>101.390866128908</v>
      </c>
      <c r="O202" s="453"/>
      <c r="P202" s="453"/>
      <c r="Q202" s="453"/>
    </row>
    <row r="203" spans="1:17" s="784" customFormat="1" ht="64.5" customHeight="1">
      <c r="A203" s="460"/>
      <c r="B203" s="460"/>
      <c r="C203" s="460"/>
      <c r="D203" s="443" t="s">
        <v>81</v>
      </c>
      <c r="E203" s="444" t="s">
        <v>1039</v>
      </c>
      <c r="F203" s="458">
        <v>74755481</v>
      </c>
      <c r="G203" s="458">
        <v>74755481</v>
      </c>
      <c r="H203" s="458">
        <v>74755481</v>
      </c>
      <c r="I203" s="458">
        <v>74755481</v>
      </c>
      <c r="J203" s="459"/>
      <c r="K203" s="459"/>
      <c r="L203" s="458">
        <v>74684561.550999999</v>
      </c>
      <c r="M203" s="458">
        <v>-70919.449000000997</v>
      </c>
      <c r="N203" s="458">
        <v>99.905131439124901</v>
      </c>
      <c r="O203" s="453"/>
      <c r="P203" s="453"/>
      <c r="Q203" s="453"/>
    </row>
    <row r="204" spans="1:17" s="784" customFormat="1" ht="64.5" customHeight="1">
      <c r="A204" s="460"/>
      <c r="B204" s="460"/>
      <c r="C204" s="460"/>
      <c r="D204" s="443" t="s">
        <v>82</v>
      </c>
      <c r="E204" s="444" t="s">
        <v>1040</v>
      </c>
      <c r="F204" s="458">
        <v>116444</v>
      </c>
      <c r="G204" s="458">
        <v>129460</v>
      </c>
      <c r="H204" s="458">
        <v>124037</v>
      </c>
      <c r="I204" s="458">
        <v>124037</v>
      </c>
      <c r="J204" s="459"/>
      <c r="K204" s="459"/>
      <c r="L204" s="458">
        <v>260971.42920000001</v>
      </c>
      <c r="M204" s="458">
        <v>136934.42920000001</v>
      </c>
      <c r="N204" s="458">
        <v>210.398049936712</v>
      </c>
      <c r="O204" s="453"/>
      <c r="P204" s="453"/>
      <c r="Q204" s="453"/>
    </row>
    <row r="205" spans="1:17" s="784" customFormat="1" ht="64.5" customHeight="1">
      <c r="A205" s="460"/>
      <c r="B205" s="460"/>
      <c r="C205" s="460"/>
      <c r="D205" s="443" t="s">
        <v>90</v>
      </c>
      <c r="E205" s="444" t="s">
        <v>1041</v>
      </c>
      <c r="F205" s="458">
        <v>646379</v>
      </c>
      <c r="G205" s="458">
        <v>665859</v>
      </c>
      <c r="H205" s="458">
        <v>0</v>
      </c>
      <c r="I205" s="458">
        <v>0</v>
      </c>
      <c r="J205" s="459"/>
      <c r="K205" s="459"/>
      <c r="L205" s="458">
        <v>0</v>
      </c>
      <c r="M205" s="458">
        <v>0</v>
      </c>
      <c r="N205" s="458">
        <v>0</v>
      </c>
      <c r="O205" s="453"/>
      <c r="P205" s="453"/>
      <c r="Q205" s="453"/>
    </row>
    <row r="206" spans="1:17" s="784" customFormat="1" ht="50.65" customHeight="1">
      <c r="A206" s="460"/>
      <c r="B206" s="460"/>
      <c r="C206" s="460"/>
      <c r="D206" s="443" t="s">
        <v>92</v>
      </c>
      <c r="E206" s="444" t="s">
        <v>1042</v>
      </c>
      <c r="F206" s="458">
        <v>600900</v>
      </c>
      <c r="G206" s="458">
        <v>600900</v>
      </c>
      <c r="H206" s="458">
        <v>600900</v>
      </c>
      <c r="I206" s="458">
        <v>600900</v>
      </c>
      <c r="J206" s="459"/>
      <c r="K206" s="459"/>
      <c r="L206" s="458">
        <v>597310.07432000001</v>
      </c>
      <c r="M206" s="458">
        <v>-3589.9256799999898</v>
      </c>
      <c r="N206" s="458">
        <v>99.402575190547495</v>
      </c>
      <c r="O206" s="453"/>
      <c r="P206" s="453"/>
      <c r="Q206" s="453"/>
    </row>
    <row r="207" spans="1:17" s="784" customFormat="1" ht="36.75" customHeight="1">
      <c r="A207" s="460"/>
      <c r="B207" s="460"/>
      <c r="C207" s="460"/>
      <c r="D207" s="443" t="s">
        <v>95</v>
      </c>
      <c r="E207" s="444" t="s">
        <v>1043</v>
      </c>
      <c r="F207" s="458">
        <v>1706870</v>
      </c>
      <c r="G207" s="458">
        <v>1976376</v>
      </c>
      <c r="H207" s="458">
        <v>1864082</v>
      </c>
      <c r="I207" s="458">
        <v>1864082</v>
      </c>
      <c r="J207" s="459"/>
      <c r="K207" s="459"/>
      <c r="L207" s="458">
        <v>1824908.9103300001</v>
      </c>
      <c r="M207" s="458">
        <v>-39173.089669999899</v>
      </c>
      <c r="N207" s="458">
        <v>97.898531841946905</v>
      </c>
      <c r="O207" s="453"/>
      <c r="P207" s="453"/>
      <c r="Q207" s="453"/>
    </row>
    <row r="208" spans="1:17" s="784" customFormat="1" ht="36.75" customHeight="1">
      <c r="A208" s="434"/>
      <c r="B208" s="434"/>
      <c r="C208" s="446" t="s">
        <v>16</v>
      </c>
      <c r="D208" s="434"/>
      <c r="E208" s="456" t="s">
        <v>346</v>
      </c>
      <c r="F208" s="455"/>
      <c r="G208" s="455">
        <v>0</v>
      </c>
      <c r="H208" s="455">
        <v>0</v>
      </c>
      <c r="I208" s="455">
        <v>0</v>
      </c>
      <c r="J208" s="454"/>
      <c r="K208" s="454"/>
      <c r="L208" s="455">
        <v>1888139.4233500001</v>
      </c>
      <c r="M208" s="455">
        <v>1888139.4233500001</v>
      </c>
      <c r="N208" s="455">
        <v>0</v>
      </c>
      <c r="O208" s="434"/>
      <c r="P208" s="434"/>
      <c r="Q208" s="434"/>
    </row>
    <row r="209" spans="1:17" s="784" customFormat="1" ht="50.65" customHeight="1">
      <c r="A209" s="460"/>
      <c r="B209" s="460"/>
      <c r="C209" s="457" t="s">
        <v>16</v>
      </c>
      <c r="D209" s="443" t="s">
        <v>76</v>
      </c>
      <c r="E209" s="444" t="s">
        <v>1044</v>
      </c>
      <c r="F209" s="458"/>
      <c r="G209" s="458">
        <v>0</v>
      </c>
      <c r="H209" s="458">
        <v>0</v>
      </c>
      <c r="I209" s="458">
        <v>0</v>
      </c>
      <c r="J209" s="459"/>
      <c r="K209" s="459"/>
      <c r="L209" s="458">
        <v>49.386000000000003</v>
      </c>
      <c r="M209" s="458">
        <v>49.386000000000003</v>
      </c>
      <c r="N209" s="458">
        <v>0</v>
      </c>
      <c r="O209" s="453"/>
      <c r="P209" s="453"/>
      <c r="Q209" s="453"/>
    </row>
    <row r="210" spans="1:17" s="784" customFormat="1" ht="64.5" customHeight="1">
      <c r="A210" s="460"/>
      <c r="B210" s="460"/>
      <c r="C210" s="460"/>
      <c r="D210" s="443" t="s">
        <v>80</v>
      </c>
      <c r="E210" s="444" t="s">
        <v>1045</v>
      </c>
      <c r="F210" s="458"/>
      <c r="G210" s="458">
        <v>0</v>
      </c>
      <c r="H210" s="458">
        <v>0</v>
      </c>
      <c r="I210" s="458">
        <v>0</v>
      </c>
      <c r="J210" s="459"/>
      <c r="K210" s="459"/>
      <c r="L210" s="458">
        <v>1864090.0373500001</v>
      </c>
      <c r="M210" s="458">
        <v>1864090.0373500001</v>
      </c>
      <c r="N210" s="458">
        <v>0</v>
      </c>
      <c r="O210" s="453"/>
      <c r="P210" s="453"/>
      <c r="Q210" s="453"/>
    </row>
    <row r="211" spans="1:17" s="784" customFormat="1" ht="78.400000000000006" customHeight="1">
      <c r="A211" s="460"/>
      <c r="B211" s="460"/>
      <c r="C211" s="460"/>
      <c r="D211" s="443" t="s">
        <v>82</v>
      </c>
      <c r="E211" s="444" t="s">
        <v>1445</v>
      </c>
      <c r="F211" s="458"/>
      <c r="G211" s="458">
        <v>0</v>
      </c>
      <c r="H211" s="458">
        <v>0</v>
      </c>
      <c r="I211" s="458">
        <v>0</v>
      </c>
      <c r="J211" s="459"/>
      <c r="K211" s="459"/>
      <c r="L211" s="458">
        <v>24000</v>
      </c>
      <c r="M211" s="458">
        <v>24000</v>
      </c>
      <c r="N211" s="458">
        <v>0</v>
      </c>
      <c r="O211" s="453"/>
      <c r="P211" s="453"/>
      <c r="Q211" s="453"/>
    </row>
    <row r="212" spans="1:17" s="784" customFormat="1" ht="36.75" customHeight="1">
      <c r="A212" s="434"/>
      <c r="B212" s="446" t="s">
        <v>79</v>
      </c>
      <c r="C212" s="434"/>
      <c r="D212" s="434"/>
      <c r="E212" s="456" t="s">
        <v>347</v>
      </c>
      <c r="F212" s="455"/>
      <c r="G212" s="455">
        <v>0</v>
      </c>
      <c r="H212" s="455">
        <v>0</v>
      </c>
      <c r="I212" s="455">
        <v>0</v>
      </c>
      <c r="J212" s="454"/>
      <c r="K212" s="454"/>
      <c r="L212" s="455">
        <v>1032.079</v>
      </c>
      <c r="M212" s="455">
        <v>1032.079</v>
      </c>
      <c r="N212" s="455">
        <v>0</v>
      </c>
      <c r="O212" s="434"/>
      <c r="P212" s="434"/>
      <c r="Q212" s="434"/>
    </row>
    <row r="213" spans="1:17" s="784" customFormat="1" ht="36.75" customHeight="1">
      <c r="A213" s="434"/>
      <c r="B213" s="434"/>
      <c r="C213" s="446" t="s">
        <v>75</v>
      </c>
      <c r="D213" s="434"/>
      <c r="E213" s="456" t="s">
        <v>348</v>
      </c>
      <c r="F213" s="455"/>
      <c r="G213" s="455">
        <v>0</v>
      </c>
      <c r="H213" s="455">
        <v>0</v>
      </c>
      <c r="I213" s="455">
        <v>0</v>
      </c>
      <c r="J213" s="454"/>
      <c r="K213" s="454"/>
      <c r="L213" s="455">
        <v>1032.079</v>
      </c>
      <c r="M213" s="455">
        <v>1032.079</v>
      </c>
      <c r="N213" s="455">
        <v>0</v>
      </c>
      <c r="O213" s="434"/>
      <c r="P213" s="434"/>
      <c r="Q213" s="434"/>
    </row>
    <row r="214" spans="1:17" s="784" customFormat="1" ht="36.75" customHeight="1">
      <c r="A214" s="460"/>
      <c r="B214" s="457" t="s">
        <v>79</v>
      </c>
      <c r="C214" s="457" t="s">
        <v>75</v>
      </c>
      <c r="D214" s="443" t="s">
        <v>76</v>
      </c>
      <c r="E214" s="444" t="s">
        <v>1046</v>
      </c>
      <c r="F214" s="458"/>
      <c r="G214" s="458">
        <v>0</v>
      </c>
      <c r="H214" s="458">
        <v>0</v>
      </c>
      <c r="I214" s="458">
        <v>0</v>
      </c>
      <c r="J214" s="459"/>
      <c r="K214" s="459"/>
      <c r="L214" s="458">
        <v>1032.079</v>
      </c>
      <c r="M214" s="458">
        <v>1032.079</v>
      </c>
      <c r="N214" s="458">
        <v>0</v>
      </c>
      <c r="O214" s="453"/>
      <c r="P214" s="453"/>
      <c r="Q214" s="453"/>
    </row>
    <row r="215" spans="1:17" s="784" customFormat="1" ht="57" customHeight="1">
      <c r="A215" s="438"/>
      <c r="B215" s="438"/>
      <c r="C215" s="438"/>
      <c r="D215" s="438"/>
      <c r="E215" s="439" t="s">
        <v>1400</v>
      </c>
      <c r="F215" s="440" t="s">
        <v>1804</v>
      </c>
      <c r="G215" s="440" t="s">
        <v>1804</v>
      </c>
      <c r="H215" s="440" t="s">
        <v>1804</v>
      </c>
      <c r="I215" s="440" t="s">
        <v>1804</v>
      </c>
      <c r="J215" s="463"/>
      <c r="K215" s="463"/>
      <c r="L215" s="440" t="s">
        <v>1804</v>
      </c>
      <c r="M215" s="440" t="s">
        <v>1804</v>
      </c>
      <c r="N215" s="440" t="s">
        <v>1804</v>
      </c>
      <c r="O215" s="441"/>
      <c r="P215" s="441"/>
      <c r="Q215" s="441"/>
    </row>
    <row r="216" spans="1:17" s="784" customFormat="1" ht="38.450000000000003" customHeight="1">
      <c r="A216" s="464" t="s">
        <v>153</v>
      </c>
      <c r="B216" s="465"/>
      <c r="C216" s="465"/>
      <c r="D216" s="465"/>
      <c r="E216" s="449" t="s">
        <v>1888</v>
      </c>
      <c r="F216" s="466"/>
      <c r="G216" s="466"/>
      <c r="H216" s="466"/>
      <c r="I216" s="466"/>
      <c r="J216" s="463"/>
      <c r="K216" s="463"/>
      <c r="L216" s="466"/>
      <c r="M216" s="466"/>
      <c r="N216" s="466"/>
      <c r="O216" s="441"/>
      <c r="P216" s="441"/>
      <c r="Q216" s="441"/>
    </row>
    <row r="217" spans="1:17" s="784" customFormat="1" ht="23.45" customHeight="1">
      <c r="A217" s="477"/>
      <c r="B217" s="478"/>
      <c r="C217" s="478"/>
      <c r="D217" s="478"/>
      <c r="E217" s="479" t="s">
        <v>1401</v>
      </c>
      <c r="F217" s="476">
        <v>12914301169</v>
      </c>
      <c r="G217" s="476">
        <v>14270744272</v>
      </c>
      <c r="H217" s="476">
        <v>14475384875</v>
      </c>
      <c r="I217" s="476">
        <v>14475384875</v>
      </c>
      <c r="J217" s="476">
        <v>14244099507.7833</v>
      </c>
      <c r="K217" s="476">
        <v>9885477.7797985096</v>
      </c>
      <c r="L217" s="476">
        <v>14234214030.0035</v>
      </c>
      <c r="M217" s="476">
        <v>-241170844.996481</v>
      </c>
      <c r="N217" s="476">
        <v>98.270066510770604</v>
      </c>
      <c r="O217" s="788">
        <f>O218+O284+O331+O361+O389+O420+O702+O854+O978+O1173+O1342+O1428+O1497+O1706+O1840+O2046+O2119+O2217+O2498+O2679+O2893+O2968+O3106+O3323+O3363+O3370+O3450+O3527+O3575+O3634+O3666+O3722+O3751+O3779+O3784+O3825+O3859</f>
        <v>-1645126.851</v>
      </c>
      <c r="P217" s="788">
        <f>P218+P284+P331+P361+P389+P420+P702+P854+P978+P1173+P1342+P1428+P1497+P1706+P1840+P2046+P2119+P2217+P2498+P2679+P2893+P2968+P3106+P3323+P3363+P3370+P3450+P3527+P3575+P3634+P3666+P3722+P3751+P3779+P3784+P3825+P3859</f>
        <v>-223774170.5</v>
      </c>
      <c r="Q217" s="789">
        <f>Q218+Q284+Q331+Q361+Q389+Q420+Q702+Q854++Q978+Q1173+Q1342+Q1428+Q1497+Q1706+Q1840+Q2046+Q2119+Q2217+Q2498+Q2679+Q2893+Q2968+Q3106+Q3323+Q3363+Q3370+Q3450+Q3527+Q3575+Q3634+Q3666+Q3722+Q3751+Q3779+Q3784+Q3825+Q3859</f>
        <v>-15751547.552009741</v>
      </c>
    </row>
    <row r="218" spans="1:17" s="795" customFormat="1" ht="36.75" customHeight="1">
      <c r="A218" s="790" t="s">
        <v>37</v>
      </c>
      <c r="B218" s="791"/>
      <c r="C218" s="791"/>
      <c r="D218" s="791"/>
      <c r="E218" s="792" t="s">
        <v>40</v>
      </c>
      <c r="F218" s="793">
        <v>9299267</v>
      </c>
      <c r="G218" s="793">
        <v>9282543</v>
      </c>
      <c r="H218" s="793">
        <v>8040224</v>
      </c>
      <c r="I218" s="793">
        <v>8040224</v>
      </c>
      <c r="J218" s="793">
        <v>8040210.5924000004</v>
      </c>
      <c r="K218" s="793">
        <v>6508830.6615500003</v>
      </c>
      <c r="L218" s="793">
        <v>8040174.6805499997</v>
      </c>
      <c r="M218" s="793">
        <v>-49.319449999369702</v>
      </c>
      <c r="N218" s="793">
        <v>99.999386591095003</v>
      </c>
      <c r="O218" s="794">
        <v>-49.3</v>
      </c>
      <c r="Q218" s="796">
        <v>9.9999999999999995E-7</v>
      </c>
    </row>
    <row r="219" spans="1:17" s="795" customFormat="1" ht="36.75" customHeight="1">
      <c r="A219" s="797" t="s">
        <v>76</v>
      </c>
      <c r="B219" s="790" t="s">
        <v>206</v>
      </c>
      <c r="C219" s="791"/>
      <c r="D219" s="791"/>
      <c r="E219" s="792" t="s">
        <v>207</v>
      </c>
      <c r="F219" s="793">
        <v>6908831</v>
      </c>
      <c r="G219" s="793">
        <v>6908831</v>
      </c>
      <c r="H219" s="793">
        <v>6508831</v>
      </c>
      <c r="I219" s="793">
        <v>6508831</v>
      </c>
      <c r="J219" s="793">
        <v>6508830.6615500003</v>
      </c>
      <c r="K219" s="793">
        <v>6508830.6615500003</v>
      </c>
      <c r="L219" s="793">
        <v>6508830.6615500003</v>
      </c>
      <c r="M219" s="793">
        <v>-0.33845000062137798</v>
      </c>
      <c r="N219" s="793">
        <v>99.999994800141494</v>
      </c>
      <c r="O219" s="794">
        <v>-0.3</v>
      </c>
      <c r="Q219" s="796">
        <v>1.0000000000000001E-5</v>
      </c>
    </row>
    <row r="220" spans="1:17" s="795" customFormat="1" ht="23.45" customHeight="1">
      <c r="A220" s="791"/>
      <c r="B220" s="791"/>
      <c r="C220" s="790" t="s">
        <v>4</v>
      </c>
      <c r="D220" s="791"/>
      <c r="E220" s="798" t="s">
        <v>1295</v>
      </c>
      <c r="F220" s="793">
        <v>0</v>
      </c>
      <c r="G220" s="793">
        <v>0</v>
      </c>
      <c r="H220" s="793">
        <v>0</v>
      </c>
      <c r="I220" s="793">
        <v>6508831</v>
      </c>
      <c r="J220" s="793">
        <v>6508830.6615500003</v>
      </c>
      <c r="K220" s="793">
        <v>510898.05727000005</v>
      </c>
      <c r="L220" s="793">
        <v>6508830.6615500003</v>
      </c>
      <c r="M220" s="793">
        <v>-0.33845000062137798</v>
      </c>
      <c r="N220" s="793">
        <v>99.999994800141494</v>
      </c>
      <c r="O220" s="794">
        <v>-0.3</v>
      </c>
      <c r="Q220" s="796">
        <v>1.0000000000000001E-5</v>
      </c>
    </row>
    <row r="221" spans="1:17" s="795" customFormat="1" ht="22.9" customHeight="1">
      <c r="A221" s="791"/>
      <c r="B221" s="791"/>
      <c r="C221" s="791"/>
      <c r="D221" s="799" t="s">
        <v>559</v>
      </c>
      <c r="E221" s="800" t="s">
        <v>560</v>
      </c>
      <c r="F221" s="801">
        <v>0</v>
      </c>
      <c r="G221" s="801">
        <v>0</v>
      </c>
      <c r="H221" s="801">
        <v>0</v>
      </c>
      <c r="I221" s="801">
        <v>2696587</v>
      </c>
      <c r="J221" s="801">
        <v>2696586.9558299999</v>
      </c>
      <c r="K221" s="801">
        <v>505169.66827000002</v>
      </c>
      <c r="L221" s="801">
        <v>2696586.9558299999</v>
      </c>
      <c r="M221" s="801">
        <v>-4.4170000124722698E-2</v>
      </c>
      <c r="N221" s="801">
        <v>99.999998362003495</v>
      </c>
      <c r="O221" s="802"/>
      <c r="P221" s="802"/>
      <c r="Q221" s="802"/>
    </row>
    <row r="222" spans="1:17" s="795" customFormat="1" ht="22.9" customHeight="1">
      <c r="A222" s="791"/>
      <c r="B222" s="791"/>
      <c r="C222" s="791"/>
      <c r="D222" s="799" t="s">
        <v>561</v>
      </c>
      <c r="E222" s="800" t="s">
        <v>562</v>
      </c>
      <c r="F222" s="801">
        <v>0</v>
      </c>
      <c r="G222" s="801">
        <v>0</v>
      </c>
      <c r="H222" s="801">
        <v>0</v>
      </c>
      <c r="I222" s="801">
        <v>2660418.7999999998</v>
      </c>
      <c r="J222" s="801">
        <v>2660418.7732600002</v>
      </c>
      <c r="K222" s="801">
        <v>0</v>
      </c>
      <c r="L222" s="801">
        <v>2660418.7732600002</v>
      </c>
      <c r="M222" s="801">
        <v>-2.6739999651908899E-2</v>
      </c>
      <c r="N222" s="801">
        <v>99.999998994895094</v>
      </c>
      <c r="O222" s="802"/>
      <c r="P222" s="802"/>
      <c r="Q222" s="802"/>
    </row>
    <row r="223" spans="1:17" s="795" customFormat="1" ht="22.9" customHeight="1">
      <c r="A223" s="791"/>
      <c r="B223" s="791"/>
      <c r="C223" s="791"/>
      <c r="D223" s="799" t="s">
        <v>563</v>
      </c>
      <c r="E223" s="800" t="s">
        <v>564</v>
      </c>
      <c r="F223" s="801">
        <v>0</v>
      </c>
      <c r="G223" s="801">
        <v>0</v>
      </c>
      <c r="H223" s="801">
        <v>0</v>
      </c>
      <c r="I223" s="801">
        <v>395916.3</v>
      </c>
      <c r="J223" s="801">
        <v>395916.24949999998</v>
      </c>
      <c r="K223" s="801">
        <v>0</v>
      </c>
      <c r="L223" s="801">
        <v>395916.24949999998</v>
      </c>
      <c r="M223" s="801">
        <v>-5.05000000121072E-2</v>
      </c>
      <c r="N223" s="801">
        <v>99.999987244778794</v>
      </c>
      <c r="O223" s="802"/>
      <c r="P223" s="802"/>
      <c r="Q223" s="802"/>
    </row>
    <row r="224" spans="1:17" s="795" customFormat="1" ht="22.9" customHeight="1">
      <c r="A224" s="791"/>
      <c r="B224" s="791"/>
      <c r="C224" s="791"/>
      <c r="D224" s="799" t="s">
        <v>567</v>
      </c>
      <c r="E224" s="800" t="s">
        <v>568</v>
      </c>
      <c r="F224" s="801">
        <v>0</v>
      </c>
      <c r="G224" s="801">
        <v>0</v>
      </c>
      <c r="H224" s="801">
        <v>0</v>
      </c>
      <c r="I224" s="801">
        <v>377962.1</v>
      </c>
      <c r="J224" s="801">
        <v>377962.07066999999</v>
      </c>
      <c r="K224" s="801">
        <v>0</v>
      </c>
      <c r="L224" s="801">
        <v>377962.07066999999</v>
      </c>
      <c r="M224" s="801">
        <v>-2.9329999990295601E-2</v>
      </c>
      <c r="N224" s="801">
        <v>99.999992239962694</v>
      </c>
      <c r="O224" s="802"/>
      <c r="P224" s="802"/>
      <c r="Q224" s="802"/>
    </row>
    <row r="225" spans="1:17" s="795" customFormat="1" ht="36.75" customHeight="1">
      <c r="A225" s="791"/>
      <c r="B225" s="791"/>
      <c r="C225" s="791"/>
      <c r="D225" s="799" t="s">
        <v>425</v>
      </c>
      <c r="E225" s="800" t="s">
        <v>569</v>
      </c>
      <c r="F225" s="801">
        <v>0</v>
      </c>
      <c r="G225" s="801">
        <v>0</v>
      </c>
      <c r="H225" s="801">
        <v>0</v>
      </c>
      <c r="I225" s="801">
        <v>47578.7</v>
      </c>
      <c r="J225" s="801">
        <v>47578.671999999999</v>
      </c>
      <c r="K225" s="801">
        <v>0</v>
      </c>
      <c r="L225" s="801">
        <v>47578.671999999999</v>
      </c>
      <c r="M225" s="801">
        <v>-2.79999999984284E-2</v>
      </c>
      <c r="N225" s="801">
        <v>99.999941150136493</v>
      </c>
      <c r="O225" s="802"/>
      <c r="P225" s="802"/>
      <c r="Q225" s="802"/>
    </row>
    <row r="226" spans="1:17" s="795" customFormat="1" ht="36.75" customHeight="1">
      <c r="A226" s="791"/>
      <c r="B226" s="791"/>
      <c r="C226" s="791"/>
      <c r="D226" s="799" t="s">
        <v>5</v>
      </c>
      <c r="E226" s="800" t="s">
        <v>971</v>
      </c>
      <c r="F226" s="801">
        <v>0</v>
      </c>
      <c r="G226" s="801">
        <v>0</v>
      </c>
      <c r="H226" s="801">
        <v>0</v>
      </c>
      <c r="I226" s="801">
        <v>33989.699999999997</v>
      </c>
      <c r="J226" s="801">
        <v>33989.618999999999</v>
      </c>
      <c r="K226" s="801">
        <v>0</v>
      </c>
      <c r="L226" s="801">
        <v>33989.618999999999</v>
      </c>
      <c r="M226" s="801">
        <v>-8.0999999998312006E-2</v>
      </c>
      <c r="N226" s="801">
        <v>99.999761692512706</v>
      </c>
      <c r="O226" s="802"/>
      <c r="P226" s="802"/>
      <c r="Q226" s="802"/>
    </row>
    <row r="227" spans="1:17" s="795" customFormat="1" ht="22.9" customHeight="1">
      <c r="A227" s="791"/>
      <c r="B227" s="791"/>
      <c r="C227" s="791"/>
      <c r="D227" s="799" t="s">
        <v>379</v>
      </c>
      <c r="E227" s="800" t="s">
        <v>592</v>
      </c>
      <c r="F227" s="801">
        <v>0</v>
      </c>
      <c r="G227" s="801">
        <v>0</v>
      </c>
      <c r="H227" s="801">
        <v>0</v>
      </c>
      <c r="I227" s="801">
        <v>270007.3</v>
      </c>
      <c r="J227" s="801">
        <v>270007.22129000002</v>
      </c>
      <c r="K227" s="801">
        <v>0</v>
      </c>
      <c r="L227" s="801">
        <v>270007.22129000002</v>
      </c>
      <c r="M227" s="801">
        <v>-7.8709999972488703E-2</v>
      </c>
      <c r="N227" s="801">
        <v>99.9999708489363</v>
      </c>
      <c r="O227" s="802"/>
      <c r="P227" s="802"/>
      <c r="Q227" s="802"/>
    </row>
    <row r="228" spans="1:17" s="795" customFormat="1" ht="36.75" customHeight="1">
      <c r="A228" s="791"/>
      <c r="B228" s="791"/>
      <c r="C228" s="791"/>
      <c r="D228" s="799" t="s">
        <v>599</v>
      </c>
      <c r="E228" s="800" t="s">
        <v>600</v>
      </c>
      <c r="F228" s="801">
        <v>0</v>
      </c>
      <c r="G228" s="801">
        <v>0</v>
      </c>
      <c r="H228" s="801">
        <v>0</v>
      </c>
      <c r="I228" s="801">
        <v>26371.1</v>
      </c>
      <c r="J228" s="801">
        <v>26371.1</v>
      </c>
      <c r="K228" s="801">
        <v>0</v>
      </c>
      <c r="L228" s="801">
        <v>26371.1</v>
      </c>
      <c r="M228" s="801">
        <v>0</v>
      </c>
      <c r="N228" s="801">
        <v>100</v>
      </c>
      <c r="O228" s="802"/>
      <c r="P228" s="802"/>
      <c r="Q228" s="802"/>
    </row>
    <row r="229" spans="1:17" s="795" customFormat="1" ht="64.5" customHeight="1">
      <c r="A229" s="797" t="s">
        <v>76</v>
      </c>
      <c r="B229" s="790" t="s">
        <v>208</v>
      </c>
      <c r="C229" s="791"/>
      <c r="D229" s="791"/>
      <c r="E229" s="792" t="s">
        <v>529</v>
      </c>
      <c r="F229" s="793">
        <v>426035</v>
      </c>
      <c r="G229" s="793">
        <v>510935</v>
      </c>
      <c r="H229" s="793">
        <v>510935</v>
      </c>
      <c r="I229" s="793">
        <v>510935</v>
      </c>
      <c r="J229" s="793">
        <v>510933.96912000002</v>
      </c>
      <c r="K229" s="793">
        <v>35.911849999974898</v>
      </c>
      <c r="L229" s="793">
        <v>510898.05726999999</v>
      </c>
      <c r="M229" s="793">
        <v>-36.942730000068003</v>
      </c>
      <c r="N229" s="793">
        <v>99.992769583215093</v>
      </c>
      <c r="O229" s="794">
        <v>-36.9</v>
      </c>
      <c r="Q229" s="796">
        <v>1.0000000000000001E-5</v>
      </c>
    </row>
    <row r="230" spans="1:17" s="795" customFormat="1" ht="50.65" customHeight="1">
      <c r="A230" s="791"/>
      <c r="B230" s="791"/>
      <c r="C230" s="790" t="s">
        <v>219</v>
      </c>
      <c r="D230" s="791"/>
      <c r="E230" s="792" t="s">
        <v>1219</v>
      </c>
      <c r="F230" s="793">
        <v>0</v>
      </c>
      <c r="G230" s="793">
        <v>0</v>
      </c>
      <c r="H230" s="793">
        <v>0</v>
      </c>
      <c r="I230" s="793">
        <v>505206.5</v>
      </c>
      <c r="J230" s="793">
        <v>505205.58012</v>
      </c>
      <c r="K230" s="793">
        <v>35.911849999974898</v>
      </c>
      <c r="L230" s="793">
        <v>505169.66827000002</v>
      </c>
      <c r="M230" s="793">
        <v>-36.831730000034398</v>
      </c>
      <c r="N230" s="793">
        <v>99.992709569255297</v>
      </c>
      <c r="O230" s="794">
        <v>-36.799999999999997</v>
      </c>
      <c r="Q230" s="796">
        <v>1.0000000000000001E-5</v>
      </c>
    </row>
    <row r="231" spans="1:17" s="795" customFormat="1" ht="22.9" customHeight="1">
      <c r="A231" s="791"/>
      <c r="B231" s="791"/>
      <c r="C231" s="791"/>
      <c r="D231" s="799" t="s">
        <v>559</v>
      </c>
      <c r="E231" s="800" t="s">
        <v>560</v>
      </c>
      <c r="F231" s="801">
        <v>0</v>
      </c>
      <c r="G231" s="801">
        <v>0</v>
      </c>
      <c r="H231" s="801">
        <v>0</v>
      </c>
      <c r="I231" s="801">
        <v>244393.9</v>
      </c>
      <c r="J231" s="801">
        <v>244393.88655</v>
      </c>
      <c r="K231" s="801">
        <v>0</v>
      </c>
      <c r="L231" s="801">
        <v>244393.88655</v>
      </c>
      <c r="M231" s="801">
        <v>-1.34499999985565E-2</v>
      </c>
      <c r="N231" s="801">
        <v>99.999994496589295</v>
      </c>
      <c r="O231" s="802"/>
      <c r="P231" s="802"/>
      <c r="Q231" s="802"/>
    </row>
    <row r="232" spans="1:17" s="795" customFormat="1" ht="22.9" customHeight="1">
      <c r="A232" s="791"/>
      <c r="B232" s="791"/>
      <c r="C232" s="791"/>
      <c r="D232" s="799" t="s">
        <v>561</v>
      </c>
      <c r="E232" s="800" t="s">
        <v>562</v>
      </c>
      <c r="F232" s="801" t="s">
        <v>1804</v>
      </c>
      <c r="G232" s="801">
        <v>0</v>
      </c>
      <c r="H232" s="801">
        <v>0</v>
      </c>
      <c r="I232" s="801">
        <v>54326</v>
      </c>
      <c r="J232" s="801">
        <v>54326</v>
      </c>
      <c r="K232" s="801">
        <v>0</v>
      </c>
      <c r="L232" s="801">
        <v>54326</v>
      </c>
      <c r="M232" s="801">
        <v>0</v>
      </c>
      <c r="N232" s="801">
        <v>100</v>
      </c>
      <c r="O232" s="802"/>
      <c r="P232" s="802"/>
      <c r="Q232" s="802"/>
    </row>
    <row r="233" spans="1:17" s="795" customFormat="1" ht="22.9" customHeight="1">
      <c r="A233" s="791"/>
      <c r="B233" s="791"/>
      <c r="C233" s="791"/>
      <c r="D233" s="799" t="s">
        <v>563</v>
      </c>
      <c r="E233" s="800" t="s">
        <v>564</v>
      </c>
      <c r="F233" s="801">
        <v>0</v>
      </c>
      <c r="G233" s="801">
        <v>0</v>
      </c>
      <c r="H233" s="801">
        <v>0</v>
      </c>
      <c r="I233" s="801">
        <v>26820.6</v>
      </c>
      <c r="J233" s="801">
        <v>26820.543269999998</v>
      </c>
      <c r="K233" s="801">
        <v>0</v>
      </c>
      <c r="L233" s="801">
        <v>26820.543269999998</v>
      </c>
      <c r="M233" s="801">
        <v>-5.6730000000243301E-2</v>
      </c>
      <c r="N233" s="801">
        <v>99.999788483479094</v>
      </c>
      <c r="O233" s="802"/>
      <c r="P233" s="802"/>
      <c r="Q233" s="802"/>
    </row>
    <row r="234" spans="1:17" s="795" customFormat="1" ht="22.9" customHeight="1">
      <c r="A234" s="791"/>
      <c r="B234" s="791"/>
      <c r="C234" s="791"/>
      <c r="D234" s="799" t="s">
        <v>567</v>
      </c>
      <c r="E234" s="800" t="s">
        <v>568</v>
      </c>
      <c r="F234" s="801">
        <v>0</v>
      </c>
      <c r="G234" s="801">
        <v>0</v>
      </c>
      <c r="H234" s="801">
        <v>0</v>
      </c>
      <c r="I234" s="801">
        <v>20203.599999999999</v>
      </c>
      <c r="J234" s="801">
        <v>20203.599999999999</v>
      </c>
      <c r="K234" s="801">
        <v>0</v>
      </c>
      <c r="L234" s="801">
        <v>20203.599999999999</v>
      </c>
      <c r="M234" s="801">
        <v>0</v>
      </c>
      <c r="N234" s="801">
        <v>100</v>
      </c>
      <c r="O234" s="802"/>
      <c r="P234" s="802"/>
      <c r="Q234" s="802"/>
    </row>
    <row r="235" spans="1:17" s="795" customFormat="1" ht="36.75" customHeight="1">
      <c r="A235" s="791"/>
      <c r="B235" s="791"/>
      <c r="C235" s="791"/>
      <c r="D235" s="799" t="s">
        <v>425</v>
      </c>
      <c r="E235" s="800" t="s">
        <v>569</v>
      </c>
      <c r="F235" s="801">
        <v>0</v>
      </c>
      <c r="G235" s="801">
        <v>0</v>
      </c>
      <c r="H235" s="801">
        <v>0</v>
      </c>
      <c r="I235" s="801">
        <v>5129.2</v>
      </c>
      <c r="J235" s="801">
        <v>5129.1490000000003</v>
      </c>
      <c r="K235" s="801">
        <v>0</v>
      </c>
      <c r="L235" s="801">
        <v>5129.1490000000003</v>
      </c>
      <c r="M235" s="801">
        <v>-5.0999999999476103E-2</v>
      </c>
      <c r="N235" s="801">
        <v>99.999005692895594</v>
      </c>
      <c r="O235" s="802"/>
      <c r="P235" s="802"/>
      <c r="Q235" s="802"/>
    </row>
    <row r="236" spans="1:17" s="795" customFormat="1" ht="36.75" customHeight="1">
      <c r="A236" s="791"/>
      <c r="B236" s="791"/>
      <c r="C236" s="791"/>
      <c r="D236" s="799" t="s">
        <v>5</v>
      </c>
      <c r="E236" s="800" t="s">
        <v>971</v>
      </c>
      <c r="F236" s="801">
        <v>0</v>
      </c>
      <c r="G236" s="801">
        <v>0</v>
      </c>
      <c r="H236" s="801">
        <v>0</v>
      </c>
      <c r="I236" s="801">
        <v>3857.7</v>
      </c>
      <c r="J236" s="801">
        <v>3857.61</v>
      </c>
      <c r="K236" s="801">
        <v>0</v>
      </c>
      <c r="L236" s="801">
        <v>3857.61</v>
      </c>
      <c r="M236" s="801">
        <v>-8.99999999996908E-2</v>
      </c>
      <c r="N236" s="801">
        <v>99.997667003654996</v>
      </c>
      <c r="O236" s="802"/>
      <c r="P236" s="802"/>
      <c r="Q236" s="802"/>
    </row>
    <row r="237" spans="1:17" s="795" customFormat="1" ht="22.9" customHeight="1">
      <c r="A237" s="791"/>
      <c r="B237" s="791"/>
      <c r="C237" s="791"/>
      <c r="D237" s="799" t="s">
        <v>587</v>
      </c>
      <c r="E237" s="800" t="s">
        <v>588</v>
      </c>
      <c r="F237" s="801">
        <v>0</v>
      </c>
      <c r="G237" s="801">
        <v>0</v>
      </c>
      <c r="H237" s="801">
        <v>0</v>
      </c>
      <c r="I237" s="801">
        <v>4986.3999999999996</v>
      </c>
      <c r="J237" s="801">
        <v>4986.39923</v>
      </c>
      <c r="K237" s="801">
        <v>0</v>
      </c>
      <c r="L237" s="801">
        <v>4986.39923</v>
      </c>
      <c r="M237" s="801">
        <v>-7.6999999964755305E-4</v>
      </c>
      <c r="N237" s="801">
        <v>99.999984557997806</v>
      </c>
      <c r="O237" s="802"/>
      <c r="P237" s="802"/>
      <c r="Q237" s="802"/>
    </row>
    <row r="238" spans="1:17" s="795" customFormat="1" ht="22.9" customHeight="1">
      <c r="A238" s="791"/>
      <c r="B238" s="791"/>
      <c r="C238" s="791"/>
      <c r="D238" s="799" t="s">
        <v>376</v>
      </c>
      <c r="E238" s="800" t="s">
        <v>591</v>
      </c>
      <c r="F238" s="801">
        <v>0</v>
      </c>
      <c r="G238" s="801">
        <v>0</v>
      </c>
      <c r="H238" s="801">
        <v>0</v>
      </c>
      <c r="I238" s="801">
        <v>3948</v>
      </c>
      <c r="J238" s="801">
        <v>3947.93181</v>
      </c>
      <c r="K238" s="801">
        <v>0</v>
      </c>
      <c r="L238" s="801">
        <v>3947.93181</v>
      </c>
      <c r="M238" s="801">
        <v>-6.81899999999587E-2</v>
      </c>
      <c r="N238" s="801">
        <v>99.998272796352595</v>
      </c>
      <c r="O238" s="802"/>
      <c r="P238" s="802"/>
      <c r="Q238" s="802"/>
    </row>
    <row r="239" spans="1:17" s="795" customFormat="1" ht="22.9" customHeight="1">
      <c r="A239" s="791"/>
      <c r="B239" s="791"/>
      <c r="C239" s="791"/>
      <c r="D239" s="799" t="s">
        <v>379</v>
      </c>
      <c r="E239" s="800" t="s">
        <v>592</v>
      </c>
      <c r="F239" s="801">
        <v>0</v>
      </c>
      <c r="G239" s="801">
        <v>0</v>
      </c>
      <c r="H239" s="801">
        <v>0</v>
      </c>
      <c r="I239" s="801">
        <v>11767.6</v>
      </c>
      <c r="J239" s="801">
        <v>11767.500260000001</v>
      </c>
      <c r="K239" s="801">
        <v>35.911850000000399</v>
      </c>
      <c r="L239" s="801">
        <v>11731.58841</v>
      </c>
      <c r="M239" s="801">
        <v>-36.011590000000098</v>
      </c>
      <c r="N239" s="801">
        <v>99.693976766715394</v>
      </c>
      <c r="O239" s="802"/>
      <c r="P239" s="802"/>
      <c r="Q239" s="802"/>
    </row>
    <row r="240" spans="1:17" s="795" customFormat="1" ht="22.9" customHeight="1">
      <c r="A240" s="791"/>
      <c r="B240" s="791"/>
      <c r="C240" s="791"/>
      <c r="D240" s="799" t="s">
        <v>381</v>
      </c>
      <c r="E240" s="800" t="s">
        <v>595</v>
      </c>
      <c r="F240" s="801">
        <v>0</v>
      </c>
      <c r="G240" s="801">
        <v>0</v>
      </c>
      <c r="H240" s="801">
        <v>0</v>
      </c>
      <c r="I240" s="801">
        <v>111000</v>
      </c>
      <c r="J240" s="801">
        <v>111000</v>
      </c>
      <c r="K240" s="801">
        <v>0</v>
      </c>
      <c r="L240" s="801">
        <v>111000</v>
      </c>
      <c r="M240" s="801">
        <v>0</v>
      </c>
      <c r="N240" s="801">
        <v>100</v>
      </c>
      <c r="O240" s="802"/>
      <c r="P240" s="802"/>
      <c r="Q240" s="802"/>
    </row>
    <row r="241" spans="1:17" s="795" customFormat="1" ht="22.9" customHeight="1">
      <c r="A241" s="791"/>
      <c r="B241" s="791"/>
      <c r="C241" s="791"/>
      <c r="D241" s="799" t="s">
        <v>596</v>
      </c>
      <c r="E241" s="800" t="s">
        <v>597</v>
      </c>
      <c r="F241" s="801">
        <v>0</v>
      </c>
      <c r="G241" s="801">
        <v>0</v>
      </c>
      <c r="H241" s="801">
        <v>0</v>
      </c>
      <c r="I241" s="801">
        <v>16641</v>
      </c>
      <c r="J241" s="801">
        <v>16640.57</v>
      </c>
      <c r="K241" s="801">
        <v>0</v>
      </c>
      <c r="L241" s="801">
        <v>16640.57</v>
      </c>
      <c r="M241" s="801">
        <v>-0.43000000000029098</v>
      </c>
      <c r="N241" s="801">
        <v>99.997416020671807</v>
      </c>
      <c r="O241" s="802"/>
      <c r="P241" s="802"/>
      <c r="Q241" s="802"/>
    </row>
    <row r="242" spans="1:17" s="795" customFormat="1" ht="36.75" customHeight="1">
      <c r="A242" s="791"/>
      <c r="B242" s="791"/>
      <c r="C242" s="791"/>
      <c r="D242" s="799" t="s">
        <v>599</v>
      </c>
      <c r="E242" s="800" t="s">
        <v>600</v>
      </c>
      <c r="F242" s="801">
        <v>0</v>
      </c>
      <c r="G242" s="801">
        <v>0</v>
      </c>
      <c r="H242" s="801">
        <v>0</v>
      </c>
      <c r="I242" s="801">
        <v>756</v>
      </c>
      <c r="J242" s="801">
        <v>755.93399999999997</v>
      </c>
      <c r="K242" s="801">
        <v>0</v>
      </c>
      <c r="L242" s="801">
        <v>755.93399999999997</v>
      </c>
      <c r="M242" s="801">
        <v>-6.6000000000030895E-2</v>
      </c>
      <c r="N242" s="801">
        <v>99.991269841269798</v>
      </c>
      <c r="O242" s="802"/>
      <c r="P242" s="802"/>
      <c r="Q242" s="802"/>
    </row>
    <row r="243" spans="1:17" s="795" customFormat="1" ht="36.75" customHeight="1">
      <c r="A243" s="791"/>
      <c r="B243" s="791"/>
      <c r="C243" s="791"/>
      <c r="D243" s="799" t="s">
        <v>601</v>
      </c>
      <c r="E243" s="800" t="s">
        <v>602</v>
      </c>
      <c r="F243" s="801">
        <v>0</v>
      </c>
      <c r="G243" s="801">
        <v>0</v>
      </c>
      <c r="H243" s="801">
        <v>0</v>
      </c>
      <c r="I243" s="801">
        <v>484.6</v>
      </c>
      <c r="J243" s="801">
        <v>484.58600000000001</v>
      </c>
      <c r="K243" s="801">
        <v>0</v>
      </c>
      <c r="L243" s="801">
        <v>484.58600000000001</v>
      </c>
      <c r="M243" s="801">
        <v>-1.4000000000009999E-2</v>
      </c>
      <c r="N243" s="801">
        <v>99.997111019397494</v>
      </c>
      <c r="O243" s="802"/>
      <c r="P243" s="802"/>
      <c r="Q243" s="802"/>
    </row>
    <row r="244" spans="1:17" s="795" customFormat="1" ht="22.9" customHeight="1">
      <c r="A244" s="791"/>
      <c r="B244" s="791"/>
      <c r="C244" s="791"/>
      <c r="D244" s="799" t="s">
        <v>613</v>
      </c>
      <c r="E244" s="800" t="s">
        <v>614</v>
      </c>
      <c r="F244" s="801">
        <v>0</v>
      </c>
      <c r="G244" s="801">
        <v>0</v>
      </c>
      <c r="H244" s="801">
        <v>0</v>
      </c>
      <c r="I244" s="801">
        <v>891.9</v>
      </c>
      <c r="J244" s="801">
        <v>891.87</v>
      </c>
      <c r="K244" s="801">
        <v>0</v>
      </c>
      <c r="L244" s="801">
        <v>891.87</v>
      </c>
      <c r="M244" s="801">
        <v>-2.9999999999972701E-2</v>
      </c>
      <c r="N244" s="801">
        <v>99.996636394214605</v>
      </c>
      <c r="O244" s="802"/>
      <c r="P244" s="802"/>
      <c r="Q244" s="802"/>
    </row>
    <row r="245" spans="1:17" s="795" customFormat="1" ht="36.75" customHeight="1">
      <c r="A245" s="791"/>
      <c r="B245" s="791"/>
      <c r="C245" s="790" t="s">
        <v>559</v>
      </c>
      <c r="D245" s="791"/>
      <c r="E245" s="792" t="s">
        <v>778</v>
      </c>
      <c r="F245" s="793">
        <v>0</v>
      </c>
      <c r="G245" s="793">
        <v>0</v>
      </c>
      <c r="H245" s="793">
        <v>0</v>
      </c>
      <c r="I245" s="793">
        <v>5728.5</v>
      </c>
      <c r="J245" s="793">
        <v>5728.3890000000001</v>
      </c>
      <c r="K245" s="793">
        <v>0</v>
      </c>
      <c r="L245" s="793">
        <v>5728.3890000000001</v>
      </c>
      <c r="M245" s="793">
        <v>-0.110999999999876</v>
      </c>
      <c r="N245" s="793">
        <v>99.998062319979098</v>
      </c>
      <c r="O245" s="794">
        <v>-0.1</v>
      </c>
      <c r="Q245" s="796">
        <v>1.0000000000000001E-5</v>
      </c>
    </row>
    <row r="246" spans="1:17" s="795" customFormat="1" ht="50.65" customHeight="1">
      <c r="A246" s="791"/>
      <c r="B246" s="791"/>
      <c r="C246" s="791"/>
      <c r="D246" s="799" t="s">
        <v>647</v>
      </c>
      <c r="E246" s="800" t="s">
        <v>648</v>
      </c>
      <c r="F246" s="801">
        <v>0</v>
      </c>
      <c r="G246" s="801">
        <v>0</v>
      </c>
      <c r="H246" s="801">
        <v>0</v>
      </c>
      <c r="I246" s="801">
        <v>5103.7</v>
      </c>
      <c r="J246" s="801">
        <v>5103.6760000000004</v>
      </c>
      <c r="K246" s="801">
        <v>0</v>
      </c>
      <c r="L246" s="801">
        <v>5103.6760000000004</v>
      </c>
      <c r="M246" s="801">
        <v>-2.39999999994325E-2</v>
      </c>
      <c r="N246" s="801">
        <v>99.999529752924403</v>
      </c>
      <c r="O246" s="802"/>
      <c r="P246" s="802"/>
      <c r="Q246" s="802"/>
    </row>
    <row r="247" spans="1:17" s="795" customFormat="1" ht="22.9" customHeight="1">
      <c r="A247" s="791"/>
      <c r="B247" s="791"/>
      <c r="C247" s="791"/>
      <c r="D247" s="799" t="s">
        <v>649</v>
      </c>
      <c r="E247" s="800" t="s">
        <v>650</v>
      </c>
      <c r="F247" s="801">
        <v>0</v>
      </c>
      <c r="G247" s="801">
        <v>0</v>
      </c>
      <c r="H247" s="801">
        <v>0</v>
      </c>
      <c r="I247" s="801">
        <v>624.79999999999995</v>
      </c>
      <c r="J247" s="801">
        <v>624.71299999999997</v>
      </c>
      <c r="K247" s="801">
        <v>0</v>
      </c>
      <c r="L247" s="801">
        <v>624.71299999999997</v>
      </c>
      <c r="M247" s="801">
        <v>-8.69999999999891E-2</v>
      </c>
      <c r="N247" s="801">
        <v>99.986075544174099</v>
      </c>
      <c r="O247" s="802"/>
      <c r="P247" s="802"/>
      <c r="Q247" s="802"/>
    </row>
    <row r="248" spans="1:17" s="795" customFormat="1" ht="50.65" customHeight="1">
      <c r="A248" s="797" t="s">
        <v>76</v>
      </c>
      <c r="B248" s="790" t="s">
        <v>209</v>
      </c>
      <c r="C248" s="791"/>
      <c r="D248" s="791"/>
      <c r="E248" s="792" t="s">
        <v>528</v>
      </c>
      <c r="F248" s="793">
        <v>409393</v>
      </c>
      <c r="G248" s="793">
        <v>409393</v>
      </c>
      <c r="H248" s="793">
        <v>409393</v>
      </c>
      <c r="I248" s="793">
        <v>409393</v>
      </c>
      <c r="J248" s="793">
        <v>409392.82923999999</v>
      </c>
      <c r="K248" s="793">
        <v>0</v>
      </c>
      <c r="L248" s="793">
        <v>409392.82923999999</v>
      </c>
      <c r="M248" s="793">
        <v>-0.170759999949951</v>
      </c>
      <c r="N248" s="793">
        <v>99.9999582894676</v>
      </c>
      <c r="O248" s="794">
        <v>-0.2</v>
      </c>
      <c r="Q248" s="796">
        <f t="shared" ref="Q248" si="0">M248-O248-P248</f>
        <v>2.9240000050049009E-2</v>
      </c>
    </row>
    <row r="249" spans="1:17" s="795" customFormat="1" ht="50.65" customHeight="1">
      <c r="A249" s="791"/>
      <c r="B249" s="791"/>
      <c r="C249" s="790" t="s">
        <v>219</v>
      </c>
      <c r="D249" s="791"/>
      <c r="E249" s="792" t="s">
        <v>779</v>
      </c>
      <c r="F249" s="793">
        <v>0</v>
      </c>
      <c r="G249" s="793">
        <v>0</v>
      </c>
      <c r="H249" s="793">
        <v>0</v>
      </c>
      <c r="I249" s="793">
        <v>323458.40000000002</v>
      </c>
      <c r="J249" s="793">
        <v>323458.27252</v>
      </c>
      <c r="K249" s="793">
        <v>0</v>
      </c>
      <c r="L249" s="793">
        <v>323458.27252</v>
      </c>
      <c r="M249" s="793">
        <v>-0.12747999996645401</v>
      </c>
      <c r="N249" s="793">
        <v>99.999960588440402</v>
      </c>
      <c r="O249" s="794">
        <v>-0.1</v>
      </c>
      <c r="Q249" s="796">
        <v>1.0000000000000001E-5</v>
      </c>
    </row>
    <row r="250" spans="1:17" s="795" customFormat="1" ht="22.9" customHeight="1">
      <c r="A250" s="791"/>
      <c r="B250" s="791"/>
      <c r="C250" s="791"/>
      <c r="D250" s="799" t="s">
        <v>559</v>
      </c>
      <c r="E250" s="800" t="s">
        <v>560</v>
      </c>
      <c r="F250" s="801">
        <v>0</v>
      </c>
      <c r="G250" s="801">
        <v>0</v>
      </c>
      <c r="H250" s="801">
        <v>0</v>
      </c>
      <c r="I250" s="801">
        <v>160233</v>
      </c>
      <c r="J250" s="801">
        <v>160233</v>
      </c>
      <c r="K250" s="801">
        <v>0</v>
      </c>
      <c r="L250" s="801">
        <v>160233</v>
      </c>
      <c r="M250" s="801">
        <v>0</v>
      </c>
      <c r="N250" s="801">
        <v>100</v>
      </c>
      <c r="O250" s="802"/>
      <c r="P250" s="802"/>
      <c r="Q250" s="802"/>
    </row>
    <row r="251" spans="1:17" s="795" customFormat="1" ht="22.9" customHeight="1">
      <c r="A251" s="791"/>
      <c r="B251" s="791"/>
      <c r="C251" s="791"/>
      <c r="D251" s="799" t="s">
        <v>561</v>
      </c>
      <c r="E251" s="800" t="s">
        <v>562</v>
      </c>
      <c r="F251" s="801">
        <v>0</v>
      </c>
      <c r="G251" s="801">
        <v>0</v>
      </c>
      <c r="H251" s="801">
        <v>0</v>
      </c>
      <c r="I251" s="801">
        <v>43704.4</v>
      </c>
      <c r="J251" s="801">
        <v>43704.4</v>
      </c>
      <c r="K251" s="801">
        <v>0</v>
      </c>
      <c r="L251" s="801">
        <v>43704.4</v>
      </c>
      <c r="M251" s="801">
        <v>0</v>
      </c>
      <c r="N251" s="801">
        <v>100</v>
      </c>
      <c r="O251" s="802"/>
      <c r="P251" s="802"/>
      <c r="Q251" s="802"/>
    </row>
    <row r="252" spans="1:17" s="795" customFormat="1" ht="22.9" customHeight="1">
      <c r="A252" s="791"/>
      <c r="B252" s="791"/>
      <c r="C252" s="791"/>
      <c r="D252" s="799" t="s">
        <v>563</v>
      </c>
      <c r="E252" s="800" t="s">
        <v>564</v>
      </c>
      <c r="F252" s="801">
        <v>0</v>
      </c>
      <c r="G252" s="801">
        <v>0</v>
      </c>
      <c r="H252" s="801">
        <v>0</v>
      </c>
      <c r="I252" s="801">
        <v>23673.5</v>
      </c>
      <c r="J252" s="801">
        <v>23673.484</v>
      </c>
      <c r="K252" s="801">
        <v>0</v>
      </c>
      <c r="L252" s="801">
        <v>23673.484</v>
      </c>
      <c r="M252" s="801">
        <v>-1.5999999999621699E-2</v>
      </c>
      <c r="N252" s="801">
        <v>99.999932413880501</v>
      </c>
      <c r="O252" s="802"/>
      <c r="P252" s="802"/>
      <c r="Q252" s="802"/>
    </row>
    <row r="253" spans="1:17" s="795" customFormat="1" ht="22.9" customHeight="1">
      <c r="A253" s="791"/>
      <c r="B253" s="791"/>
      <c r="C253" s="791"/>
      <c r="D253" s="799" t="s">
        <v>567</v>
      </c>
      <c r="E253" s="800" t="s">
        <v>568</v>
      </c>
      <c r="F253" s="801">
        <v>0</v>
      </c>
      <c r="G253" s="801">
        <v>0</v>
      </c>
      <c r="H253" s="801">
        <v>0</v>
      </c>
      <c r="I253" s="801">
        <v>12826.4</v>
      </c>
      <c r="J253" s="801">
        <v>12826.4</v>
      </c>
      <c r="K253" s="801">
        <v>0</v>
      </c>
      <c r="L253" s="801">
        <v>12826.4</v>
      </c>
      <c r="M253" s="801">
        <v>0</v>
      </c>
      <c r="N253" s="801">
        <v>100</v>
      </c>
      <c r="O253" s="802"/>
      <c r="P253" s="802"/>
      <c r="Q253" s="802"/>
    </row>
    <row r="254" spans="1:17" s="795" customFormat="1" ht="36.75" customHeight="1">
      <c r="A254" s="791"/>
      <c r="B254" s="791"/>
      <c r="C254" s="791"/>
      <c r="D254" s="799" t="s">
        <v>425</v>
      </c>
      <c r="E254" s="800" t="s">
        <v>569</v>
      </c>
      <c r="F254" s="801">
        <v>0</v>
      </c>
      <c r="G254" s="801">
        <v>0</v>
      </c>
      <c r="H254" s="801">
        <v>0</v>
      </c>
      <c r="I254" s="801">
        <v>4866.5</v>
      </c>
      <c r="J254" s="801">
        <v>4866.5</v>
      </c>
      <c r="K254" s="801">
        <v>0</v>
      </c>
      <c r="L254" s="801">
        <v>4866.5</v>
      </c>
      <c r="M254" s="801">
        <v>0</v>
      </c>
      <c r="N254" s="801">
        <v>100</v>
      </c>
      <c r="O254" s="802"/>
      <c r="P254" s="802"/>
      <c r="Q254" s="802"/>
    </row>
    <row r="255" spans="1:17" s="795" customFormat="1" ht="36.75" customHeight="1">
      <c r="A255" s="791"/>
      <c r="B255" s="791"/>
      <c r="C255" s="791"/>
      <c r="D255" s="799" t="s">
        <v>5</v>
      </c>
      <c r="E255" s="800" t="s">
        <v>971</v>
      </c>
      <c r="F255" s="801">
        <v>0</v>
      </c>
      <c r="G255" s="801">
        <v>0</v>
      </c>
      <c r="H255" s="801">
        <v>0</v>
      </c>
      <c r="I255" s="801">
        <v>3234.6</v>
      </c>
      <c r="J255" s="801">
        <v>3234.6</v>
      </c>
      <c r="K255" s="801">
        <v>0</v>
      </c>
      <c r="L255" s="801">
        <v>3234.6</v>
      </c>
      <c r="M255" s="801">
        <v>0</v>
      </c>
      <c r="N255" s="801">
        <v>100</v>
      </c>
      <c r="O255" s="802"/>
      <c r="P255" s="802"/>
      <c r="Q255" s="802"/>
    </row>
    <row r="256" spans="1:17" s="795" customFormat="1" ht="22.9" customHeight="1">
      <c r="A256" s="791"/>
      <c r="B256" s="791"/>
      <c r="C256" s="791"/>
      <c r="D256" s="799" t="s">
        <v>587</v>
      </c>
      <c r="E256" s="800" t="s">
        <v>588</v>
      </c>
      <c r="F256" s="801">
        <v>0</v>
      </c>
      <c r="G256" s="801">
        <v>0</v>
      </c>
      <c r="H256" s="801">
        <v>0</v>
      </c>
      <c r="I256" s="801">
        <v>11858.4</v>
      </c>
      <c r="J256" s="801">
        <v>11858.382659999999</v>
      </c>
      <c r="K256" s="801">
        <v>0</v>
      </c>
      <c r="L256" s="801">
        <v>11858.382659999999</v>
      </c>
      <c r="M256" s="801">
        <v>-1.7340000000331202E-2</v>
      </c>
      <c r="N256" s="801">
        <v>99.999853774539602</v>
      </c>
      <c r="O256" s="802"/>
      <c r="P256" s="802"/>
      <c r="Q256" s="802"/>
    </row>
    <row r="257" spans="1:17" s="795" customFormat="1" ht="22.9" customHeight="1">
      <c r="A257" s="791"/>
      <c r="B257" s="791"/>
      <c r="C257" s="791"/>
      <c r="D257" s="799" t="s">
        <v>378</v>
      </c>
      <c r="E257" s="800" t="s">
        <v>590</v>
      </c>
      <c r="F257" s="801">
        <v>0</v>
      </c>
      <c r="G257" s="801">
        <v>0</v>
      </c>
      <c r="H257" s="801">
        <v>0</v>
      </c>
      <c r="I257" s="801">
        <v>11459</v>
      </c>
      <c r="J257" s="801">
        <v>11459</v>
      </c>
      <c r="K257" s="801">
        <v>0</v>
      </c>
      <c r="L257" s="801">
        <v>11459</v>
      </c>
      <c r="M257" s="801">
        <v>0</v>
      </c>
      <c r="N257" s="801">
        <v>100</v>
      </c>
      <c r="O257" s="802"/>
      <c r="P257" s="802"/>
      <c r="Q257" s="802"/>
    </row>
    <row r="258" spans="1:17" s="795" customFormat="1" ht="22.9" customHeight="1">
      <c r="A258" s="791"/>
      <c r="B258" s="791"/>
      <c r="C258" s="791"/>
      <c r="D258" s="799" t="s">
        <v>376</v>
      </c>
      <c r="E258" s="800" t="s">
        <v>591</v>
      </c>
      <c r="F258" s="801">
        <v>0</v>
      </c>
      <c r="G258" s="801">
        <v>0</v>
      </c>
      <c r="H258" s="801">
        <v>0</v>
      </c>
      <c r="I258" s="801">
        <v>2248.1</v>
      </c>
      <c r="J258" s="801">
        <v>2248.1</v>
      </c>
      <c r="K258" s="801">
        <v>0</v>
      </c>
      <c r="L258" s="801">
        <v>2248.1</v>
      </c>
      <c r="M258" s="801">
        <v>0</v>
      </c>
      <c r="N258" s="801">
        <v>100</v>
      </c>
      <c r="O258" s="802"/>
      <c r="P258" s="802"/>
      <c r="Q258" s="802"/>
    </row>
    <row r="259" spans="1:17" s="795" customFormat="1" ht="22.9" customHeight="1">
      <c r="A259" s="791"/>
      <c r="B259" s="791"/>
      <c r="C259" s="791"/>
      <c r="D259" s="799" t="s">
        <v>379</v>
      </c>
      <c r="E259" s="800" t="s">
        <v>592</v>
      </c>
      <c r="F259" s="801">
        <v>0</v>
      </c>
      <c r="G259" s="801">
        <v>0</v>
      </c>
      <c r="H259" s="801">
        <v>0</v>
      </c>
      <c r="I259" s="801">
        <v>11577.2</v>
      </c>
      <c r="J259" s="801">
        <v>11577.172860000001</v>
      </c>
      <c r="K259" s="801">
        <v>0</v>
      </c>
      <c r="L259" s="801">
        <v>11577.172860000001</v>
      </c>
      <c r="M259" s="801">
        <v>-2.7140000000144899E-2</v>
      </c>
      <c r="N259" s="801">
        <v>99.999765573713802</v>
      </c>
      <c r="O259" s="802"/>
      <c r="P259" s="802"/>
      <c r="Q259" s="802"/>
    </row>
    <row r="260" spans="1:17" s="795" customFormat="1" ht="22.9" customHeight="1">
      <c r="A260" s="791"/>
      <c r="B260" s="791"/>
      <c r="C260" s="791"/>
      <c r="D260" s="799" t="s">
        <v>596</v>
      </c>
      <c r="E260" s="800" t="s">
        <v>597</v>
      </c>
      <c r="F260" s="801">
        <v>0</v>
      </c>
      <c r="G260" s="801">
        <v>0</v>
      </c>
      <c r="H260" s="801">
        <v>0</v>
      </c>
      <c r="I260" s="801">
        <v>35639</v>
      </c>
      <c r="J260" s="801">
        <v>35639</v>
      </c>
      <c r="K260" s="801">
        <v>0</v>
      </c>
      <c r="L260" s="801">
        <v>35639</v>
      </c>
      <c r="M260" s="801">
        <v>0</v>
      </c>
      <c r="N260" s="801">
        <v>100</v>
      </c>
      <c r="O260" s="802"/>
      <c r="P260" s="802"/>
      <c r="Q260" s="802"/>
    </row>
    <row r="261" spans="1:17" s="795" customFormat="1" ht="36.75" customHeight="1">
      <c r="A261" s="791"/>
      <c r="B261" s="791"/>
      <c r="C261" s="791"/>
      <c r="D261" s="799" t="s">
        <v>599</v>
      </c>
      <c r="E261" s="800" t="s">
        <v>600</v>
      </c>
      <c r="F261" s="801">
        <v>0</v>
      </c>
      <c r="G261" s="801">
        <v>0</v>
      </c>
      <c r="H261" s="801">
        <v>0</v>
      </c>
      <c r="I261" s="801">
        <v>2138.3000000000002</v>
      </c>
      <c r="J261" s="801">
        <v>2138.2330000000002</v>
      </c>
      <c r="K261" s="801">
        <v>0</v>
      </c>
      <c r="L261" s="801">
        <v>2138.2330000000002</v>
      </c>
      <c r="M261" s="801">
        <v>-6.7000000000007304E-2</v>
      </c>
      <c r="N261" s="801">
        <v>99.996866669784396</v>
      </c>
      <c r="O261" s="802"/>
      <c r="P261" s="802"/>
      <c r="Q261" s="802"/>
    </row>
    <row r="262" spans="1:17" s="795" customFormat="1" ht="36.75" customHeight="1">
      <c r="A262" s="791"/>
      <c r="B262" s="791"/>
      <c r="C262" s="790" t="s">
        <v>559</v>
      </c>
      <c r="D262" s="791"/>
      <c r="E262" s="792" t="s">
        <v>778</v>
      </c>
      <c r="F262" s="793">
        <v>0</v>
      </c>
      <c r="G262" s="793">
        <v>0</v>
      </c>
      <c r="H262" s="793">
        <v>0</v>
      </c>
      <c r="I262" s="793">
        <v>85934.6</v>
      </c>
      <c r="J262" s="793">
        <v>85934.556719999993</v>
      </c>
      <c r="K262" s="793">
        <v>0</v>
      </c>
      <c r="L262" s="793">
        <v>85934.556719999993</v>
      </c>
      <c r="M262" s="793">
        <v>-4.3280000012600801E-2</v>
      </c>
      <c r="N262" s="793">
        <v>99.9999496361186</v>
      </c>
      <c r="O262" s="794">
        <v>0</v>
      </c>
      <c r="Q262" s="796">
        <v>1.0000000000000001E-5</v>
      </c>
    </row>
    <row r="263" spans="1:17" s="795" customFormat="1" ht="50.65" customHeight="1">
      <c r="A263" s="791"/>
      <c r="B263" s="791"/>
      <c r="C263" s="791"/>
      <c r="D263" s="799" t="s">
        <v>647</v>
      </c>
      <c r="E263" s="800" t="s">
        <v>648</v>
      </c>
      <c r="F263" s="801">
        <v>0</v>
      </c>
      <c r="G263" s="801">
        <v>0</v>
      </c>
      <c r="H263" s="801">
        <v>0</v>
      </c>
      <c r="I263" s="801">
        <v>85934.6</v>
      </c>
      <c r="J263" s="801">
        <v>85934.556719999993</v>
      </c>
      <c r="K263" s="801">
        <v>0</v>
      </c>
      <c r="L263" s="801">
        <v>85934.556719999993</v>
      </c>
      <c r="M263" s="801">
        <v>-4.3280000012600801E-2</v>
      </c>
      <c r="N263" s="801">
        <v>99.9999496361186</v>
      </c>
      <c r="O263" s="802"/>
      <c r="P263" s="802"/>
      <c r="Q263" s="802"/>
    </row>
    <row r="264" spans="1:17" s="795" customFormat="1" ht="37.35" customHeight="1">
      <c r="A264" s="797" t="s">
        <v>76</v>
      </c>
      <c r="B264" s="790" t="s">
        <v>211</v>
      </c>
      <c r="C264" s="791"/>
      <c r="D264" s="791"/>
      <c r="E264" s="792" t="s">
        <v>1296</v>
      </c>
      <c r="F264" s="793">
        <v>693598</v>
      </c>
      <c r="G264" s="793">
        <v>693598</v>
      </c>
      <c r="H264" s="793">
        <v>611065</v>
      </c>
      <c r="I264" s="793">
        <v>611065</v>
      </c>
      <c r="J264" s="793">
        <v>611053.13248999999</v>
      </c>
      <c r="K264" s="793">
        <v>0</v>
      </c>
      <c r="L264" s="793">
        <v>611053.13248999999</v>
      </c>
      <c r="M264" s="793">
        <v>-11.867510000011</v>
      </c>
      <c r="N264" s="793">
        <v>99.998057897277704</v>
      </c>
      <c r="O264" s="794">
        <v>-11.9</v>
      </c>
      <c r="Q264" s="796">
        <f t="shared" ref="Q264" si="1">M264-O264-P264</f>
        <v>3.248999998900004E-2</v>
      </c>
    </row>
    <row r="265" spans="1:17" s="795" customFormat="1" ht="37.35" customHeight="1">
      <c r="A265" s="791"/>
      <c r="B265" s="791"/>
      <c r="C265" s="790" t="s">
        <v>219</v>
      </c>
      <c r="D265" s="791"/>
      <c r="E265" s="792" t="s">
        <v>924</v>
      </c>
      <c r="F265" s="793">
        <v>0</v>
      </c>
      <c r="G265" s="793">
        <v>0</v>
      </c>
      <c r="H265" s="793">
        <v>0</v>
      </c>
      <c r="I265" s="793">
        <v>594742</v>
      </c>
      <c r="J265" s="793">
        <v>594730.79362999997</v>
      </c>
      <c r="K265" s="793">
        <v>0</v>
      </c>
      <c r="L265" s="793">
        <v>594730.79362999997</v>
      </c>
      <c r="M265" s="793">
        <v>-11.206370000029001</v>
      </c>
      <c r="N265" s="793">
        <v>99.998115759438505</v>
      </c>
      <c r="O265" s="794">
        <v>-11.2</v>
      </c>
      <c r="Q265" s="796">
        <v>1.0000000000000001E-5</v>
      </c>
    </row>
    <row r="266" spans="1:17" s="795" customFormat="1" ht="22.9" customHeight="1">
      <c r="A266" s="791"/>
      <c r="B266" s="791"/>
      <c r="C266" s="791"/>
      <c r="D266" s="799" t="s">
        <v>559</v>
      </c>
      <c r="E266" s="800" t="s">
        <v>560</v>
      </c>
      <c r="F266" s="801">
        <v>0</v>
      </c>
      <c r="G266" s="801">
        <v>0</v>
      </c>
      <c r="H266" s="801">
        <v>0</v>
      </c>
      <c r="I266" s="801">
        <v>144776.29999999999</v>
      </c>
      <c r="J266" s="801">
        <v>144776.22500999999</v>
      </c>
      <c r="K266" s="801">
        <v>0</v>
      </c>
      <c r="L266" s="801">
        <v>144776.22500999999</v>
      </c>
      <c r="M266" s="801">
        <v>-7.4989999993704301E-2</v>
      </c>
      <c r="N266" s="801">
        <v>99.999948202848103</v>
      </c>
      <c r="O266" s="802"/>
      <c r="P266" s="802"/>
      <c r="Q266" s="802"/>
    </row>
    <row r="267" spans="1:17" s="795" customFormat="1" ht="22.9" customHeight="1">
      <c r="A267" s="791"/>
      <c r="B267" s="791"/>
      <c r="C267" s="791"/>
      <c r="D267" s="799" t="s">
        <v>561</v>
      </c>
      <c r="E267" s="800" t="s">
        <v>562</v>
      </c>
      <c r="F267" s="801" t="s">
        <v>1804</v>
      </c>
      <c r="G267" s="801">
        <v>0</v>
      </c>
      <c r="H267" s="801">
        <v>0</v>
      </c>
      <c r="I267" s="801">
        <v>86073.4</v>
      </c>
      <c r="J267" s="801">
        <v>86073.102169999998</v>
      </c>
      <c r="K267" s="801">
        <v>0</v>
      </c>
      <c r="L267" s="801">
        <v>86073.102169999998</v>
      </c>
      <c r="M267" s="801">
        <v>-0.297829999995884</v>
      </c>
      <c r="N267" s="801">
        <v>99.999653981369406</v>
      </c>
      <c r="O267" s="802"/>
      <c r="P267" s="802"/>
      <c r="Q267" s="802"/>
    </row>
    <row r="268" spans="1:17" s="795" customFormat="1" ht="22.9" customHeight="1">
      <c r="A268" s="791"/>
      <c r="B268" s="791"/>
      <c r="C268" s="791"/>
      <c r="D268" s="799" t="s">
        <v>563</v>
      </c>
      <c r="E268" s="800" t="s">
        <v>564</v>
      </c>
      <c r="F268" s="801">
        <v>0</v>
      </c>
      <c r="G268" s="801">
        <v>0</v>
      </c>
      <c r="H268" s="801">
        <v>0</v>
      </c>
      <c r="I268" s="801">
        <v>12914</v>
      </c>
      <c r="J268" s="801">
        <v>12913.94685</v>
      </c>
      <c r="K268" s="801">
        <v>0</v>
      </c>
      <c r="L268" s="801">
        <v>12913.94685</v>
      </c>
      <c r="M268" s="801">
        <v>-5.3149999999732203E-2</v>
      </c>
      <c r="N268" s="801">
        <v>99.999588431160007</v>
      </c>
      <c r="O268" s="802"/>
      <c r="P268" s="802"/>
      <c r="Q268" s="802"/>
    </row>
    <row r="269" spans="1:17" s="795" customFormat="1" ht="22.9" customHeight="1">
      <c r="A269" s="791"/>
      <c r="B269" s="791"/>
      <c r="C269" s="791"/>
      <c r="D269" s="799" t="s">
        <v>567</v>
      </c>
      <c r="E269" s="800" t="s">
        <v>568</v>
      </c>
      <c r="F269" s="801">
        <v>0</v>
      </c>
      <c r="G269" s="801">
        <v>0</v>
      </c>
      <c r="H269" s="801">
        <v>0</v>
      </c>
      <c r="I269" s="801">
        <v>15540.2</v>
      </c>
      <c r="J269" s="801">
        <v>15529.819100000001</v>
      </c>
      <c r="K269" s="801">
        <v>0</v>
      </c>
      <c r="L269" s="801">
        <v>15529.819100000001</v>
      </c>
      <c r="M269" s="801">
        <v>-10.3809000000001</v>
      </c>
      <c r="N269" s="801">
        <v>99.933199701419497</v>
      </c>
      <c r="O269" s="802"/>
      <c r="P269" s="802"/>
      <c r="Q269" s="802"/>
    </row>
    <row r="270" spans="1:17" s="795" customFormat="1" ht="36.75" customHeight="1">
      <c r="A270" s="791"/>
      <c r="B270" s="791"/>
      <c r="C270" s="791"/>
      <c r="D270" s="799" t="s">
        <v>425</v>
      </c>
      <c r="E270" s="800" t="s">
        <v>569</v>
      </c>
      <c r="F270" s="801">
        <v>0</v>
      </c>
      <c r="G270" s="801">
        <v>0</v>
      </c>
      <c r="H270" s="801">
        <v>0</v>
      </c>
      <c r="I270" s="801">
        <v>3767.6</v>
      </c>
      <c r="J270" s="801">
        <v>3767.5140000000001</v>
      </c>
      <c r="K270" s="801">
        <v>0</v>
      </c>
      <c r="L270" s="801">
        <v>3767.5140000000001</v>
      </c>
      <c r="M270" s="801">
        <v>-8.5999999999785401E-2</v>
      </c>
      <c r="N270" s="801">
        <v>99.997717379764296</v>
      </c>
      <c r="O270" s="802"/>
      <c r="P270" s="802"/>
      <c r="Q270" s="802"/>
    </row>
    <row r="271" spans="1:17" s="795" customFormat="1" ht="36.75" customHeight="1">
      <c r="A271" s="791"/>
      <c r="B271" s="791"/>
      <c r="C271" s="791"/>
      <c r="D271" s="799" t="s">
        <v>5</v>
      </c>
      <c r="E271" s="800" t="s">
        <v>971</v>
      </c>
      <c r="F271" s="801">
        <v>0</v>
      </c>
      <c r="G271" s="801">
        <v>0</v>
      </c>
      <c r="H271" s="801">
        <v>0</v>
      </c>
      <c r="I271" s="801">
        <v>2779</v>
      </c>
      <c r="J271" s="801">
        <v>2778.9690000000001</v>
      </c>
      <c r="K271" s="801">
        <v>0</v>
      </c>
      <c r="L271" s="801">
        <v>2778.9690000000001</v>
      </c>
      <c r="M271" s="801">
        <v>-3.09999999999491E-2</v>
      </c>
      <c r="N271" s="801">
        <v>99.998884490823997</v>
      </c>
      <c r="O271" s="802"/>
      <c r="P271" s="802"/>
      <c r="Q271" s="802"/>
    </row>
    <row r="272" spans="1:17" s="795" customFormat="1" ht="22.9" customHeight="1">
      <c r="A272" s="791"/>
      <c r="B272" s="791"/>
      <c r="C272" s="791"/>
      <c r="D272" s="799" t="s">
        <v>587</v>
      </c>
      <c r="E272" s="800" t="s">
        <v>588</v>
      </c>
      <c r="F272" s="801">
        <v>0</v>
      </c>
      <c r="G272" s="801">
        <v>0</v>
      </c>
      <c r="H272" s="801">
        <v>0</v>
      </c>
      <c r="I272" s="801">
        <v>3839.1</v>
      </c>
      <c r="J272" s="801">
        <v>3839.0809300000001</v>
      </c>
      <c r="K272" s="801">
        <v>0</v>
      </c>
      <c r="L272" s="801">
        <v>3839.0809300000001</v>
      </c>
      <c r="M272" s="801">
        <v>-1.90699999998287E-2</v>
      </c>
      <c r="N272" s="801">
        <v>99.999503268995298</v>
      </c>
      <c r="O272" s="802"/>
      <c r="P272" s="802"/>
      <c r="Q272" s="802"/>
    </row>
    <row r="273" spans="1:17" s="795" customFormat="1" ht="22.9" customHeight="1">
      <c r="A273" s="791"/>
      <c r="B273" s="791"/>
      <c r="C273" s="791"/>
      <c r="D273" s="799" t="s">
        <v>376</v>
      </c>
      <c r="E273" s="800" t="s">
        <v>591</v>
      </c>
      <c r="F273" s="801">
        <v>0</v>
      </c>
      <c r="G273" s="801">
        <v>0</v>
      </c>
      <c r="H273" s="801">
        <v>0</v>
      </c>
      <c r="I273" s="801">
        <v>5453.3</v>
      </c>
      <c r="J273" s="801">
        <v>5453.2870000000003</v>
      </c>
      <c r="K273" s="801">
        <v>0</v>
      </c>
      <c r="L273" s="801">
        <v>5453.2870000000003</v>
      </c>
      <c r="M273" s="801">
        <v>-1.2999999999919999E-2</v>
      </c>
      <c r="N273" s="801">
        <v>99.999761612234806</v>
      </c>
      <c r="O273" s="802"/>
      <c r="P273" s="802"/>
      <c r="Q273" s="802"/>
    </row>
    <row r="274" spans="1:17" s="795" customFormat="1" ht="22.9" customHeight="1">
      <c r="A274" s="791"/>
      <c r="B274" s="791"/>
      <c r="C274" s="791"/>
      <c r="D274" s="799" t="s">
        <v>379</v>
      </c>
      <c r="E274" s="800" t="s">
        <v>592</v>
      </c>
      <c r="F274" s="801">
        <v>0</v>
      </c>
      <c r="G274" s="801">
        <v>0</v>
      </c>
      <c r="H274" s="801">
        <v>0</v>
      </c>
      <c r="I274" s="801">
        <v>19870.900000000001</v>
      </c>
      <c r="J274" s="801">
        <v>19870.879939999999</v>
      </c>
      <c r="K274" s="801">
        <v>0</v>
      </c>
      <c r="L274" s="801">
        <v>19870.879939999999</v>
      </c>
      <c r="M274" s="801">
        <v>-2.0060000002558798E-2</v>
      </c>
      <c r="N274" s="801">
        <v>99.999899048357094</v>
      </c>
      <c r="O274" s="802"/>
      <c r="P274" s="802"/>
      <c r="Q274" s="802"/>
    </row>
    <row r="275" spans="1:17" s="795" customFormat="1" ht="22.9" customHeight="1">
      <c r="A275" s="791"/>
      <c r="B275" s="791"/>
      <c r="C275" s="791"/>
      <c r="D275" s="799" t="s">
        <v>380</v>
      </c>
      <c r="E275" s="800" t="s">
        <v>593</v>
      </c>
      <c r="F275" s="801">
        <v>0</v>
      </c>
      <c r="G275" s="801">
        <v>0</v>
      </c>
      <c r="H275" s="801">
        <v>0</v>
      </c>
      <c r="I275" s="801">
        <v>157856</v>
      </c>
      <c r="J275" s="801">
        <v>157856</v>
      </c>
      <c r="K275" s="801">
        <v>0</v>
      </c>
      <c r="L275" s="801">
        <v>157856</v>
      </c>
      <c r="M275" s="801">
        <v>0</v>
      </c>
      <c r="N275" s="801">
        <v>100</v>
      </c>
      <c r="O275" s="802"/>
      <c r="P275" s="802"/>
      <c r="Q275" s="802"/>
    </row>
    <row r="276" spans="1:17" s="795" customFormat="1" ht="22.9" customHeight="1">
      <c r="A276" s="791"/>
      <c r="B276" s="791"/>
      <c r="C276" s="791"/>
      <c r="D276" s="799" t="s">
        <v>596</v>
      </c>
      <c r="E276" s="800" t="s">
        <v>597</v>
      </c>
      <c r="F276" s="801">
        <v>0</v>
      </c>
      <c r="G276" s="801">
        <v>0</v>
      </c>
      <c r="H276" s="801">
        <v>0</v>
      </c>
      <c r="I276" s="801">
        <v>140133.9</v>
      </c>
      <c r="J276" s="801">
        <v>140133.84093000001</v>
      </c>
      <c r="K276" s="801">
        <v>0</v>
      </c>
      <c r="L276" s="801">
        <v>140133.84093000001</v>
      </c>
      <c r="M276" s="801">
        <v>-5.9069999988423702E-2</v>
      </c>
      <c r="N276" s="801">
        <v>99.999957847458802</v>
      </c>
      <c r="O276" s="802"/>
      <c r="P276" s="802"/>
      <c r="Q276" s="802"/>
    </row>
    <row r="277" spans="1:17" s="795" customFormat="1" ht="36.75" customHeight="1">
      <c r="A277" s="791"/>
      <c r="B277" s="791"/>
      <c r="C277" s="791"/>
      <c r="D277" s="799" t="s">
        <v>599</v>
      </c>
      <c r="E277" s="800" t="s">
        <v>600</v>
      </c>
      <c r="F277" s="801">
        <v>0</v>
      </c>
      <c r="G277" s="801">
        <v>0</v>
      </c>
      <c r="H277" s="801">
        <v>0</v>
      </c>
      <c r="I277" s="801">
        <v>711.5</v>
      </c>
      <c r="J277" s="801">
        <v>711.43100000000004</v>
      </c>
      <c r="K277" s="801">
        <v>0</v>
      </c>
      <c r="L277" s="801">
        <v>711.43100000000004</v>
      </c>
      <c r="M277" s="801">
        <v>-6.8999999999959996E-2</v>
      </c>
      <c r="N277" s="801">
        <v>99.990302178496094</v>
      </c>
      <c r="O277" s="802"/>
      <c r="P277" s="802"/>
      <c r="Q277" s="802"/>
    </row>
    <row r="278" spans="1:17" s="795" customFormat="1" ht="36.75" customHeight="1">
      <c r="A278" s="791"/>
      <c r="B278" s="791"/>
      <c r="C278" s="791"/>
      <c r="D278" s="799" t="s">
        <v>601</v>
      </c>
      <c r="E278" s="800" t="s">
        <v>602</v>
      </c>
      <c r="F278" s="801">
        <v>0</v>
      </c>
      <c r="G278" s="801">
        <v>0</v>
      </c>
      <c r="H278" s="801">
        <v>0</v>
      </c>
      <c r="I278" s="801">
        <v>860.1</v>
      </c>
      <c r="J278" s="801">
        <v>860.01769999999999</v>
      </c>
      <c r="K278" s="801">
        <v>0</v>
      </c>
      <c r="L278" s="801">
        <v>860.01769999999999</v>
      </c>
      <c r="M278" s="801">
        <v>-8.2300000000032E-2</v>
      </c>
      <c r="N278" s="801">
        <v>99.990431345192405</v>
      </c>
      <c r="O278" s="802"/>
      <c r="P278" s="802"/>
      <c r="Q278" s="802"/>
    </row>
    <row r="279" spans="1:17" s="795" customFormat="1" ht="22.9" customHeight="1">
      <c r="A279" s="791"/>
      <c r="B279" s="791"/>
      <c r="C279" s="791"/>
      <c r="D279" s="799" t="s">
        <v>613</v>
      </c>
      <c r="E279" s="800" t="s">
        <v>614</v>
      </c>
      <c r="F279" s="801" t="s">
        <v>1804</v>
      </c>
      <c r="G279" s="801" t="s">
        <v>1804</v>
      </c>
      <c r="H279" s="801">
        <v>0</v>
      </c>
      <c r="I279" s="801">
        <v>166.7</v>
      </c>
      <c r="J279" s="801">
        <v>166.68</v>
      </c>
      <c r="K279" s="801">
        <v>0</v>
      </c>
      <c r="L279" s="801">
        <v>166.68</v>
      </c>
      <c r="M279" s="801">
        <v>-1.99999999999818E-2</v>
      </c>
      <c r="N279" s="801">
        <v>99.988002399520099</v>
      </c>
      <c r="O279" s="802"/>
      <c r="P279" s="802"/>
      <c r="Q279" s="802"/>
    </row>
    <row r="280" spans="1:17" s="795" customFormat="1" ht="36.75" customHeight="1">
      <c r="A280" s="791"/>
      <c r="B280" s="791"/>
      <c r="C280" s="790" t="s">
        <v>559</v>
      </c>
      <c r="D280" s="791"/>
      <c r="E280" s="792" t="s">
        <v>778</v>
      </c>
      <c r="F280" s="793">
        <v>0</v>
      </c>
      <c r="G280" s="793">
        <v>0</v>
      </c>
      <c r="H280" s="793">
        <v>0</v>
      </c>
      <c r="I280" s="793">
        <v>16323</v>
      </c>
      <c r="J280" s="793">
        <v>16322.33886</v>
      </c>
      <c r="K280" s="793">
        <v>0</v>
      </c>
      <c r="L280" s="793">
        <v>16322.33886</v>
      </c>
      <c r="M280" s="793">
        <v>-0.66114000000016004</v>
      </c>
      <c r="N280" s="793">
        <v>99.995949641609997</v>
      </c>
      <c r="O280" s="794">
        <v>-0.7</v>
      </c>
      <c r="Q280" s="796">
        <f>M280-O280-P280</f>
        <v>3.8859999999839911E-2</v>
      </c>
    </row>
    <row r="281" spans="1:17" s="795" customFormat="1" ht="50.65" customHeight="1">
      <c r="A281" s="791"/>
      <c r="B281" s="791"/>
      <c r="C281" s="791"/>
      <c r="D281" s="799" t="s">
        <v>647</v>
      </c>
      <c r="E281" s="800" t="s">
        <v>648</v>
      </c>
      <c r="F281" s="801">
        <v>0</v>
      </c>
      <c r="G281" s="801">
        <v>0</v>
      </c>
      <c r="H281" s="801">
        <v>0</v>
      </c>
      <c r="I281" s="801">
        <v>9267</v>
      </c>
      <c r="J281" s="801">
        <v>9266.3388599999998</v>
      </c>
      <c r="K281" s="801">
        <v>0</v>
      </c>
      <c r="L281" s="801">
        <v>9266.3388599999998</v>
      </c>
      <c r="M281" s="801">
        <v>-0.66114000000016004</v>
      </c>
      <c r="N281" s="801">
        <v>99.992865652314705</v>
      </c>
      <c r="O281" s="802"/>
      <c r="P281" s="802"/>
      <c r="Q281" s="802"/>
    </row>
    <row r="282" spans="1:17" s="795" customFormat="1" ht="22.9" customHeight="1">
      <c r="A282" s="791"/>
      <c r="B282" s="791"/>
      <c r="C282" s="791"/>
      <c r="D282" s="799" t="s">
        <v>649</v>
      </c>
      <c r="E282" s="800" t="s">
        <v>650</v>
      </c>
      <c r="F282" s="801">
        <v>0</v>
      </c>
      <c r="G282" s="801">
        <v>0</v>
      </c>
      <c r="H282" s="801">
        <v>0</v>
      </c>
      <c r="I282" s="801">
        <v>7056</v>
      </c>
      <c r="J282" s="801">
        <v>7056</v>
      </c>
      <c r="K282" s="801">
        <v>0</v>
      </c>
      <c r="L282" s="801">
        <v>7056</v>
      </c>
      <c r="M282" s="801">
        <v>0</v>
      </c>
      <c r="N282" s="801">
        <v>100</v>
      </c>
      <c r="O282" s="802"/>
      <c r="P282" s="802"/>
      <c r="Q282" s="802"/>
    </row>
    <row r="283" spans="1:17" s="795" customFormat="1" ht="37.35" customHeight="1">
      <c r="A283" s="797" t="s">
        <v>76</v>
      </c>
      <c r="B283" s="790" t="s">
        <v>213</v>
      </c>
      <c r="C283" s="791"/>
      <c r="D283" s="791"/>
      <c r="E283" s="792" t="s">
        <v>527</v>
      </c>
      <c r="F283" s="793">
        <v>861410</v>
      </c>
      <c r="G283" s="793">
        <v>759786</v>
      </c>
      <c r="H283" s="793">
        <v>0</v>
      </c>
      <c r="I283" s="793">
        <v>0</v>
      </c>
      <c r="J283" s="793">
        <v>0</v>
      </c>
      <c r="K283" s="793">
        <v>0</v>
      </c>
      <c r="L283" s="793">
        <v>0</v>
      </c>
      <c r="M283" s="793">
        <v>0</v>
      </c>
      <c r="N283" s="793">
        <v>0</v>
      </c>
      <c r="O283" s="794"/>
      <c r="Q283" s="796">
        <f t="shared" ref="Q283:Q286" si="2">M283-O283-P283</f>
        <v>0</v>
      </c>
    </row>
    <row r="284" spans="1:17" s="795" customFormat="1" ht="38.450000000000003" customHeight="1">
      <c r="A284" s="790" t="s">
        <v>42</v>
      </c>
      <c r="B284" s="791"/>
      <c r="C284" s="791"/>
      <c r="D284" s="791"/>
      <c r="E284" s="792" t="s">
        <v>43</v>
      </c>
      <c r="F284" s="793">
        <v>4007777</v>
      </c>
      <c r="G284" s="793">
        <v>4244634</v>
      </c>
      <c r="H284" s="793">
        <v>4244634</v>
      </c>
      <c r="I284" s="793">
        <v>4249250</v>
      </c>
      <c r="J284" s="793">
        <v>4249249.0825800002</v>
      </c>
      <c r="K284" s="793">
        <v>0</v>
      </c>
      <c r="L284" s="793">
        <v>4249249.0825800002</v>
      </c>
      <c r="M284" s="793">
        <v>-0.91742000076919805</v>
      </c>
      <c r="N284" s="793">
        <v>99.999978409836999</v>
      </c>
      <c r="O284" s="794">
        <v>-0.9</v>
      </c>
      <c r="Q284" s="796">
        <v>1.0000000000000001E-5</v>
      </c>
    </row>
    <row r="285" spans="1:17" s="795" customFormat="1" ht="36.75" customHeight="1">
      <c r="A285" s="797" t="s">
        <v>76</v>
      </c>
      <c r="B285" s="790" t="s">
        <v>206</v>
      </c>
      <c r="C285" s="791"/>
      <c r="D285" s="791"/>
      <c r="E285" s="798" t="s">
        <v>526</v>
      </c>
      <c r="F285" s="793">
        <v>2373856</v>
      </c>
      <c r="G285" s="793">
        <v>2373856</v>
      </c>
      <c r="H285" s="793">
        <v>2373856</v>
      </c>
      <c r="I285" s="793">
        <v>2373856</v>
      </c>
      <c r="J285" s="793">
        <v>2373855.7547499998</v>
      </c>
      <c r="K285" s="793">
        <v>0</v>
      </c>
      <c r="L285" s="793">
        <v>2373855.7547499998</v>
      </c>
      <c r="M285" s="793">
        <v>-0.24525000015273701</v>
      </c>
      <c r="N285" s="793">
        <v>99.999989668707798</v>
      </c>
      <c r="O285" s="794">
        <v>-0.2</v>
      </c>
      <c r="Q285" s="796">
        <v>1.0000000000000001E-5</v>
      </c>
    </row>
    <row r="286" spans="1:17" s="795" customFormat="1" ht="37.35" customHeight="1">
      <c r="A286" s="791"/>
      <c r="B286" s="791"/>
      <c r="C286" s="790" t="s">
        <v>219</v>
      </c>
      <c r="D286" s="791"/>
      <c r="E286" s="792" t="s">
        <v>783</v>
      </c>
      <c r="F286" s="793">
        <v>0</v>
      </c>
      <c r="G286" s="793">
        <v>0</v>
      </c>
      <c r="H286" s="793">
        <v>0</v>
      </c>
      <c r="I286" s="793">
        <v>281755.5</v>
      </c>
      <c r="J286" s="793">
        <v>281755.44402</v>
      </c>
      <c r="K286" s="793">
        <v>0</v>
      </c>
      <c r="L286" s="793">
        <v>281755.44402</v>
      </c>
      <c r="M286" s="793">
        <v>-5.5980000004638E-2</v>
      </c>
      <c r="N286" s="793">
        <v>99.999980131710004</v>
      </c>
      <c r="O286" s="794">
        <v>-0.1</v>
      </c>
      <c r="Q286" s="796">
        <f t="shared" si="2"/>
        <v>4.4019999995362005E-2</v>
      </c>
    </row>
    <row r="287" spans="1:17" s="795" customFormat="1" ht="22.9" customHeight="1">
      <c r="A287" s="791"/>
      <c r="B287" s="791"/>
      <c r="C287" s="791"/>
      <c r="D287" s="799" t="s">
        <v>587</v>
      </c>
      <c r="E287" s="800" t="s">
        <v>588</v>
      </c>
      <c r="F287" s="801">
        <v>0</v>
      </c>
      <c r="G287" s="801">
        <v>0</v>
      </c>
      <c r="H287" s="801">
        <v>0</v>
      </c>
      <c r="I287" s="801">
        <v>3906.2</v>
      </c>
      <c r="J287" s="801">
        <v>3906.1680200000001</v>
      </c>
      <c r="K287" s="801">
        <v>0</v>
      </c>
      <c r="L287" s="801">
        <v>3906.1680200000001</v>
      </c>
      <c r="M287" s="801">
        <v>-3.1979999999748501E-2</v>
      </c>
      <c r="N287" s="801">
        <v>99.999181301520693</v>
      </c>
      <c r="O287" s="802"/>
      <c r="P287" s="802"/>
      <c r="Q287" s="802"/>
    </row>
    <row r="288" spans="1:17" s="795" customFormat="1" ht="22.9" customHeight="1">
      <c r="A288" s="791"/>
      <c r="B288" s="791"/>
      <c r="C288" s="791"/>
      <c r="D288" s="799" t="s">
        <v>379</v>
      </c>
      <c r="E288" s="800" t="s">
        <v>592</v>
      </c>
      <c r="F288" s="801">
        <v>0</v>
      </c>
      <c r="G288" s="801">
        <v>0</v>
      </c>
      <c r="H288" s="801">
        <v>0</v>
      </c>
      <c r="I288" s="801">
        <v>275649.3</v>
      </c>
      <c r="J288" s="801">
        <v>275649.27600000001</v>
      </c>
      <c r="K288" s="801">
        <v>0</v>
      </c>
      <c r="L288" s="801">
        <v>275649.27600000001</v>
      </c>
      <c r="M288" s="801">
        <v>-2.3999999975785599E-2</v>
      </c>
      <c r="N288" s="801">
        <v>99.999991293284594</v>
      </c>
      <c r="O288" s="802"/>
      <c r="P288" s="802"/>
      <c r="Q288" s="802"/>
    </row>
    <row r="289" spans="1:17" s="795" customFormat="1" ht="22.9" customHeight="1">
      <c r="A289" s="791"/>
      <c r="B289" s="791"/>
      <c r="C289" s="791"/>
      <c r="D289" s="799" t="s">
        <v>613</v>
      </c>
      <c r="E289" s="800" t="s">
        <v>614</v>
      </c>
      <c r="F289" s="801">
        <v>0</v>
      </c>
      <c r="G289" s="801">
        <v>0</v>
      </c>
      <c r="H289" s="801">
        <v>0</v>
      </c>
      <c r="I289" s="801">
        <v>2200</v>
      </c>
      <c r="J289" s="801">
        <v>2200</v>
      </c>
      <c r="K289" s="801">
        <v>0</v>
      </c>
      <c r="L289" s="801">
        <v>2200</v>
      </c>
      <c r="M289" s="801">
        <v>0</v>
      </c>
      <c r="N289" s="801">
        <v>100</v>
      </c>
      <c r="O289" s="802"/>
      <c r="P289" s="802"/>
      <c r="Q289" s="802"/>
    </row>
    <row r="290" spans="1:17" s="795" customFormat="1" ht="22.9" customHeight="1">
      <c r="A290" s="791"/>
      <c r="B290" s="791"/>
      <c r="C290" s="790" t="s">
        <v>4</v>
      </c>
      <c r="D290" s="791"/>
      <c r="E290" s="798" t="s">
        <v>1295</v>
      </c>
      <c r="F290" s="793">
        <v>0</v>
      </c>
      <c r="G290" s="793">
        <v>0</v>
      </c>
      <c r="H290" s="793">
        <v>0</v>
      </c>
      <c r="I290" s="793">
        <v>2092100.5</v>
      </c>
      <c r="J290" s="793">
        <v>2092100.31073</v>
      </c>
      <c r="K290" s="793">
        <v>0</v>
      </c>
      <c r="L290" s="793">
        <v>2092100.31073</v>
      </c>
      <c r="M290" s="793">
        <v>-0.189270000671968</v>
      </c>
      <c r="N290" s="793">
        <v>99.999990953111507</v>
      </c>
      <c r="O290" s="794">
        <v>-0.2</v>
      </c>
      <c r="Q290" s="796">
        <f>M290-O290-P290</f>
        <v>1.0729999328032008E-2</v>
      </c>
    </row>
    <row r="291" spans="1:17" s="795" customFormat="1" ht="22.9" customHeight="1">
      <c r="A291" s="791"/>
      <c r="B291" s="791"/>
      <c r="C291" s="791"/>
      <c r="D291" s="799" t="s">
        <v>559</v>
      </c>
      <c r="E291" s="800" t="s">
        <v>560</v>
      </c>
      <c r="F291" s="801">
        <v>0</v>
      </c>
      <c r="G291" s="801">
        <v>0</v>
      </c>
      <c r="H291" s="801">
        <v>0</v>
      </c>
      <c r="I291" s="801">
        <v>958176.9</v>
      </c>
      <c r="J291" s="801">
        <v>958176.88606000005</v>
      </c>
      <c r="K291" s="801">
        <v>0</v>
      </c>
      <c r="L291" s="801">
        <v>958176.88606000005</v>
      </c>
      <c r="M291" s="801">
        <v>-1.39399999752641E-2</v>
      </c>
      <c r="N291" s="801">
        <v>99.999998545153801</v>
      </c>
      <c r="O291" s="802"/>
      <c r="P291" s="802"/>
      <c r="Q291" s="802"/>
    </row>
    <row r="292" spans="1:17" s="795" customFormat="1" ht="22.9" customHeight="1">
      <c r="A292" s="791"/>
      <c r="B292" s="791"/>
      <c r="C292" s="791"/>
      <c r="D292" s="799" t="s">
        <v>561</v>
      </c>
      <c r="E292" s="800" t="s">
        <v>562</v>
      </c>
      <c r="F292" s="801">
        <v>0</v>
      </c>
      <c r="G292" s="801">
        <v>0</v>
      </c>
      <c r="H292" s="801">
        <v>0</v>
      </c>
      <c r="I292" s="801">
        <v>642963.30000000005</v>
      </c>
      <c r="J292" s="801">
        <v>642963.27937</v>
      </c>
      <c r="K292" s="801">
        <v>0</v>
      </c>
      <c r="L292" s="801">
        <v>642963.27937</v>
      </c>
      <c r="M292" s="801">
        <v>-2.0630000042729101E-2</v>
      </c>
      <c r="N292" s="801">
        <v>99.999996791418695</v>
      </c>
      <c r="O292" s="802"/>
      <c r="P292" s="802"/>
      <c r="Q292" s="802"/>
    </row>
    <row r="293" spans="1:17" s="795" customFormat="1" ht="22.9" customHeight="1">
      <c r="A293" s="791"/>
      <c r="B293" s="791"/>
      <c r="C293" s="791"/>
      <c r="D293" s="799" t="s">
        <v>563</v>
      </c>
      <c r="E293" s="800" t="s">
        <v>564</v>
      </c>
      <c r="F293" s="801">
        <v>0</v>
      </c>
      <c r="G293" s="801">
        <v>0</v>
      </c>
      <c r="H293" s="801">
        <v>0</v>
      </c>
      <c r="I293" s="801">
        <v>162212.29999999999</v>
      </c>
      <c r="J293" s="801">
        <v>162212.2824</v>
      </c>
      <c r="K293" s="801">
        <v>0</v>
      </c>
      <c r="L293" s="801">
        <v>162212.2824</v>
      </c>
      <c r="M293" s="801">
        <v>-1.7599999991944101E-2</v>
      </c>
      <c r="N293" s="801">
        <v>99.999989150021307</v>
      </c>
      <c r="O293" s="802"/>
      <c r="P293" s="802"/>
      <c r="Q293" s="802"/>
    </row>
    <row r="294" spans="1:17" s="795" customFormat="1" ht="22.9" customHeight="1">
      <c r="A294" s="791"/>
      <c r="B294" s="791"/>
      <c r="C294" s="791"/>
      <c r="D294" s="799" t="s">
        <v>567</v>
      </c>
      <c r="E294" s="800" t="s">
        <v>568</v>
      </c>
      <c r="F294" s="801">
        <v>0</v>
      </c>
      <c r="G294" s="801">
        <v>0</v>
      </c>
      <c r="H294" s="801">
        <v>0</v>
      </c>
      <c r="I294" s="801">
        <v>104621.1</v>
      </c>
      <c r="J294" s="801">
        <v>104621.09441000001</v>
      </c>
      <c r="K294" s="801">
        <v>0</v>
      </c>
      <c r="L294" s="801">
        <v>104621.09441000001</v>
      </c>
      <c r="M294" s="801">
        <v>-5.5900000006659E-3</v>
      </c>
      <c r="N294" s="801">
        <v>99.999994656909607</v>
      </c>
      <c r="O294" s="802"/>
      <c r="P294" s="802"/>
      <c r="Q294" s="802"/>
    </row>
    <row r="295" spans="1:17" s="795" customFormat="1" ht="36.75" customHeight="1">
      <c r="A295" s="791"/>
      <c r="B295" s="791"/>
      <c r="C295" s="791"/>
      <c r="D295" s="799" t="s">
        <v>425</v>
      </c>
      <c r="E295" s="800" t="s">
        <v>569</v>
      </c>
      <c r="F295" s="801">
        <v>0</v>
      </c>
      <c r="G295" s="801">
        <v>0</v>
      </c>
      <c r="H295" s="801">
        <v>0</v>
      </c>
      <c r="I295" s="801">
        <v>26280.6</v>
      </c>
      <c r="J295" s="801">
        <v>26280.554</v>
      </c>
      <c r="K295" s="801">
        <v>0</v>
      </c>
      <c r="L295" s="801">
        <v>26280.554</v>
      </c>
      <c r="M295" s="801">
        <v>-4.5999999998457497E-2</v>
      </c>
      <c r="N295" s="801">
        <v>99.999824965944498</v>
      </c>
      <c r="O295" s="802"/>
      <c r="P295" s="802"/>
      <c r="Q295" s="802"/>
    </row>
    <row r="296" spans="1:17" s="795" customFormat="1" ht="36.75" customHeight="1">
      <c r="A296" s="791"/>
      <c r="B296" s="791"/>
      <c r="C296" s="791"/>
      <c r="D296" s="799" t="s">
        <v>5</v>
      </c>
      <c r="E296" s="800" t="s">
        <v>971</v>
      </c>
      <c r="F296" s="801">
        <v>0</v>
      </c>
      <c r="G296" s="801">
        <v>0</v>
      </c>
      <c r="H296" s="801">
        <v>0</v>
      </c>
      <c r="I296" s="801">
        <v>18358.5</v>
      </c>
      <c r="J296" s="801">
        <v>18358.445</v>
      </c>
      <c r="K296" s="801">
        <v>0</v>
      </c>
      <c r="L296" s="801">
        <v>18358.445</v>
      </c>
      <c r="M296" s="801">
        <v>-5.5000000000290997E-2</v>
      </c>
      <c r="N296" s="801">
        <v>99.999700411253698</v>
      </c>
      <c r="O296" s="802"/>
      <c r="P296" s="802"/>
      <c r="Q296" s="802"/>
    </row>
    <row r="297" spans="1:17" s="795" customFormat="1" ht="22.9" customHeight="1">
      <c r="A297" s="791"/>
      <c r="B297" s="791"/>
      <c r="C297" s="791"/>
      <c r="D297" s="799" t="s">
        <v>376</v>
      </c>
      <c r="E297" s="800" t="s">
        <v>591</v>
      </c>
      <c r="F297" s="801">
        <v>0</v>
      </c>
      <c r="G297" s="801">
        <v>0</v>
      </c>
      <c r="H297" s="801">
        <v>0</v>
      </c>
      <c r="I297" s="801">
        <v>252.5</v>
      </c>
      <c r="J297" s="801">
        <v>252.47334000000001</v>
      </c>
      <c r="K297" s="801">
        <v>0</v>
      </c>
      <c r="L297" s="801">
        <v>252.47334000000001</v>
      </c>
      <c r="M297" s="801">
        <v>-2.6659999999992599E-2</v>
      </c>
      <c r="N297" s="801">
        <v>99.989441584158399</v>
      </c>
      <c r="O297" s="802"/>
      <c r="P297" s="802"/>
      <c r="Q297" s="802"/>
    </row>
    <row r="298" spans="1:17" s="795" customFormat="1" ht="22.9" customHeight="1">
      <c r="A298" s="791"/>
      <c r="B298" s="791"/>
      <c r="C298" s="791"/>
      <c r="D298" s="799" t="s">
        <v>379</v>
      </c>
      <c r="E298" s="800" t="s">
        <v>592</v>
      </c>
      <c r="F298" s="801">
        <v>0</v>
      </c>
      <c r="G298" s="801">
        <v>0</v>
      </c>
      <c r="H298" s="801">
        <v>0</v>
      </c>
      <c r="I298" s="801">
        <v>159912.29999999999</v>
      </c>
      <c r="J298" s="801">
        <v>159912.29615000001</v>
      </c>
      <c r="K298" s="801">
        <v>0</v>
      </c>
      <c r="L298" s="801">
        <v>159912.29615000001</v>
      </c>
      <c r="M298" s="801">
        <v>-3.84999997913837E-3</v>
      </c>
      <c r="N298" s="801">
        <v>99.999997592430404</v>
      </c>
      <c r="O298" s="802"/>
      <c r="P298" s="802"/>
      <c r="Q298" s="802"/>
    </row>
    <row r="299" spans="1:17" s="795" customFormat="1" ht="22.9" customHeight="1">
      <c r="A299" s="791"/>
      <c r="B299" s="791"/>
      <c r="C299" s="791"/>
      <c r="D299" s="799" t="s">
        <v>596</v>
      </c>
      <c r="E299" s="800" t="s">
        <v>597</v>
      </c>
      <c r="F299" s="801">
        <v>0</v>
      </c>
      <c r="G299" s="801">
        <v>0</v>
      </c>
      <c r="H299" s="801">
        <v>0</v>
      </c>
      <c r="I299" s="801">
        <v>2935.6</v>
      </c>
      <c r="J299" s="801">
        <v>2935.6</v>
      </c>
      <c r="K299" s="801">
        <v>0</v>
      </c>
      <c r="L299" s="801">
        <v>2935.6</v>
      </c>
      <c r="M299" s="801">
        <v>0</v>
      </c>
      <c r="N299" s="801">
        <v>100</v>
      </c>
      <c r="O299" s="802"/>
      <c r="P299" s="802"/>
      <c r="Q299" s="802"/>
    </row>
    <row r="300" spans="1:17" s="795" customFormat="1" ht="36.75" customHeight="1">
      <c r="A300" s="791"/>
      <c r="B300" s="791"/>
      <c r="C300" s="791"/>
      <c r="D300" s="799" t="s">
        <v>599</v>
      </c>
      <c r="E300" s="800" t="s">
        <v>600</v>
      </c>
      <c r="F300" s="801">
        <v>0</v>
      </c>
      <c r="G300" s="801">
        <v>0</v>
      </c>
      <c r="H300" s="801">
        <v>0</v>
      </c>
      <c r="I300" s="801">
        <v>16387.400000000001</v>
      </c>
      <c r="J300" s="801">
        <v>16387.400000000001</v>
      </c>
      <c r="K300" s="801">
        <v>0</v>
      </c>
      <c r="L300" s="801">
        <v>16387.400000000001</v>
      </c>
      <c r="M300" s="801">
        <v>0</v>
      </c>
      <c r="N300" s="801">
        <v>100</v>
      </c>
      <c r="O300" s="802"/>
      <c r="P300" s="802"/>
      <c r="Q300" s="802"/>
    </row>
    <row r="301" spans="1:17" s="795" customFormat="1" ht="37.35" customHeight="1">
      <c r="A301" s="797" t="s">
        <v>80</v>
      </c>
      <c r="B301" s="790" t="s">
        <v>209</v>
      </c>
      <c r="C301" s="791"/>
      <c r="D301" s="791"/>
      <c r="E301" s="792" t="s">
        <v>512</v>
      </c>
      <c r="F301" s="793">
        <v>1247415</v>
      </c>
      <c r="G301" s="793">
        <v>1522923</v>
      </c>
      <c r="H301" s="793">
        <v>1522923</v>
      </c>
      <c r="I301" s="793">
        <v>1522923</v>
      </c>
      <c r="J301" s="793">
        <v>1522922.3678299999</v>
      </c>
      <c r="K301" s="793">
        <v>0</v>
      </c>
      <c r="L301" s="793">
        <v>1522922.3678299999</v>
      </c>
      <c r="M301" s="793">
        <v>-0.63216999988071598</v>
      </c>
      <c r="N301" s="793">
        <v>99.999958489693796</v>
      </c>
      <c r="O301" s="794">
        <v>-0.6</v>
      </c>
      <c r="Q301" s="796">
        <v>1.0000000000000001E-5</v>
      </c>
    </row>
    <row r="302" spans="1:17" s="795" customFormat="1" ht="37.35" customHeight="1">
      <c r="A302" s="791"/>
      <c r="B302" s="791"/>
      <c r="C302" s="790" t="s">
        <v>219</v>
      </c>
      <c r="D302" s="791"/>
      <c r="E302" s="792" t="s">
        <v>784</v>
      </c>
      <c r="F302" s="793">
        <v>0</v>
      </c>
      <c r="G302" s="793">
        <v>0</v>
      </c>
      <c r="H302" s="793">
        <v>0</v>
      </c>
      <c r="I302" s="793">
        <v>1388379</v>
      </c>
      <c r="J302" s="793">
        <v>1388378.3678299999</v>
      </c>
      <c r="K302" s="793">
        <v>0</v>
      </c>
      <c r="L302" s="793">
        <v>1388378.3678299999</v>
      </c>
      <c r="M302" s="793">
        <v>-0.63216999988071598</v>
      </c>
      <c r="N302" s="793">
        <v>99.999954467044006</v>
      </c>
      <c r="O302" s="794">
        <v>-0.6</v>
      </c>
      <c r="Q302" s="796">
        <v>1.0000000000000001E-5</v>
      </c>
    </row>
    <row r="303" spans="1:17" s="795" customFormat="1" ht="22.9" customHeight="1">
      <c r="A303" s="791"/>
      <c r="B303" s="791"/>
      <c r="C303" s="791"/>
      <c r="D303" s="799" t="s">
        <v>559</v>
      </c>
      <c r="E303" s="800" t="s">
        <v>560</v>
      </c>
      <c r="F303" s="801">
        <v>0</v>
      </c>
      <c r="G303" s="801">
        <v>0</v>
      </c>
      <c r="H303" s="801">
        <v>0</v>
      </c>
      <c r="I303" s="801">
        <v>751361</v>
      </c>
      <c r="J303" s="801">
        <v>751361</v>
      </c>
      <c r="K303" s="801">
        <v>0</v>
      </c>
      <c r="L303" s="801">
        <v>751361</v>
      </c>
      <c r="M303" s="801">
        <v>0</v>
      </c>
      <c r="N303" s="801">
        <v>100</v>
      </c>
      <c r="O303" s="802"/>
      <c r="P303" s="802"/>
      <c r="Q303" s="802"/>
    </row>
    <row r="304" spans="1:17" s="795" customFormat="1" ht="22.9" customHeight="1">
      <c r="A304" s="791"/>
      <c r="B304" s="791"/>
      <c r="C304" s="791"/>
      <c r="D304" s="799" t="s">
        <v>561</v>
      </c>
      <c r="E304" s="800" t="s">
        <v>562</v>
      </c>
      <c r="F304" s="801" t="s">
        <v>1804</v>
      </c>
      <c r="G304" s="801">
        <v>0</v>
      </c>
      <c r="H304" s="801">
        <v>0</v>
      </c>
      <c r="I304" s="801">
        <v>285262.59999999998</v>
      </c>
      <c r="J304" s="801">
        <v>285262.59999999998</v>
      </c>
      <c r="K304" s="801">
        <v>0</v>
      </c>
      <c r="L304" s="801">
        <v>285262.59999999998</v>
      </c>
      <c r="M304" s="801">
        <v>0</v>
      </c>
      <c r="N304" s="801">
        <v>100</v>
      </c>
      <c r="O304" s="802"/>
      <c r="P304" s="802"/>
      <c r="Q304" s="802"/>
    </row>
    <row r="305" spans="1:17" s="795" customFormat="1" ht="22.9" customHeight="1">
      <c r="A305" s="791"/>
      <c r="B305" s="791"/>
      <c r="C305" s="791"/>
      <c r="D305" s="799" t="s">
        <v>563</v>
      </c>
      <c r="E305" s="800" t="s">
        <v>564</v>
      </c>
      <c r="F305" s="801">
        <v>0</v>
      </c>
      <c r="G305" s="801">
        <v>0</v>
      </c>
      <c r="H305" s="801">
        <v>0</v>
      </c>
      <c r="I305" s="801">
        <v>106918.6</v>
      </c>
      <c r="J305" s="801">
        <v>106918.6</v>
      </c>
      <c r="K305" s="801">
        <v>0</v>
      </c>
      <c r="L305" s="801">
        <v>106918.6</v>
      </c>
      <c r="M305" s="801">
        <v>0</v>
      </c>
      <c r="N305" s="801">
        <v>100</v>
      </c>
      <c r="O305" s="802"/>
      <c r="P305" s="802"/>
      <c r="Q305" s="802"/>
    </row>
    <row r="306" spans="1:17" s="795" customFormat="1" ht="22.9" customHeight="1">
      <c r="A306" s="791"/>
      <c r="B306" s="791"/>
      <c r="C306" s="791"/>
      <c r="D306" s="799" t="s">
        <v>567</v>
      </c>
      <c r="E306" s="800" t="s">
        <v>568</v>
      </c>
      <c r="F306" s="801">
        <v>0</v>
      </c>
      <c r="G306" s="801">
        <v>0</v>
      </c>
      <c r="H306" s="801">
        <v>0</v>
      </c>
      <c r="I306" s="801">
        <v>5450.3</v>
      </c>
      <c r="J306" s="801">
        <v>5450.3</v>
      </c>
      <c r="K306" s="801">
        <v>0</v>
      </c>
      <c r="L306" s="801">
        <v>5450.3</v>
      </c>
      <c r="M306" s="801">
        <v>0</v>
      </c>
      <c r="N306" s="801">
        <v>100</v>
      </c>
      <c r="O306" s="802"/>
      <c r="P306" s="802"/>
      <c r="Q306" s="802"/>
    </row>
    <row r="307" spans="1:17" s="795" customFormat="1" ht="36.75" customHeight="1">
      <c r="A307" s="791"/>
      <c r="B307" s="791"/>
      <c r="C307" s="791"/>
      <c r="D307" s="799" t="s">
        <v>425</v>
      </c>
      <c r="E307" s="800" t="s">
        <v>569</v>
      </c>
      <c r="F307" s="801">
        <v>0</v>
      </c>
      <c r="G307" s="801">
        <v>0</v>
      </c>
      <c r="H307" s="801">
        <v>0</v>
      </c>
      <c r="I307" s="801">
        <v>22062.400000000001</v>
      </c>
      <c r="J307" s="801">
        <v>22062.400000000001</v>
      </c>
      <c r="K307" s="801">
        <v>0</v>
      </c>
      <c r="L307" s="801">
        <v>22062.400000000001</v>
      </c>
      <c r="M307" s="801">
        <v>0</v>
      </c>
      <c r="N307" s="801">
        <v>100</v>
      </c>
      <c r="O307" s="802"/>
      <c r="P307" s="802"/>
      <c r="Q307" s="802"/>
    </row>
    <row r="308" spans="1:17" s="795" customFormat="1" ht="22.9" customHeight="1">
      <c r="A308" s="791"/>
      <c r="B308" s="791"/>
      <c r="C308" s="791"/>
      <c r="D308" s="799" t="s">
        <v>4</v>
      </c>
      <c r="E308" s="800" t="s">
        <v>570</v>
      </c>
      <c r="F308" s="801">
        <v>0</v>
      </c>
      <c r="G308" s="801">
        <v>0</v>
      </c>
      <c r="H308" s="801">
        <v>0</v>
      </c>
      <c r="I308" s="801">
        <v>1514.3</v>
      </c>
      <c r="J308" s="801">
        <v>1514.24</v>
      </c>
      <c r="K308" s="801">
        <v>0</v>
      </c>
      <c r="L308" s="801">
        <v>1514.24</v>
      </c>
      <c r="M308" s="801">
        <v>-5.9999999999945403E-2</v>
      </c>
      <c r="N308" s="801">
        <v>99.996037773228593</v>
      </c>
      <c r="O308" s="802"/>
      <c r="P308" s="802"/>
      <c r="Q308" s="802"/>
    </row>
    <row r="309" spans="1:17" s="795" customFormat="1" ht="36.75" customHeight="1">
      <c r="A309" s="791"/>
      <c r="B309" s="791"/>
      <c r="C309" s="791"/>
      <c r="D309" s="799" t="s">
        <v>5</v>
      </c>
      <c r="E309" s="800" t="s">
        <v>971</v>
      </c>
      <c r="F309" s="801">
        <v>0</v>
      </c>
      <c r="G309" s="801">
        <v>0</v>
      </c>
      <c r="H309" s="801">
        <v>0</v>
      </c>
      <c r="I309" s="801">
        <v>1009.1</v>
      </c>
      <c r="J309" s="801">
        <v>1009.1</v>
      </c>
      <c r="K309" s="801">
        <v>0</v>
      </c>
      <c r="L309" s="801">
        <v>1009.1</v>
      </c>
      <c r="M309" s="801">
        <v>0</v>
      </c>
      <c r="N309" s="801">
        <v>100</v>
      </c>
      <c r="O309" s="802"/>
      <c r="P309" s="802"/>
      <c r="Q309" s="802"/>
    </row>
    <row r="310" spans="1:17" s="795" customFormat="1" ht="22.9" customHeight="1">
      <c r="A310" s="791"/>
      <c r="B310" s="791"/>
      <c r="C310" s="791"/>
      <c r="D310" s="799" t="s">
        <v>21</v>
      </c>
      <c r="E310" s="800" t="s">
        <v>572</v>
      </c>
      <c r="F310" s="801">
        <v>0</v>
      </c>
      <c r="G310" s="801">
        <v>0</v>
      </c>
      <c r="H310" s="801">
        <v>0</v>
      </c>
      <c r="I310" s="801">
        <v>2874</v>
      </c>
      <c r="J310" s="801">
        <v>2874</v>
      </c>
      <c r="K310" s="801">
        <v>0</v>
      </c>
      <c r="L310" s="801">
        <v>2874</v>
      </c>
      <c r="M310" s="801">
        <v>0</v>
      </c>
      <c r="N310" s="801">
        <v>100</v>
      </c>
      <c r="O310" s="802"/>
      <c r="P310" s="802"/>
      <c r="Q310" s="802"/>
    </row>
    <row r="311" spans="1:17" s="795" customFormat="1" ht="36.75" customHeight="1">
      <c r="A311" s="791"/>
      <c r="B311" s="791"/>
      <c r="C311" s="791"/>
      <c r="D311" s="799" t="s">
        <v>369</v>
      </c>
      <c r="E311" s="800" t="s">
        <v>575</v>
      </c>
      <c r="F311" s="801">
        <v>0</v>
      </c>
      <c r="G311" s="801">
        <v>0</v>
      </c>
      <c r="H311" s="801">
        <v>0</v>
      </c>
      <c r="I311" s="801">
        <v>290.89999999999998</v>
      </c>
      <c r="J311" s="801">
        <v>290.89999999999998</v>
      </c>
      <c r="K311" s="801">
        <v>0</v>
      </c>
      <c r="L311" s="801">
        <v>290.89999999999998</v>
      </c>
      <c r="M311" s="801">
        <v>0</v>
      </c>
      <c r="N311" s="801">
        <v>100</v>
      </c>
      <c r="O311" s="802"/>
      <c r="P311" s="802"/>
      <c r="Q311" s="802"/>
    </row>
    <row r="312" spans="1:17" s="795" customFormat="1" ht="50.65" customHeight="1">
      <c r="A312" s="791"/>
      <c r="B312" s="791"/>
      <c r="C312" s="791"/>
      <c r="D312" s="799" t="s">
        <v>583</v>
      </c>
      <c r="E312" s="800" t="s">
        <v>1297</v>
      </c>
      <c r="F312" s="801">
        <v>0</v>
      </c>
      <c r="G312" s="801">
        <v>0</v>
      </c>
      <c r="H312" s="801">
        <v>0</v>
      </c>
      <c r="I312" s="801">
        <v>7384.4</v>
      </c>
      <c r="J312" s="801">
        <v>7384.3392000000003</v>
      </c>
      <c r="K312" s="801">
        <v>0</v>
      </c>
      <c r="L312" s="801">
        <v>7384.3392000000003</v>
      </c>
      <c r="M312" s="801">
        <v>-6.0799999999289901E-2</v>
      </c>
      <c r="N312" s="801">
        <v>99.999176642652102</v>
      </c>
      <c r="O312" s="802"/>
      <c r="P312" s="802"/>
      <c r="Q312" s="802"/>
    </row>
    <row r="313" spans="1:17" s="795" customFormat="1" ht="36.75" customHeight="1">
      <c r="A313" s="791"/>
      <c r="B313" s="791"/>
      <c r="C313" s="791"/>
      <c r="D313" s="799" t="s">
        <v>585</v>
      </c>
      <c r="E313" s="800" t="s">
        <v>586</v>
      </c>
      <c r="F313" s="801">
        <v>0</v>
      </c>
      <c r="G313" s="801">
        <v>0</v>
      </c>
      <c r="H313" s="801">
        <v>0</v>
      </c>
      <c r="I313" s="801">
        <v>25185.599999999999</v>
      </c>
      <c r="J313" s="801">
        <v>25185.53557</v>
      </c>
      <c r="K313" s="801">
        <v>0</v>
      </c>
      <c r="L313" s="801">
        <v>25185.53557</v>
      </c>
      <c r="M313" s="801">
        <v>-6.4429999998537796E-2</v>
      </c>
      <c r="N313" s="801">
        <v>99.999744179213494</v>
      </c>
      <c r="O313" s="802"/>
      <c r="P313" s="802"/>
      <c r="Q313" s="802"/>
    </row>
    <row r="314" spans="1:17" s="795" customFormat="1" ht="22.9" customHeight="1">
      <c r="A314" s="791"/>
      <c r="B314" s="791"/>
      <c r="C314" s="791"/>
      <c r="D314" s="799" t="s">
        <v>587</v>
      </c>
      <c r="E314" s="800" t="s">
        <v>588</v>
      </c>
      <c r="F314" s="801">
        <v>0</v>
      </c>
      <c r="G314" s="801">
        <v>0</v>
      </c>
      <c r="H314" s="801">
        <v>0</v>
      </c>
      <c r="I314" s="801">
        <v>10967.6</v>
      </c>
      <c r="J314" s="801">
        <v>10967.50238</v>
      </c>
      <c r="K314" s="801">
        <v>0</v>
      </c>
      <c r="L314" s="801">
        <v>10967.50238</v>
      </c>
      <c r="M314" s="801">
        <v>-9.7620000000461005E-2</v>
      </c>
      <c r="N314" s="801">
        <v>99.999109923775507</v>
      </c>
      <c r="O314" s="802"/>
      <c r="P314" s="802"/>
      <c r="Q314" s="802"/>
    </row>
    <row r="315" spans="1:17" s="795" customFormat="1" ht="22.9" customHeight="1">
      <c r="A315" s="791"/>
      <c r="B315" s="791"/>
      <c r="C315" s="791"/>
      <c r="D315" s="799" t="s">
        <v>378</v>
      </c>
      <c r="E315" s="800" t="s">
        <v>590</v>
      </c>
      <c r="F315" s="801">
        <v>0</v>
      </c>
      <c r="G315" s="801">
        <v>0</v>
      </c>
      <c r="H315" s="801">
        <v>0</v>
      </c>
      <c r="I315" s="801">
        <v>8794.9</v>
      </c>
      <c r="J315" s="801">
        <v>8794.8607400000001</v>
      </c>
      <c r="K315" s="801">
        <v>0</v>
      </c>
      <c r="L315" s="801">
        <v>8794.8607400000001</v>
      </c>
      <c r="M315" s="801">
        <v>-3.9259999999558197E-2</v>
      </c>
      <c r="N315" s="801">
        <v>99.999553604930099</v>
      </c>
      <c r="O315" s="802"/>
      <c r="P315" s="802"/>
      <c r="Q315" s="802"/>
    </row>
    <row r="316" spans="1:17" s="795" customFormat="1" ht="22.9" customHeight="1">
      <c r="A316" s="791"/>
      <c r="B316" s="791"/>
      <c r="C316" s="791"/>
      <c r="D316" s="799" t="s">
        <v>376</v>
      </c>
      <c r="E316" s="800" t="s">
        <v>591</v>
      </c>
      <c r="F316" s="801">
        <v>0</v>
      </c>
      <c r="G316" s="801">
        <v>0</v>
      </c>
      <c r="H316" s="801">
        <v>0</v>
      </c>
      <c r="I316" s="801">
        <v>9051.7000000000007</v>
      </c>
      <c r="J316" s="801">
        <v>9051.6533500000005</v>
      </c>
      <c r="K316" s="801">
        <v>0</v>
      </c>
      <c r="L316" s="801">
        <v>9051.6533500000005</v>
      </c>
      <c r="M316" s="801">
        <v>-4.6650000000227003E-2</v>
      </c>
      <c r="N316" s="801">
        <v>99.999484627197106</v>
      </c>
      <c r="O316" s="802"/>
      <c r="P316" s="802"/>
      <c r="Q316" s="802"/>
    </row>
    <row r="317" spans="1:17" s="795" customFormat="1" ht="22.9" customHeight="1">
      <c r="A317" s="791"/>
      <c r="B317" s="791"/>
      <c r="C317" s="791"/>
      <c r="D317" s="799" t="s">
        <v>380</v>
      </c>
      <c r="E317" s="800" t="s">
        <v>593</v>
      </c>
      <c r="F317" s="801">
        <v>0</v>
      </c>
      <c r="G317" s="801">
        <v>0</v>
      </c>
      <c r="H317" s="801">
        <v>0</v>
      </c>
      <c r="I317" s="801">
        <v>2759.9</v>
      </c>
      <c r="J317" s="801">
        <v>2759.8848899999998</v>
      </c>
      <c r="K317" s="801">
        <v>0</v>
      </c>
      <c r="L317" s="801">
        <v>2759.8848899999998</v>
      </c>
      <c r="M317" s="801">
        <v>-1.51100000002771E-2</v>
      </c>
      <c r="N317" s="801">
        <v>99.999452516395493</v>
      </c>
      <c r="O317" s="802"/>
      <c r="P317" s="802"/>
      <c r="Q317" s="802"/>
    </row>
    <row r="318" spans="1:17" s="795" customFormat="1" ht="22.9" customHeight="1">
      <c r="A318" s="791"/>
      <c r="B318" s="791"/>
      <c r="C318" s="791"/>
      <c r="D318" s="799" t="s">
        <v>596</v>
      </c>
      <c r="E318" s="800" t="s">
        <v>597</v>
      </c>
      <c r="F318" s="801">
        <v>0</v>
      </c>
      <c r="G318" s="801">
        <v>0</v>
      </c>
      <c r="H318" s="801">
        <v>0</v>
      </c>
      <c r="I318" s="801">
        <v>35189.5</v>
      </c>
      <c r="J318" s="801">
        <v>35189.5</v>
      </c>
      <c r="K318" s="801">
        <v>0</v>
      </c>
      <c r="L318" s="801">
        <v>35189.5</v>
      </c>
      <c r="M318" s="801">
        <v>0</v>
      </c>
      <c r="N318" s="801">
        <v>100</v>
      </c>
      <c r="O318" s="802"/>
      <c r="P318" s="802"/>
      <c r="Q318" s="802"/>
    </row>
    <row r="319" spans="1:17" s="795" customFormat="1" ht="36.75" customHeight="1">
      <c r="A319" s="791"/>
      <c r="B319" s="791"/>
      <c r="C319" s="791"/>
      <c r="D319" s="799" t="s">
        <v>599</v>
      </c>
      <c r="E319" s="800" t="s">
        <v>600</v>
      </c>
      <c r="F319" s="801">
        <v>0</v>
      </c>
      <c r="G319" s="801">
        <v>0</v>
      </c>
      <c r="H319" s="801">
        <v>0</v>
      </c>
      <c r="I319" s="801">
        <v>90267</v>
      </c>
      <c r="J319" s="801">
        <v>90266.91158</v>
      </c>
      <c r="K319" s="801">
        <v>0</v>
      </c>
      <c r="L319" s="801">
        <v>90266.91158</v>
      </c>
      <c r="M319" s="801">
        <v>-8.8420000000041896E-2</v>
      </c>
      <c r="N319" s="801">
        <v>99.999902046152002</v>
      </c>
      <c r="O319" s="802"/>
      <c r="P319" s="802"/>
      <c r="Q319" s="802"/>
    </row>
    <row r="320" spans="1:17" s="795" customFormat="1" ht="36.75" customHeight="1">
      <c r="A320" s="791"/>
      <c r="B320" s="791"/>
      <c r="C320" s="791"/>
      <c r="D320" s="799" t="s">
        <v>601</v>
      </c>
      <c r="E320" s="800" t="s">
        <v>602</v>
      </c>
      <c r="F320" s="801">
        <v>0</v>
      </c>
      <c r="G320" s="801">
        <v>0</v>
      </c>
      <c r="H320" s="801">
        <v>0</v>
      </c>
      <c r="I320" s="801">
        <v>9877</v>
      </c>
      <c r="J320" s="801">
        <v>9876.9243999999999</v>
      </c>
      <c r="K320" s="801">
        <v>0</v>
      </c>
      <c r="L320" s="801">
        <v>9876.9243999999999</v>
      </c>
      <c r="M320" s="801">
        <v>-7.5600000000122194E-2</v>
      </c>
      <c r="N320" s="801">
        <v>99.999234585400401</v>
      </c>
      <c r="O320" s="802"/>
      <c r="P320" s="802"/>
      <c r="Q320" s="802"/>
    </row>
    <row r="321" spans="1:17" s="795" customFormat="1" ht="22.9" customHeight="1">
      <c r="A321" s="791"/>
      <c r="B321" s="791"/>
      <c r="C321" s="791"/>
      <c r="D321" s="799" t="s">
        <v>613</v>
      </c>
      <c r="E321" s="800" t="s">
        <v>614</v>
      </c>
      <c r="F321" s="801">
        <v>0</v>
      </c>
      <c r="G321" s="801">
        <v>0</v>
      </c>
      <c r="H321" s="801">
        <v>0</v>
      </c>
      <c r="I321" s="801">
        <v>494.4</v>
      </c>
      <c r="J321" s="801">
        <v>494.4</v>
      </c>
      <c r="K321" s="801">
        <v>0</v>
      </c>
      <c r="L321" s="801">
        <v>494.4</v>
      </c>
      <c r="M321" s="801">
        <v>0</v>
      </c>
      <c r="N321" s="801">
        <v>100</v>
      </c>
      <c r="O321" s="802"/>
      <c r="P321" s="802"/>
      <c r="Q321" s="802"/>
    </row>
    <row r="322" spans="1:17" s="795" customFormat="1" ht="22.9" customHeight="1">
      <c r="A322" s="791"/>
      <c r="B322" s="791"/>
      <c r="C322" s="791"/>
      <c r="D322" s="799" t="s">
        <v>626</v>
      </c>
      <c r="E322" s="800" t="s">
        <v>625</v>
      </c>
      <c r="F322" s="801">
        <v>0</v>
      </c>
      <c r="G322" s="801">
        <v>0</v>
      </c>
      <c r="H322" s="801">
        <v>0</v>
      </c>
      <c r="I322" s="801">
        <v>11438.2</v>
      </c>
      <c r="J322" s="801">
        <v>11438.2</v>
      </c>
      <c r="K322" s="801">
        <v>0</v>
      </c>
      <c r="L322" s="801">
        <v>11438.2</v>
      </c>
      <c r="M322" s="801">
        <v>0</v>
      </c>
      <c r="N322" s="801">
        <v>100</v>
      </c>
      <c r="O322" s="802"/>
      <c r="P322" s="802"/>
      <c r="Q322" s="802"/>
    </row>
    <row r="323" spans="1:17" s="795" customFormat="1" ht="50.65" customHeight="1">
      <c r="A323" s="791"/>
      <c r="B323" s="791"/>
      <c r="C323" s="791"/>
      <c r="D323" s="799" t="s">
        <v>647</v>
      </c>
      <c r="E323" s="800" t="s">
        <v>648</v>
      </c>
      <c r="F323" s="801" t="s">
        <v>1804</v>
      </c>
      <c r="G323" s="801" t="s">
        <v>1804</v>
      </c>
      <c r="H323" s="801">
        <v>0</v>
      </c>
      <c r="I323" s="801">
        <v>225.6</v>
      </c>
      <c r="J323" s="801">
        <v>225.51571999999999</v>
      </c>
      <c r="K323" s="801">
        <v>0</v>
      </c>
      <c r="L323" s="801">
        <v>225.51571999999999</v>
      </c>
      <c r="M323" s="801">
        <v>-8.4280000000006794E-2</v>
      </c>
      <c r="N323" s="801">
        <v>99.962641843971596</v>
      </c>
      <c r="O323" s="802"/>
      <c r="P323" s="802"/>
      <c r="Q323" s="802"/>
    </row>
    <row r="324" spans="1:17" s="795" customFormat="1" ht="36.75" customHeight="1">
      <c r="A324" s="791"/>
      <c r="B324" s="791"/>
      <c r="C324" s="790" t="s">
        <v>559</v>
      </c>
      <c r="D324" s="791"/>
      <c r="E324" s="792" t="s">
        <v>778</v>
      </c>
      <c r="F324" s="793">
        <v>0</v>
      </c>
      <c r="G324" s="793">
        <v>0</v>
      </c>
      <c r="H324" s="793">
        <v>0</v>
      </c>
      <c r="I324" s="793">
        <v>134544</v>
      </c>
      <c r="J324" s="793">
        <v>134544</v>
      </c>
      <c r="K324" s="793">
        <v>0</v>
      </c>
      <c r="L324" s="793">
        <v>134544</v>
      </c>
      <c r="M324" s="793">
        <v>0</v>
      </c>
      <c r="N324" s="793">
        <v>100</v>
      </c>
      <c r="O324" s="794">
        <v>0</v>
      </c>
      <c r="Q324" s="796">
        <f>M324-O324-P324</f>
        <v>0</v>
      </c>
    </row>
    <row r="325" spans="1:17" s="795" customFormat="1" ht="22.9" customHeight="1">
      <c r="A325" s="791"/>
      <c r="B325" s="791"/>
      <c r="C325" s="791"/>
      <c r="D325" s="799" t="s">
        <v>645</v>
      </c>
      <c r="E325" s="800" t="s">
        <v>646</v>
      </c>
      <c r="F325" s="801">
        <v>0</v>
      </c>
      <c r="G325" s="801">
        <v>0</v>
      </c>
      <c r="H325" s="801">
        <v>0</v>
      </c>
      <c r="I325" s="801">
        <v>121791</v>
      </c>
      <c r="J325" s="801">
        <v>121791</v>
      </c>
      <c r="K325" s="801">
        <v>0</v>
      </c>
      <c r="L325" s="801">
        <v>121791</v>
      </c>
      <c r="M325" s="801">
        <v>0</v>
      </c>
      <c r="N325" s="801">
        <v>100</v>
      </c>
      <c r="O325" s="802"/>
      <c r="P325" s="802"/>
      <c r="Q325" s="802"/>
    </row>
    <row r="326" spans="1:17" s="795" customFormat="1" ht="50.65" customHeight="1">
      <c r="A326" s="791"/>
      <c r="B326" s="791"/>
      <c r="C326" s="791"/>
      <c r="D326" s="799" t="s">
        <v>647</v>
      </c>
      <c r="E326" s="800" t="s">
        <v>648</v>
      </c>
      <c r="F326" s="801" t="s">
        <v>1804</v>
      </c>
      <c r="G326" s="801" t="s">
        <v>1804</v>
      </c>
      <c r="H326" s="801">
        <v>0</v>
      </c>
      <c r="I326" s="801">
        <v>12753</v>
      </c>
      <c r="J326" s="801">
        <v>12753</v>
      </c>
      <c r="K326" s="801">
        <v>0</v>
      </c>
      <c r="L326" s="801">
        <v>12753</v>
      </c>
      <c r="M326" s="801">
        <v>0</v>
      </c>
      <c r="N326" s="801">
        <v>100</v>
      </c>
      <c r="O326" s="802"/>
      <c r="P326" s="802"/>
      <c r="Q326" s="802"/>
    </row>
    <row r="327" spans="1:17" s="795" customFormat="1" ht="37.35" customHeight="1">
      <c r="A327" s="797" t="s">
        <v>81</v>
      </c>
      <c r="B327" s="790" t="s">
        <v>213</v>
      </c>
      <c r="C327" s="791"/>
      <c r="D327" s="791"/>
      <c r="E327" s="792" t="s">
        <v>296</v>
      </c>
      <c r="F327" s="793">
        <v>386506</v>
      </c>
      <c r="G327" s="793">
        <v>347855</v>
      </c>
      <c r="H327" s="793">
        <v>347855</v>
      </c>
      <c r="I327" s="793">
        <v>347855</v>
      </c>
      <c r="J327" s="793">
        <v>347855</v>
      </c>
      <c r="K327" s="793">
        <v>0</v>
      </c>
      <c r="L327" s="793">
        <v>347855</v>
      </c>
      <c r="M327" s="793">
        <v>0</v>
      </c>
      <c r="N327" s="793">
        <v>100</v>
      </c>
      <c r="O327" s="794">
        <v>0</v>
      </c>
      <c r="Q327" s="796">
        <f>M327-O327-P327</f>
        <v>0</v>
      </c>
    </row>
    <row r="328" spans="1:17" s="795" customFormat="1" ht="22.9" customHeight="1">
      <c r="A328" s="791"/>
      <c r="B328" s="791"/>
      <c r="C328" s="791"/>
      <c r="D328" s="799" t="s">
        <v>607</v>
      </c>
      <c r="E328" s="800" t="s">
        <v>608</v>
      </c>
      <c r="F328" s="801">
        <v>0</v>
      </c>
      <c r="G328" s="801">
        <v>0</v>
      </c>
      <c r="H328" s="801">
        <v>0</v>
      </c>
      <c r="I328" s="801">
        <v>347855</v>
      </c>
      <c r="J328" s="801">
        <v>347855</v>
      </c>
      <c r="K328" s="801">
        <v>0</v>
      </c>
      <c r="L328" s="801">
        <v>347855</v>
      </c>
      <c r="M328" s="801">
        <v>0</v>
      </c>
      <c r="N328" s="801">
        <v>100</v>
      </c>
      <c r="O328" s="802"/>
      <c r="P328" s="802"/>
      <c r="Q328" s="802"/>
    </row>
    <row r="329" spans="1:17" s="795" customFormat="1" ht="50.65" customHeight="1">
      <c r="A329" s="797" t="s">
        <v>76</v>
      </c>
      <c r="B329" s="790" t="s">
        <v>214</v>
      </c>
      <c r="C329" s="791"/>
      <c r="D329" s="791"/>
      <c r="E329" s="792" t="s">
        <v>1474</v>
      </c>
      <c r="F329" s="793" t="s">
        <v>1804</v>
      </c>
      <c r="G329" s="793">
        <v>0</v>
      </c>
      <c r="H329" s="793">
        <v>0</v>
      </c>
      <c r="I329" s="793">
        <v>4616</v>
      </c>
      <c r="J329" s="793">
        <v>4615.96</v>
      </c>
      <c r="K329" s="793">
        <v>0</v>
      </c>
      <c r="L329" s="793">
        <v>4615.96</v>
      </c>
      <c r="M329" s="793">
        <v>-3.9999999999963599E-2</v>
      </c>
      <c r="N329" s="793">
        <v>99.999133448873494</v>
      </c>
      <c r="O329" s="794">
        <v>0</v>
      </c>
      <c r="Q329" s="796">
        <v>1.0000000000000001E-5</v>
      </c>
    </row>
    <row r="330" spans="1:17" s="795" customFormat="1" ht="36.75" customHeight="1">
      <c r="A330" s="791"/>
      <c r="B330" s="791"/>
      <c r="C330" s="791"/>
      <c r="D330" s="799" t="s">
        <v>581</v>
      </c>
      <c r="E330" s="800" t="s">
        <v>1303</v>
      </c>
      <c r="F330" s="801" t="s">
        <v>1804</v>
      </c>
      <c r="G330" s="801">
        <v>0</v>
      </c>
      <c r="H330" s="801">
        <v>0</v>
      </c>
      <c r="I330" s="801">
        <v>4616</v>
      </c>
      <c r="J330" s="801">
        <v>4615.96</v>
      </c>
      <c r="K330" s="801">
        <v>0</v>
      </c>
      <c r="L330" s="801">
        <v>4615.96</v>
      </c>
      <c r="M330" s="801">
        <v>-3.9999999999963599E-2</v>
      </c>
      <c r="N330" s="801">
        <v>99.999133448873494</v>
      </c>
      <c r="O330" s="802"/>
      <c r="P330" s="802"/>
      <c r="Q330" s="802"/>
    </row>
    <row r="331" spans="1:17" s="795" customFormat="1" ht="23.45" customHeight="1">
      <c r="A331" s="790" t="s">
        <v>44</v>
      </c>
      <c r="B331" s="791"/>
      <c r="C331" s="791"/>
      <c r="D331" s="791"/>
      <c r="E331" s="792" t="s">
        <v>45</v>
      </c>
      <c r="F331" s="793">
        <v>159096</v>
      </c>
      <c r="G331" s="793">
        <v>159096</v>
      </c>
      <c r="H331" s="793">
        <v>159096</v>
      </c>
      <c r="I331" s="793">
        <v>156548</v>
      </c>
      <c r="J331" s="793">
        <v>156538.33877999999</v>
      </c>
      <c r="K331" s="793">
        <v>1.00000000093132E-2</v>
      </c>
      <c r="L331" s="793">
        <v>156538.32878000001</v>
      </c>
      <c r="M331" s="793">
        <v>-9.6712199999892601</v>
      </c>
      <c r="N331" s="793">
        <v>99.993822201497295</v>
      </c>
      <c r="O331" s="794">
        <v>-9.6999999999999993</v>
      </c>
      <c r="Q331" s="796">
        <v>1E-4</v>
      </c>
    </row>
    <row r="332" spans="1:17" s="795" customFormat="1" ht="36.75" customHeight="1">
      <c r="A332" s="797" t="s">
        <v>76</v>
      </c>
      <c r="B332" s="790" t="s">
        <v>206</v>
      </c>
      <c r="C332" s="791"/>
      <c r="D332" s="791"/>
      <c r="E332" s="792" t="s">
        <v>525</v>
      </c>
      <c r="F332" s="793">
        <v>93368</v>
      </c>
      <c r="G332" s="793">
        <v>93368</v>
      </c>
      <c r="H332" s="793">
        <v>93368</v>
      </c>
      <c r="I332" s="793">
        <v>90820</v>
      </c>
      <c r="J332" s="793">
        <v>90810.338780000005</v>
      </c>
      <c r="K332" s="793">
        <v>1.00000000093132E-2</v>
      </c>
      <c r="L332" s="793">
        <v>90810.328779999996</v>
      </c>
      <c r="M332" s="793">
        <v>-9.6712199999747099</v>
      </c>
      <c r="N332" s="793">
        <v>99.989351222197797</v>
      </c>
      <c r="O332" s="794">
        <v>-9.6999999999999993</v>
      </c>
      <c r="Q332" s="796">
        <f t="shared" ref="Q332" si="3">M332-O332-P332</f>
        <v>2.8780000025289354E-2</v>
      </c>
    </row>
    <row r="333" spans="1:17" s="795" customFormat="1" ht="37.35" customHeight="1">
      <c r="A333" s="791"/>
      <c r="B333" s="791"/>
      <c r="C333" s="790" t="s">
        <v>219</v>
      </c>
      <c r="D333" s="791"/>
      <c r="E333" s="792" t="s">
        <v>785</v>
      </c>
      <c r="F333" s="793">
        <v>0</v>
      </c>
      <c r="G333" s="793">
        <v>0</v>
      </c>
      <c r="H333" s="793">
        <v>0</v>
      </c>
      <c r="I333" s="793">
        <v>7261.1</v>
      </c>
      <c r="J333" s="793">
        <v>7260.7997999999998</v>
      </c>
      <c r="K333" s="793">
        <v>0</v>
      </c>
      <c r="L333" s="793">
        <v>7260.7997999999998</v>
      </c>
      <c r="M333" s="793">
        <v>-0.300199999999677</v>
      </c>
      <c r="N333" s="793">
        <v>99.995865640192307</v>
      </c>
      <c r="O333" s="794">
        <v>-0.3</v>
      </c>
      <c r="Q333" s="796">
        <v>1.0000000000000001E-5</v>
      </c>
    </row>
    <row r="334" spans="1:17" s="795" customFormat="1" ht="22.9" customHeight="1">
      <c r="A334" s="791"/>
      <c r="B334" s="791"/>
      <c r="C334" s="791"/>
      <c r="D334" s="799" t="s">
        <v>21</v>
      </c>
      <c r="E334" s="800" t="s">
        <v>572</v>
      </c>
      <c r="F334" s="801">
        <v>0</v>
      </c>
      <c r="G334" s="801">
        <v>0</v>
      </c>
      <c r="H334" s="801">
        <v>0</v>
      </c>
      <c r="I334" s="801">
        <v>4820.8999999999996</v>
      </c>
      <c r="J334" s="801">
        <v>4820.8159999999998</v>
      </c>
      <c r="K334" s="801">
        <v>0</v>
      </c>
      <c r="L334" s="801">
        <v>4820.8159999999998</v>
      </c>
      <c r="M334" s="801">
        <v>-8.3999999999832695E-2</v>
      </c>
      <c r="N334" s="801">
        <v>99.998257586757703</v>
      </c>
      <c r="O334" s="802"/>
      <c r="P334" s="802"/>
      <c r="Q334" s="802"/>
    </row>
    <row r="335" spans="1:17" s="795" customFormat="1" ht="36.75" customHeight="1">
      <c r="A335" s="791"/>
      <c r="B335" s="791"/>
      <c r="C335" s="791"/>
      <c r="D335" s="799" t="s">
        <v>369</v>
      </c>
      <c r="E335" s="800" t="s">
        <v>575</v>
      </c>
      <c r="F335" s="801">
        <v>0</v>
      </c>
      <c r="G335" s="801">
        <v>0</v>
      </c>
      <c r="H335" s="801">
        <v>0</v>
      </c>
      <c r="I335" s="801">
        <v>469.7</v>
      </c>
      <c r="J335" s="801">
        <v>469.64800000000002</v>
      </c>
      <c r="K335" s="801">
        <v>0</v>
      </c>
      <c r="L335" s="801">
        <v>469.64800000000002</v>
      </c>
      <c r="M335" s="801">
        <v>-5.1999999999964103E-2</v>
      </c>
      <c r="N335" s="801">
        <v>99.988929103683205</v>
      </c>
      <c r="O335" s="802"/>
      <c r="P335" s="802"/>
      <c r="Q335" s="802"/>
    </row>
    <row r="336" spans="1:17" s="795" customFormat="1" ht="22.9" customHeight="1">
      <c r="A336" s="791"/>
      <c r="B336" s="791"/>
      <c r="C336" s="791"/>
      <c r="D336" s="799" t="s">
        <v>596</v>
      </c>
      <c r="E336" s="800" t="s">
        <v>597</v>
      </c>
      <c r="F336" s="801">
        <v>0</v>
      </c>
      <c r="G336" s="801">
        <v>0</v>
      </c>
      <c r="H336" s="801">
        <v>0</v>
      </c>
      <c r="I336" s="801">
        <v>1736</v>
      </c>
      <c r="J336" s="801">
        <v>1735.9177999999999</v>
      </c>
      <c r="K336" s="801">
        <v>0</v>
      </c>
      <c r="L336" s="801">
        <v>1735.9177999999999</v>
      </c>
      <c r="M336" s="801">
        <v>-8.2200000000057102E-2</v>
      </c>
      <c r="N336" s="801">
        <v>99.995264976958495</v>
      </c>
      <c r="O336" s="802"/>
      <c r="P336" s="802"/>
      <c r="Q336" s="802"/>
    </row>
    <row r="337" spans="1:17" s="795" customFormat="1" ht="22.9" customHeight="1">
      <c r="A337" s="791"/>
      <c r="B337" s="791"/>
      <c r="C337" s="791"/>
      <c r="D337" s="799" t="s">
        <v>613</v>
      </c>
      <c r="E337" s="800" t="s">
        <v>614</v>
      </c>
      <c r="F337" s="801">
        <v>0</v>
      </c>
      <c r="G337" s="801">
        <v>0</v>
      </c>
      <c r="H337" s="801">
        <v>0</v>
      </c>
      <c r="I337" s="801">
        <v>234.5</v>
      </c>
      <c r="J337" s="801">
        <v>234.41800000000001</v>
      </c>
      <c r="K337" s="801">
        <v>0</v>
      </c>
      <c r="L337" s="801">
        <v>234.41800000000001</v>
      </c>
      <c r="M337" s="801">
        <v>-8.1999999999993606E-2</v>
      </c>
      <c r="N337" s="801">
        <v>99.965031982942406</v>
      </c>
      <c r="O337" s="802"/>
      <c r="P337" s="802"/>
      <c r="Q337" s="802"/>
    </row>
    <row r="338" spans="1:17" s="795" customFormat="1" ht="64.5" customHeight="1">
      <c r="A338" s="791"/>
      <c r="B338" s="791"/>
      <c r="C338" s="790" t="s">
        <v>42</v>
      </c>
      <c r="D338" s="791"/>
      <c r="E338" s="792" t="s">
        <v>705</v>
      </c>
      <c r="F338" s="793">
        <v>0</v>
      </c>
      <c r="G338" s="793">
        <v>0</v>
      </c>
      <c r="H338" s="793">
        <v>0</v>
      </c>
      <c r="I338" s="793">
        <v>4775.8</v>
      </c>
      <c r="J338" s="793">
        <v>4775.6710000000003</v>
      </c>
      <c r="K338" s="793">
        <v>0</v>
      </c>
      <c r="L338" s="793">
        <v>4775.6710000000003</v>
      </c>
      <c r="M338" s="793">
        <v>-0.128999999999905</v>
      </c>
      <c r="N338" s="793">
        <v>99.997298881862704</v>
      </c>
      <c r="O338" s="794">
        <v>-0.1</v>
      </c>
      <c r="Q338" s="796">
        <v>1.0000000000000001E-5</v>
      </c>
    </row>
    <row r="339" spans="1:17" s="795" customFormat="1" ht="22.9" customHeight="1">
      <c r="A339" s="791"/>
      <c r="B339" s="791"/>
      <c r="C339" s="791"/>
      <c r="D339" s="799" t="s">
        <v>587</v>
      </c>
      <c r="E339" s="800" t="s">
        <v>588</v>
      </c>
      <c r="F339" s="801">
        <v>0</v>
      </c>
      <c r="G339" s="801">
        <v>0</v>
      </c>
      <c r="H339" s="801" t="s">
        <v>1804</v>
      </c>
      <c r="I339" s="801">
        <v>226</v>
      </c>
      <c r="J339" s="801">
        <v>225.96</v>
      </c>
      <c r="K339" s="801">
        <v>0</v>
      </c>
      <c r="L339" s="801">
        <v>225.96</v>
      </c>
      <c r="M339" s="801">
        <v>-3.9999999999992E-2</v>
      </c>
      <c r="N339" s="801">
        <v>99.982300884955706</v>
      </c>
      <c r="O339" s="802"/>
      <c r="P339" s="802"/>
      <c r="Q339" s="802"/>
    </row>
    <row r="340" spans="1:17" s="795" customFormat="1" ht="22.9" customHeight="1">
      <c r="A340" s="791"/>
      <c r="B340" s="791"/>
      <c r="C340" s="791"/>
      <c r="D340" s="799" t="s">
        <v>376</v>
      </c>
      <c r="E340" s="800" t="s">
        <v>591</v>
      </c>
      <c r="F340" s="801">
        <v>0</v>
      </c>
      <c r="G340" s="801">
        <v>0</v>
      </c>
      <c r="H340" s="801">
        <v>0</v>
      </c>
      <c r="I340" s="801">
        <v>4048</v>
      </c>
      <c r="J340" s="801">
        <v>4048</v>
      </c>
      <c r="K340" s="801">
        <v>0</v>
      </c>
      <c r="L340" s="801">
        <v>4048</v>
      </c>
      <c r="M340" s="801">
        <v>0</v>
      </c>
      <c r="N340" s="801">
        <v>100</v>
      </c>
      <c r="O340" s="802"/>
      <c r="P340" s="802"/>
      <c r="Q340" s="802"/>
    </row>
    <row r="341" spans="1:17" s="795" customFormat="1" ht="22.9" customHeight="1">
      <c r="A341" s="791"/>
      <c r="B341" s="791"/>
      <c r="C341" s="791"/>
      <c r="D341" s="799" t="s">
        <v>596</v>
      </c>
      <c r="E341" s="800" t="s">
        <v>597</v>
      </c>
      <c r="F341" s="801">
        <v>0</v>
      </c>
      <c r="G341" s="801">
        <v>0</v>
      </c>
      <c r="H341" s="801">
        <v>0</v>
      </c>
      <c r="I341" s="801">
        <v>501.8</v>
      </c>
      <c r="J341" s="801">
        <v>501.71100000000001</v>
      </c>
      <c r="K341" s="801">
        <v>0</v>
      </c>
      <c r="L341" s="801">
        <v>501.71100000000001</v>
      </c>
      <c r="M341" s="801">
        <v>-8.8999999999998594E-2</v>
      </c>
      <c r="N341" s="801">
        <v>99.982263850139503</v>
      </c>
      <c r="O341" s="802"/>
      <c r="P341" s="802"/>
      <c r="Q341" s="802"/>
    </row>
    <row r="342" spans="1:17" s="795" customFormat="1" ht="36.75" customHeight="1">
      <c r="A342" s="791"/>
      <c r="B342" s="791"/>
      <c r="C342" s="790" t="s">
        <v>559</v>
      </c>
      <c r="D342" s="791"/>
      <c r="E342" s="792" t="s">
        <v>786</v>
      </c>
      <c r="F342" s="793">
        <v>0</v>
      </c>
      <c r="G342" s="793">
        <v>0</v>
      </c>
      <c r="H342" s="793">
        <v>0</v>
      </c>
      <c r="I342" s="793">
        <v>142.30000000000001</v>
      </c>
      <c r="J342" s="793">
        <v>142.24</v>
      </c>
      <c r="K342" s="793">
        <v>0</v>
      </c>
      <c r="L342" s="793">
        <v>142.24</v>
      </c>
      <c r="M342" s="793">
        <v>-6.0000000000002301E-2</v>
      </c>
      <c r="N342" s="793">
        <v>99.957835558678795</v>
      </c>
      <c r="O342" s="794">
        <v>-0.1</v>
      </c>
      <c r="Q342" s="796">
        <f>M342-O342-P342</f>
        <v>3.9999999999997704E-2</v>
      </c>
    </row>
    <row r="343" spans="1:17" s="795" customFormat="1" ht="50.65" customHeight="1">
      <c r="A343" s="791"/>
      <c r="B343" s="791"/>
      <c r="C343" s="791"/>
      <c r="D343" s="799" t="s">
        <v>647</v>
      </c>
      <c r="E343" s="800" t="s">
        <v>648</v>
      </c>
      <c r="F343" s="801">
        <v>0</v>
      </c>
      <c r="G343" s="801">
        <v>0</v>
      </c>
      <c r="H343" s="801">
        <v>0</v>
      </c>
      <c r="I343" s="801">
        <v>142.30000000000001</v>
      </c>
      <c r="J343" s="801">
        <v>142.24</v>
      </c>
      <c r="K343" s="801">
        <v>0</v>
      </c>
      <c r="L343" s="801">
        <v>142.24</v>
      </c>
      <c r="M343" s="801">
        <v>-6.0000000000002301E-2</v>
      </c>
      <c r="N343" s="801">
        <v>99.957835558678795</v>
      </c>
      <c r="O343" s="802"/>
      <c r="P343" s="802"/>
      <c r="Q343" s="802"/>
    </row>
    <row r="344" spans="1:17" s="795" customFormat="1" ht="22.9" customHeight="1">
      <c r="A344" s="791"/>
      <c r="B344" s="791"/>
      <c r="C344" s="790" t="s">
        <v>4</v>
      </c>
      <c r="D344" s="791"/>
      <c r="E344" s="798" t="s">
        <v>1295</v>
      </c>
      <c r="F344" s="793">
        <v>0</v>
      </c>
      <c r="G344" s="793">
        <v>0</v>
      </c>
      <c r="H344" s="793">
        <v>0</v>
      </c>
      <c r="I344" s="793">
        <v>78640.800000000003</v>
      </c>
      <c r="J344" s="793">
        <v>78631.627980000005</v>
      </c>
      <c r="K344" s="793">
        <v>9.9999999947613105E-3</v>
      </c>
      <c r="L344" s="793">
        <v>78631.617979999995</v>
      </c>
      <c r="M344" s="793">
        <v>-9.1820199999929208</v>
      </c>
      <c r="N344" s="793">
        <v>99.988324101484196</v>
      </c>
      <c r="O344" s="794">
        <v>-9.1999999999999993</v>
      </c>
      <c r="Q344" s="796">
        <f>M344-O344-P344</f>
        <v>1.7980000007078445E-2</v>
      </c>
    </row>
    <row r="345" spans="1:17" s="795" customFormat="1" ht="22.9" customHeight="1">
      <c r="A345" s="791"/>
      <c r="B345" s="791"/>
      <c r="C345" s="791"/>
      <c r="D345" s="799" t="s">
        <v>559</v>
      </c>
      <c r="E345" s="800" t="s">
        <v>560</v>
      </c>
      <c r="F345" s="801">
        <v>0</v>
      </c>
      <c r="G345" s="801">
        <v>0</v>
      </c>
      <c r="H345" s="801">
        <v>0</v>
      </c>
      <c r="I345" s="801">
        <v>40007.699999999997</v>
      </c>
      <c r="J345" s="801">
        <v>40007.608999999997</v>
      </c>
      <c r="K345" s="801">
        <v>0</v>
      </c>
      <c r="L345" s="801">
        <v>40007.608999999997</v>
      </c>
      <c r="M345" s="801">
        <v>-9.1000000000349204E-2</v>
      </c>
      <c r="N345" s="801">
        <v>99.999772543785298</v>
      </c>
      <c r="O345" s="802"/>
      <c r="P345" s="802"/>
      <c r="Q345" s="802"/>
    </row>
    <row r="346" spans="1:17" s="795" customFormat="1" ht="22.9" customHeight="1">
      <c r="A346" s="791"/>
      <c r="B346" s="791"/>
      <c r="C346" s="791"/>
      <c r="D346" s="799" t="s">
        <v>561</v>
      </c>
      <c r="E346" s="800" t="s">
        <v>562</v>
      </c>
      <c r="F346" s="801">
        <v>0</v>
      </c>
      <c r="G346" s="801">
        <v>0</v>
      </c>
      <c r="H346" s="801">
        <v>0</v>
      </c>
      <c r="I346" s="801">
        <v>16836.599999999999</v>
      </c>
      <c r="J346" s="801">
        <v>16836.588</v>
      </c>
      <c r="K346" s="801">
        <v>0</v>
      </c>
      <c r="L346" s="801">
        <v>16836.588</v>
      </c>
      <c r="M346" s="801">
        <v>-1.19999999988067E-2</v>
      </c>
      <c r="N346" s="801">
        <v>99.999928726702507</v>
      </c>
      <c r="O346" s="802"/>
      <c r="P346" s="802"/>
      <c r="Q346" s="802"/>
    </row>
    <row r="347" spans="1:17" s="795" customFormat="1" ht="22.9" customHeight="1">
      <c r="A347" s="791"/>
      <c r="B347" s="791"/>
      <c r="C347" s="791"/>
      <c r="D347" s="799" t="s">
        <v>563</v>
      </c>
      <c r="E347" s="800" t="s">
        <v>564</v>
      </c>
      <c r="F347" s="801">
        <v>0</v>
      </c>
      <c r="G347" s="801">
        <v>0</v>
      </c>
      <c r="H347" s="801">
        <v>0</v>
      </c>
      <c r="I347" s="801">
        <v>6615.2</v>
      </c>
      <c r="J347" s="801">
        <v>6615.1379999999999</v>
      </c>
      <c r="K347" s="801">
        <v>0</v>
      </c>
      <c r="L347" s="801">
        <v>6615.1379999999999</v>
      </c>
      <c r="M347" s="801">
        <v>-6.1999999999898102E-2</v>
      </c>
      <c r="N347" s="801">
        <v>99.999062764542302</v>
      </c>
      <c r="O347" s="802"/>
      <c r="P347" s="802"/>
      <c r="Q347" s="802"/>
    </row>
    <row r="348" spans="1:17" s="795" customFormat="1" ht="22.9" customHeight="1">
      <c r="A348" s="791"/>
      <c r="B348" s="791"/>
      <c r="C348" s="791"/>
      <c r="D348" s="799" t="s">
        <v>567</v>
      </c>
      <c r="E348" s="800" t="s">
        <v>568</v>
      </c>
      <c r="F348" s="801">
        <v>0</v>
      </c>
      <c r="G348" s="801">
        <v>0</v>
      </c>
      <c r="H348" s="801">
        <v>0</v>
      </c>
      <c r="I348" s="801">
        <v>3801.8</v>
      </c>
      <c r="J348" s="801">
        <v>3801.75191</v>
      </c>
      <c r="K348" s="801">
        <v>0</v>
      </c>
      <c r="L348" s="801">
        <v>3801.75191</v>
      </c>
      <c r="M348" s="801">
        <v>-4.8090000000229297E-2</v>
      </c>
      <c r="N348" s="801">
        <v>99.9987350728602</v>
      </c>
      <c r="O348" s="802"/>
      <c r="P348" s="802"/>
      <c r="Q348" s="802"/>
    </row>
    <row r="349" spans="1:17" s="795" customFormat="1" ht="36.75" customHeight="1">
      <c r="A349" s="791"/>
      <c r="B349" s="791"/>
      <c r="C349" s="791"/>
      <c r="D349" s="799" t="s">
        <v>425</v>
      </c>
      <c r="E349" s="800" t="s">
        <v>569</v>
      </c>
      <c r="F349" s="801">
        <v>0</v>
      </c>
      <c r="G349" s="801">
        <v>0</v>
      </c>
      <c r="H349" s="801">
        <v>0</v>
      </c>
      <c r="I349" s="801">
        <v>1081.2</v>
      </c>
      <c r="J349" s="801">
        <v>1081.1959999999999</v>
      </c>
      <c r="K349" s="801">
        <v>0</v>
      </c>
      <c r="L349" s="801">
        <v>1081.1959999999999</v>
      </c>
      <c r="M349" s="801">
        <v>-4.0000000001327897E-3</v>
      </c>
      <c r="N349" s="801">
        <v>99.999630040695493</v>
      </c>
      <c r="O349" s="802"/>
      <c r="P349" s="802"/>
      <c r="Q349" s="802"/>
    </row>
    <row r="350" spans="1:17" s="795" customFormat="1" ht="36.75" customHeight="1">
      <c r="A350" s="791"/>
      <c r="B350" s="791"/>
      <c r="C350" s="791"/>
      <c r="D350" s="799" t="s">
        <v>5</v>
      </c>
      <c r="E350" s="800" t="s">
        <v>971</v>
      </c>
      <c r="F350" s="801">
        <v>0</v>
      </c>
      <c r="G350" s="801">
        <v>0</v>
      </c>
      <c r="H350" s="801">
        <v>0</v>
      </c>
      <c r="I350" s="801">
        <v>763.7</v>
      </c>
      <c r="J350" s="801">
        <v>763.62</v>
      </c>
      <c r="K350" s="801">
        <v>0</v>
      </c>
      <c r="L350" s="801">
        <v>763.62</v>
      </c>
      <c r="M350" s="801">
        <v>-8.00000000000409E-2</v>
      </c>
      <c r="N350" s="801">
        <v>99.989524682466893</v>
      </c>
      <c r="O350" s="802"/>
      <c r="P350" s="802"/>
      <c r="Q350" s="802"/>
    </row>
    <row r="351" spans="1:17" s="795" customFormat="1" ht="22.9" customHeight="1">
      <c r="A351" s="791"/>
      <c r="B351" s="791"/>
      <c r="C351" s="791"/>
      <c r="D351" s="799" t="s">
        <v>587</v>
      </c>
      <c r="E351" s="800" t="s">
        <v>588</v>
      </c>
      <c r="F351" s="801">
        <v>0</v>
      </c>
      <c r="G351" s="801">
        <v>0</v>
      </c>
      <c r="H351" s="801">
        <v>0</v>
      </c>
      <c r="I351" s="801">
        <v>386.7</v>
      </c>
      <c r="J351" s="801">
        <v>386.62360000000001</v>
      </c>
      <c r="K351" s="801">
        <v>0</v>
      </c>
      <c r="L351" s="801">
        <v>386.62360000000001</v>
      </c>
      <c r="M351" s="801">
        <v>-7.6399999999978305E-2</v>
      </c>
      <c r="N351" s="801">
        <v>99.980243082492905</v>
      </c>
      <c r="O351" s="802"/>
      <c r="P351" s="802"/>
      <c r="Q351" s="802"/>
    </row>
    <row r="352" spans="1:17" s="795" customFormat="1" ht="22.9" customHeight="1">
      <c r="A352" s="791"/>
      <c r="B352" s="791"/>
      <c r="C352" s="791"/>
      <c r="D352" s="799" t="s">
        <v>376</v>
      </c>
      <c r="E352" s="800" t="s">
        <v>591</v>
      </c>
      <c r="F352" s="801">
        <v>0</v>
      </c>
      <c r="G352" s="801">
        <v>0</v>
      </c>
      <c r="H352" s="801">
        <v>0</v>
      </c>
      <c r="I352" s="801">
        <v>522.5</v>
      </c>
      <c r="J352" s="801">
        <v>522.42053999999996</v>
      </c>
      <c r="K352" s="801">
        <v>9.9999999999909103E-3</v>
      </c>
      <c r="L352" s="801">
        <v>522.41053999999997</v>
      </c>
      <c r="M352" s="801">
        <v>-8.9460000000031001E-2</v>
      </c>
      <c r="N352" s="801">
        <v>99.9828784688995</v>
      </c>
      <c r="O352" s="802"/>
      <c r="P352" s="802"/>
      <c r="Q352" s="802"/>
    </row>
    <row r="353" spans="1:17" s="795" customFormat="1" ht="22.9" customHeight="1">
      <c r="A353" s="791"/>
      <c r="B353" s="791"/>
      <c r="C353" s="791"/>
      <c r="D353" s="799" t="s">
        <v>379</v>
      </c>
      <c r="E353" s="800" t="s">
        <v>592</v>
      </c>
      <c r="F353" s="801">
        <v>0</v>
      </c>
      <c r="G353" s="801">
        <v>0</v>
      </c>
      <c r="H353" s="801">
        <v>0</v>
      </c>
      <c r="I353" s="801">
        <v>7928.7</v>
      </c>
      <c r="J353" s="801">
        <v>7928.6878299999998</v>
      </c>
      <c r="K353" s="801">
        <v>0</v>
      </c>
      <c r="L353" s="801">
        <v>7928.6878299999998</v>
      </c>
      <c r="M353" s="801">
        <v>-1.21699999999692E-2</v>
      </c>
      <c r="N353" s="801">
        <v>99.999846506993606</v>
      </c>
      <c r="O353" s="802"/>
      <c r="P353" s="802"/>
      <c r="Q353" s="802"/>
    </row>
    <row r="354" spans="1:17" s="795" customFormat="1" ht="22.9" customHeight="1">
      <c r="A354" s="791"/>
      <c r="B354" s="791"/>
      <c r="C354" s="791"/>
      <c r="D354" s="799" t="s">
        <v>596</v>
      </c>
      <c r="E354" s="800" t="s">
        <v>597</v>
      </c>
      <c r="F354" s="801">
        <v>0</v>
      </c>
      <c r="G354" s="801">
        <v>0</v>
      </c>
      <c r="H354" s="801">
        <v>0</v>
      </c>
      <c r="I354" s="801">
        <v>132</v>
      </c>
      <c r="J354" s="801">
        <v>123.2936</v>
      </c>
      <c r="K354" s="801">
        <v>0</v>
      </c>
      <c r="L354" s="801">
        <v>123.2936</v>
      </c>
      <c r="M354" s="801">
        <v>-8.7064000000000004</v>
      </c>
      <c r="N354" s="801">
        <v>93.404242424242398</v>
      </c>
      <c r="O354" s="802"/>
      <c r="P354" s="802"/>
      <c r="Q354" s="802"/>
    </row>
    <row r="355" spans="1:17" s="795" customFormat="1" ht="36.75" customHeight="1">
      <c r="A355" s="791"/>
      <c r="B355" s="791"/>
      <c r="C355" s="791"/>
      <c r="D355" s="799" t="s">
        <v>599</v>
      </c>
      <c r="E355" s="800" t="s">
        <v>600</v>
      </c>
      <c r="F355" s="801">
        <v>0</v>
      </c>
      <c r="G355" s="801">
        <v>0</v>
      </c>
      <c r="H355" s="801">
        <v>0</v>
      </c>
      <c r="I355" s="801">
        <v>564.70000000000005</v>
      </c>
      <c r="J355" s="801">
        <v>564.69949999999994</v>
      </c>
      <c r="K355" s="801">
        <v>0</v>
      </c>
      <c r="L355" s="801">
        <v>564.69949999999994</v>
      </c>
      <c r="M355" s="801">
        <v>-5.0000000010186297E-4</v>
      </c>
      <c r="N355" s="801">
        <v>99.999911457411002</v>
      </c>
      <c r="O355" s="802"/>
      <c r="P355" s="802"/>
      <c r="Q355" s="802"/>
    </row>
    <row r="356" spans="1:17" s="795" customFormat="1" ht="37.35" customHeight="1">
      <c r="A356" s="797" t="s">
        <v>76</v>
      </c>
      <c r="B356" s="790" t="s">
        <v>212</v>
      </c>
      <c r="C356" s="791"/>
      <c r="D356" s="791"/>
      <c r="E356" s="792" t="s">
        <v>1298</v>
      </c>
      <c r="F356" s="793">
        <v>65728</v>
      </c>
      <c r="G356" s="793">
        <v>65728</v>
      </c>
      <c r="H356" s="793">
        <v>65728</v>
      </c>
      <c r="I356" s="793">
        <v>65728</v>
      </c>
      <c r="J356" s="793">
        <v>65728</v>
      </c>
      <c r="K356" s="793">
        <v>0</v>
      </c>
      <c r="L356" s="793">
        <v>65728</v>
      </c>
      <c r="M356" s="793">
        <v>0</v>
      </c>
      <c r="N356" s="793">
        <v>100</v>
      </c>
      <c r="O356" s="794">
        <v>0</v>
      </c>
      <c r="Q356" s="796">
        <f t="shared" ref="Q356:Q357" si="4">M356-O356-P356</f>
        <v>0</v>
      </c>
    </row>
    <row r="357" spans="1:17" s="795" customFormat="1" ht="37.35" customHeight="1">
      <c r="A357" s="791"/>
      <c r="B357" s="791"/>
      <c r="C357" s="790" t="s">
        <v>70</v>
      </c>
      <c r="D357" s="791"/>
      <c r="E357" s="792" t="s">
        <v>780</v>
      </c>
      <c r="F357" s="793">
        <v>0</v>
      </c>
      <c r="G357" s="793">
        <v>0</v>
      </c>
      <c r="H357" s="793">
        <v>0</v>
      </c>
      <c r="I357" s="793">
        <v>51028</v>
      </c>
      <c r="J357" s="793">
        <v>51028</v>
      </c>
      <c r="K357" s="793">
        <v>0</v>
      </c>
      <c r="L357" s="793">
        <v>51028</v>
      </c>
      <c r="M357" s="793">
        <v>0</v>
      </c>
      <c r="N357" s="793">
        <v>100</v>
      </c>
      <c r="O357" s="794">
        <v>0</v>
      </c>
      <c r="Q357" s="796">
        <f t="shared" si="4"/>
        <v>0</v>
      </c>
    </row>
    <row r="358" spans="1:17" s="795" customFormat="1" ht="22.9" customHeight="1">
      <c r="A358" s="791"/>
      <c r="B358" s="791"/>
      <c r="C358" s="791"/>
      <c r="D358" s="799" t="s">
        <v>596</v>
      </c>
      <c r="E358" s="800" t="s">
        <v>597</v>
      </c>
      <c r="F358" s="801">
        <v>0</v>
      </c>
      <c r="G358" s="801">
        <v>0</v>
      </c>
      <c r="H358" s="801">
        <v>0</v>
      </c>
      <c r="I358" s="801">
        <v>51028</v>
      </c>
      <c r="J358" s="801">
        <v>51028</v>
      </c>
      <c r="K358" s="801">
        <v>0</v>
      </c>
      <c r="L358" s="801">
        <v>51028</v>
      </c>
      <c r="M358" s="801">
        <v>0</v>
      </c>
      <c r="N358" s="801">
        <v>100</v>
      </c>
      <c r="O358" s="802"/>
      <c r="P358" s="802"/>
      <c r="Q358" s="802"/>
    </row>
    <row r="359" spans="1:17" s="795" customFormat="1" ht="22.9" customHeight="1">
      <c r="A359" s="791"/>
      <c r="B359" s="791"/>
      <c r="C359" s="790" t="s">
        <v>270</v>
      </c>
      <c r="D359" s="791"/>
      <c r="E359" s="792" t="s">
        <v>781</v>
      </c>
      <c r="F359" s="793">
        <v>0</v>
      </c>
      <c r="G359" s="793">
        <v>0</v>
      </c>
      <c r="H359" s="793">
        <v>0</v>
      </c>
      <c r="I359" s="793">
        <v>14700</v>
      </c>
      <c r="J359" s="793">
        <v>14700</v>
      </c>
      <c r="K359" s="793">
        <v>0</v>
      </c>
      <c r="L359" s="793">
        <v>14700</v>
      </c>
      <c r="M359" s="793">
        <v>0</v>
      </c>
      <c r="N359" s="793">
        <v>100</v>
      </c>
      <c r="O359" s="794">
        <v>0</v>
      </c>
      <c r="Q359" s="796">
        <f>M359-O359-P359</f>
        <v>0</v>
      </c>
    </row>
    <row r="360" spans="1:17" s="795" customFormat="1" ht="22.9" customHeight="1">
      <c r="A360" s="791"/>
      <c r="B360" s="791"/>
      <c r="C360" s="791"/>
      <c r="D360" s="799" t="s">
        <v>596</v>
      </c>
      <c r="E360" s="800" t="s">
        <v>597</v>
      </c>
      <c r="F360" s="801">
        <v>0</v>
      </c>
      <c r="G360" s="801">
        <v>0</v>
      </c>
      <c r="H360" s="801">
        <v>0</v>
      </c>
      <c r="I360" s="801">
        <v>14700</v>
      </c>
      <c r="J360" s="801">
        <v>14700</v>
      </c>
      <c r="K360" s="801">
        <v>0</v>
      </c>
      <c r="L360" s="801">
        <v>14700</v>
      </c>
      <c r="M360" s="801">
        <v>0</v>
      </c>
      <c r="N360" s="801">
        <v>100</v>
      </c>
      <c r="O360" s="802"/>
      <c r="P360" s="802"/>
      <c r="Q360" s="802"/>
    </row>
    <row r="361" spans="1:17" s="795" customFormat="1" ht="37.35" customHeight="1">
      <c r="A361" s="790" t="s">
        <v>524</v>
      </c>
      <c r="B361" s="791"/>
      <c r="C361" s="791"/>
      <c r="D361" s="791"/>
      <c r="E361" s="792" t="s">
        <v>523</v>
      </c>
      <c r="F361" s="793">
        <v>317133</v>
      </c>
      <c r="G361" s="793">
        <v>301833</v>
      </c>
      <c r="H361" s="793">
        <v>268340</v>
      </c>
      <c r="I361" s="793">
        <v>255820</v>
      </c>
      <c r="J361" s="793">
        <v>255819.35623999999</v>
      </c>
      <c r="K361" s="793">
        <v>0.20609999998123399</v>
      </c>
      <c r="L361" s="793">
        <v>255819.15014000001</v>
      </c>
      <c r="M361" s="793">
        <v>-0.84985999998753003</v>
      </c>
      <c r="N361" s="793">
        <v>99.999667789852197</v>
      </c>
      <c r="O361" s="794">
        <v>-0.8</v>
      </c>
      <c r="Q361" s="796">
        <v>1E-4</v>
      </c>
    </row>
    <row r="362" spans="1:17" s="795" customFormat="1" ht="50.65" customHeight="1">
      <c r="A362" s="797" t="s">
        <v>76</v>
      </c>
      <c r="B362" s="790" t="s">
        <v>206</v>
      </c>
      <c r="C362" s="791"/>
      <c r="D362" s="791"/>
      <c r="E362" s="792" t="s">
        <v>1805</v>
      </c>
      <c r="F362" s="793">
        <v>317133</v>
      </c>
      <c r="G362" s="793">
        <v>301833</v>
      </c>
      <c r="H362" s="793">
        <v>268340</v>
      </c>
      <c r="I362" s="793">
        <v>255820</v>
      </c>
      <c r="J362" s="793">
        <v>255819.35623999999</v>
      </c>
      <c r="K362" s="793">
        <v>0.20609999998123399</v>
      </c>
      <c r="L362" s="793">
        <v>255819.15014000001</v>
      </c>
      <c r="M362" s="793">
        <v>-0.84985999998753003</v>
      </c>
      <c r="N362" s="793">
        <v>99.999667789852197</v>
      </c>
      <c r="O362" s="794">
        <v>-0.8</v>
      </c>
      <c r="Q362" s="796">
        <v>1.0000000000000001E-5</v>
      </c>
    </row>
    <row r="363" spans="1:17" s="795" customFormat="1" ht="37.35" customHeight="1">
      <c r="A363" s="791"/>
      <c r="B363" s="791"/>
      <c r="C363" s="790" t="s">
        <v>219</v>
      </c>
      <c r="D363" s="791"/>
      <c r="E363" s="792" t="s">
        <v>787</v>
      </c>
      <c r="F363" s="793">
        <v>0</v>
      </c>
      <c r="G363" s="793">
        <v>0</v>
      </c>
      <c r="H363" s="793">
        <v>0</v>
      </c>
      <c r="I363" s="793">
        <v>10709</v>
      </c>
      <c r="J363" s="793">
        <v>10708.904</v>
      </c>
      <c r="K363" s="793">
        <v>1.0000000002037301E-3</v>
      </c>
      <c r="L363" s="793">
        <v>10708.903</v>
      </c>
      <c r="M363" s="793">
        <v>-9.6999999999752604E-2</v>
      </c>
      <c r="N363" s="793">
        <v>99.999094219815106</v>
      </c>
      <c r="O363" s="794">
        <v>-0.1</v>
      </c>
      <c r="Q363" s="796">
        <f t="shared" ref="Q363" si="5">M363-O363-P363</f>
        <v>3.000000000247402E-3</v>
      </c>
    </row>
    <row r="364" spans="1:17" s="795" customFormat="1" ht="22.9" customHeight="1">
      <c r="A364" s="791"/>
      <c r="B364" s="791"/>
      <c r="C364" s="791"/>
      <c r="D364" s="799" t="s">
        <v>21</v>
      </c>
      <c r="E364" s="800" t="s">
        <v>572</v>
      </c>
      <c r="F364" s="801">
        <v>0</v>
      </c>
      <c r="G364" s="801">
        <v>0</v>
      </c>
      <c r="H364" s="801">
        <v>0</v>
      </c>
      <c r="I364" s="801">
        <v>6553.6</v>
      </c>
      <c r="J364" s="801">
        <v>6553.6</v>
      </c>
      <c r="K364" s="801">
        <v>0</v>
      </c>
      <c r="L364" s="801">
        <v>6553.6</v>
      </c>
      <c r="M364" s="801">
        <v>0</v>
      </c>
      <c r="N364" s="801">
        <v>100</v>
      </c>
      <c r="O364" s="802"/>
      <c r="P364" s="802"/>
      <c r="Q364" s="802"/>
    </row>
    <row r="365" spans="1:17" s="795" customFormat="1" ht="36.75" customHeight="1">
      <c r="A365" s="791"/>
      <c r="B365" s="791"/>
      <c r="C365" s="791"/>
      <c r="D365" s="799" t="s">
        <v>369</v>
      </c>
      <c r="E365" s="800" t="s">
        <v>575</v>
      </c>
      <c r="F365" s="801">
        <v>0</v>
      </c>
      <c r="G365" s="801">
        <v>0</v>
      </c>
      <c r="H365" s="801">
        <v>0</v>
      </c>
      <c r="I365" s="801">
        <v>688.2</v>
      </c>
      <c r="J365" s="801">
        <v>688.2</v>
      </c>
      <c r="K365" s="801">
        <v>0</v>
      </c>
      <c r="L365" s="801">
        <v>688.2</v>
      </c>
      <c r="M365" s="801">
        <v>0</v>
      </c>
      <c r="N365" s="801">
        <v>100</v>
      </c>
      <c r="O365" s="802"/>
      <c r="P365" s="802"/>
      <c r="Q365" s="802"/>
    </row>
    <row r="366" spans="1:17" s="795" customFormat="1" ht="22.9" customHeight="1">
      <c r="A366" s="791"/>
      <c r="B366" s="791"/>
      <c r="C366" s="791"/>
      <c r="D366" s="799" t="s">
        <v>596</v>
      </c>
      <c r="E366" s="800" t="s">
        <v>597</v>
      </c>
      <c r="F366" s="801">
        <v>0</v>
      </c>
      <c r="G366" s="801">
        <v>0</v>
      </c>
      <c r="H366" s="801">
        <v>0</v>
      </c>
      <c r="I366" s="801">
        <v>2691.9</v>
      </c>
      <c r="J366" s="801">
        <v>2691.9</v>
      </c>
      <c r="K366" s="801">
        <v>1.0000000002037301E-3</v>
      </c>
      <c r="L366" s="801">
        <v>2691.8989999999999</v>
      </c>
      <c r="M366" s="801">
        <v>-1.0000000002037301E-3</v>
      </c>
      <c r="N366" s="801">
        <v>99.999962851517495</v>
      </c>
      <c r="O366" s="802"/>
      <c r="P366" s="802"/>
      <c r="Q366" s="802"/>
    </row>
    <row r="367" spans="1:17" s="795" customFormat="1" ht="36.75" customHeight="1">
      <c r="A367" s="791"/>
      <c r="B367" s="791"/>
      <c r="C367" s="791"/>
      <c r="D367" s="799" t="s">
        <v>605</v>
      </c>
      <c r="E367" s="800" t="s">
        <v>606</v>
      </c>
      <c r="F367" s="801" t="s">
        <v>1804</v>
      </c>
      <c r="G367" s="801" t="s">
        <v>1804</v>
      </c>
      <c r="H367" s="801">
        <v>0</v>
      </c>
      <c r="I367" s="801">
        <v>607.4</v>
      </c>
      <c r="J367" s="801">
        <v>607.38900000000001</v>
      </c>
      <c r="K367" s="801">
        <v>0</v>
      </c>
      <c r="L367" s="801">
        <v>607.38900000000001</v>
      </c>
      <c r="M367" s="801">
        <v>-1.09999999999673E-2</v>
      </c>
      <c r="N367" s="801">
        <v>99.998189002304898</v>
      </c>
      <c r="O367" s="802"/>
      <c r="P367" s="802"/>
      <c r="Q367" s="802"/>
    </row>
    <row r="368" spans="1:17" s="795" customFormat="1" ht="22.9" customHeight="1">
      <c r="A368" s="791"/>
      <c r="B368" s="791"/>
      <c r="C368" s="791"/>
      <c r="D368" s="799" t="s">
        <v>613</v>
      </c>
      <c r="E368" s="800" t="s">
        <v>614</v>
      </c>
      <c r="F368" s="801">
        <v>0</v>
      </c>
      <c r="G368" s="801">
        <v>0</v>
      </c>
      <c r="H368" s="801">
        <v>0</v>
      </c>
      <c r="I368" s="801">
        <v>167.9</v>
      </c>
      <c r="J368" s="801">
        <v>167.815</v>
      </c>
      <c r="K368" s="801">
        <v>0</v>
      </c>
      <c r="L368" s="801">
        <v>167.815</v>
      </c>
      <c r="M368" s="801">
        <v>-8.5000000000008E-2</v>
      </c>
      <c r="N368" s="801">
        <v>99.949374627754594</v>
      </c>
      <c r="O368" s="802"/>
      <c r="P368" s="802"/>
      <c r="Q368" s="802"/>
    </row>
    <row r="369" spans="1:17" s="795" customFormat="1" ht="64.5" customHeight="1">
      <c r="A369" s="791"/>
      <c r="B369" s="791"/>
      <c r="C369" s="790" t="s">
        <v>42</v>
      </c>
      <c r="D369" s="791"/>
      <c r="E369" s="792" t="s">
        <v>705</v>
      </c>
      <c r="F369" s="793">
        <v>0</v>
      </c>
      <c r="G369" s="793">
        <v>0</v>
      </c>
      <c r="H369" s="793">
        <v>0</v>
      </c>
      <c r="I369" s="793">
        <v>9790.1</v>
      </c>
      <c r="J369" s="793">
        <v>9790.0348799999992</v>
      </c>
      <c r="K369" s="793">
        <v>0</v>
      </c>
      <c r="L369" s="793">
        <v>9790.0348799999992</v>
      </c>
      <c r="M369" s="793">
        <v>-6.5119999999296893E-2</v>
      </c>
      <c r="N369" s="793">
        <v>99.999334838254995</v>
      </c>
      <c r="O369" s="794">
        <v>-0.1</v>
      </c>
      <c r="Q369" s="796">
        <f>M369-O369-P369</f>
        <v>3.4880000000703112E-2</v>
      </c>
    </row>
    <row r="370" spans="1:17" s="795" customFormat="1" ht="22.9" customHeight="1">
      <c r="A370" s="791"/>
      <c r="B370" s="791"/>
      <c r="C370" s="791"/>
      <c r="D370" s="799" t="s">
        <v>587</v>
      </c>
      <c r="E370" s="800" t="s">
        <v>588</v>
      </c>
      <c r="F370" s="801">
        <v>0</v>
      </c>
      <c r="G370" s="801">
        <v>0</v>
      </c>
      <c r="H370" s="801">
        <v>0</v>
      </c>
      <c r="I370" s="801">
        <v>1559.8</v>
      </c>
      <c r="J370" s="801">
        <v>1559.77188</v>
      </c>
      <c r="K370" s="801">
        <v>0</v>
      </c>
      <c r="L370" s="801">
        <v>1559.77188</v>
      </c>
      <c r="M370" s="801">
        <v>-2.8119999999944401E-2</v>
      </c>
      <c r="N370" s="801">
        <v>99.998197204769895</v>
      </c>
      <c r="O370" s="802"/>
      <c r="P370" s="802"/>
      <c r="Q370" s="802"/>
    </row>
    <row r="371" spans="1:17" s="795" customFormat="1" ht="22.9" customHeight="1">
      <c r="A371" s="791"/>
      <c r="B371" s="791"/>
      <c r="C371" s="791"/>
      <c r="D371" s="799" t="s">
        <v>376</v>
      </c>
      <c r="E371" s="800" t="s">
        <v>591</v>
      </c>
      <c r="F371" s="801">
        <v>0</v>
      </c>
      <c r="G371" s="801">
        <v>0</v>
      </c>
      <c r="H371" s="801">
        <v>0</v>
      </c>
      <c r="I371" s="801">
        <v>4676</v>
      </c>
      <c r="J371" s="801">
        <v>4676</v>
      </c>
      <c r="K371" s="801">
        <v>0</v>
      </c>
      <c r="L371" s="801">
        <v>4676</v>
      </c>
      <c r="M371" s="801">
        <v>0</v>
      </c>
      <c r="N371" s="801">
        <v>100</v>
      </c>
      <c r="O371" s="802"/>
      <c r="P371" s="802"/>
      <c r="Q371" s="802"/>
    </row>
    <row r="372" spans="1:17" s="795" customFormat="1" ht="22.9" customHeight="1">
      <c r="A372" s="791"/>
      <c r="B372" s="791"/>
      <c r="C372" s="791"/>
      <c r="D372" s="799" t="s">
        <v>596</v>
      </c>
      <c r="E372" s="800" t="s">
        <v>597</v>
      </c>
      <c r="F372" s="801">
        <v>0</v>
      </c>
      <c r="G372" s="801">
        <v>0</v>
      </c>
      <c r="H372" s="801">
        <v>0</v>
      </c>
      <c r="I372" s="801">
        <v>3554.3</v>
      </c>
      <c r="J372" s="801">
        <v>3554.2629999999999</v>
      </c>
      <c r="K372" s="801">
        <v>0</v>
      </c>
      <c r="L372" s="801">
        <v>3554.2629999999999</v>
      </c>
      <c r="M372" s="801">
        <v>-3.70000000002619E-2</v>
      </c>
      <c r="N372" s="801">
        <v>99.998959007399506</v>
      </c>
      <c r="O372" s="802"/>
      <c r="P372" s="802"/>
      <c r="Q372" s="802"/>
    </row>
    <row r="373" spans="1:17" s="795" customFormat="1" ht="36.75" customHeight="1">
      <c r="A373" s="791"/>
      <c r="B373" s="791"/>
      <c r="C373" s="790" t="s">
        <v>559</v>
      </c>
      <c r="D373" s="791"/>
      <c r="E373" s="792" t="s">
        <v>789</v>
      </c>
      <c r="F373" s="793" t="s">
        <v>1804</v>
      </c>
      <c r="G373" s="793" t="s">
        <v>1804</v>
      </c>
      <c r="H373" s="793">
        <v>0</v>
      </c>
      <c r="I373" s="793">
        <v>2419.6999999999998</v>
      </c>
      <c r="J373" s="793">
        <v>2419.6011199999998</v>
      </c>
      <c r="K373" s="793">
        <v>0</v>
      </c>
      <c r="L373" s="793">
        <v>2419.6011199999998</v>
      </c>
      <c r="M373" s="793">
        <v>-9.8880000000008295E-2</v>
      </c>
      <c r="N373" s="793">
        <v>99.995913543001194</v>
      </c>
      <c r="O373" s="794">
        <v>-0.1</v>
      </c>
      <c r="Q373" s="796">
        <f>M373-O373-P373</f>
        <v>1.119999999991711E-3</v>
      </c>
    </row>
    <row r="374" spans="1:17" s="795" customFormat="1" ht="50.65" customHeight="1">
      <c r="A374" s="791"/>
      <c r="B374" s="791"/>
      <c r="C374" s="791"/>
      <c r="D374" s="799" t="s">
        <v>647</v>
      </c>
      <c r="E374" s="800" t="s">
        <v>648</v>
      </c>
      <c r="F374" s="801" t="s">
        <v>1804</v>
      </c>
      <c r="G374" s="801" t="s">
        <v>1804</v>
      </c>
      <c r="H374" s="801">
        <v>0</v>
      </c>
      <c r="I374" s="801">
        <v>2419.6999999999998</v>
      </c>
      <c r="J374" s="801">
        <v>2419.6011199999998</v>
      </c>
      <c r="K374" s="801">
        <v>0</v>
      </c>
      <c r="L374" s="801">
        <v>2419.6011199999998</v>
      </c>
      <c r="M374" s="801">
        <v>-9.8880000000008295E-2</v>
      </c>
      <c r="N374" s="801">
        <v>99.995913543001194</v>
      </c>
      <c r="O374" s="802"/>
      <c r="P374" s="802"/>
      <c r="Q374" s="802"/>
    </row>
    <row r="375" spans="1:17" s="795" customFormat="1" ht="22.9" customHeight="1">
      <c r="A375" s="791"/>
      <c r="B375" s="791"/>
      <c r="C375" s="790" t="s">
        <v>4</v>
      </c>
      <c r="D375" s="791"/>
      <c r="E375" s="798" t="s">
        <v>1295</v>
      </c>
      <c r="F375" s="793">
        <v>0</v>
      </c>
      <c r="G375" s="793">
        <v>0</v>
      </c>
      <c r="H375" s="793">
        <v>0</v>
      </c>
      <c r="I375" s="793">
        <v>232901.2</v>
      </c>
      <c r="J375" s="793">
        <v>232900.81623999999</v>
      </c>
      <c r="K375" s="793">
        <v>0.205099999991944</v>
      </c>
      <c r="L375" s="793">
        <v>232900.61113999999</v>
      </c>
      <c r="M375" s="793">
        <v>-0.58885999995982297</v>
      </c>
      <c r="N375" s="793">
        <v>99.999747163174803</v>
      </c>
      <c r="O375" s="794">
        <v>-0.6</v>
      </c>
      <c r="Q375" s="796">
        <f>M375-O375-P375</f>
        <v>1.1140000040177012E-2</v>
      </c>
    </row>
    <row r="376" spans="1:17" s="795" customFormat="1" ht="22.9" customHeight="1">
      <c r="A376" s="791"/>
      <c r="B376" s="791"/>
      <c r="C376" s="791"/>
      <c r="D376" s="799" t="s">
        <v>559</v>
      </c>
      <c r="E376" s="800" t="s">
        <v>560</v>
      </c>
      <c r="F376" s="801">
        <v>0</v>
      </c>
      <c r="G376" s="801">
        <v>0</v>
      </c>
      <c r="H376" s="801">
        <v>0</v>
      </c>
      <c r="I376" s="801">
        <v>143019.70000000001</v>
      </c>
      <c r="J376" s="801">
        <v>143019.70000000001</v>
      </c>
      <c r="K376" s="801">
        <v>0</v>
      </c>
      <c r="L376" s="801">
        <v>143019.70000000001</v>
      </c>
      <c r="M376" s="801">
        <v>0</v>
      </c>
      <c r="N376" s="801">
        <v>100</v>
      </c>
      <c r="O376" s="802"/>
      <c r="P376" s="802"/>
      <c r="Q376" s="802"/>
    </row>
    <row r="377" spans="1:17" s="795" customFormat="1" ht="22.9" customHeight="1">
      <c r="A377" s="791"/>
      <c r="B377" s="791"/>
      <c r="C377" s="791"/>
      <c r="D377" s="799" t="s">
        <v>561</v>
      </c>
      <c r="E377" s="800" t="s">
        <v>562</v>
      </c>
      <c r="F377" s="801">
        <v>0</v>
      </c>
      <c r="G377" s="801">
        <v>0</v>
      </c>
      <c r="H377" s="801">
        <v>0</v>
      </c>
      <c r="I377" s="801">
        <v>29128.3</v>
      </c>
      <c r="J377" s="801">
        <v>29128.3</v>
      </c>
      <c r="K377" s="801">
        <v>0</v>
      </c>
      <c r="L377" s="801">
        <v>29128.3</v>
      </c>
      <c r="M377" s="801">
        <v>0</v>
      </c>
      <c r="N377" s="801">
        <v>100</v>
      </c>
      <c r="O377" s="802"/>
      <c r="P377" s="802"/>
      <c r="Q377" s="802"/>
    </row>
    <row r="378" spans="1:17" s="795" customFormat="1" ht="22.9" customHeight="1">
      <c r="A378" s="791"/>
      <c r="B378" s="791"/>
      <c r="C378" s="791"/>
      <c r="D378" s="799" t="s">
        <v>563</v>
      </c>
      <c r="E378" s="800" t="s">
        <v>564</v>
      </c>
      <c r="F378" s="801">
        <v>0</v>
      </c>
      <c r="G378" s="801">
        <v>0</v>
      </c>
      <c r="H378" s="801">
        <v>0</v>
      </c>
      <c r="I378" s="801">
        <v>20575</v>
      </c>
      <c r="J378" s="801">
        <v>20575</v>
      </c>
      <c r="K378" s="801">
        <v>0</v>
      </c>
      <c r="L378" s="801">
        <v>20575</v>
      </c>
      <c r="M378" s="801">
        <v>0</v>
      </c>
      <c r="N378" s="801">
        <v>100</v>
      </c>
      <c r="O378" s="802"/>
      <c r="P378" s="802"/>
      <c r="Q378" s="802"/>
    </row>
    <row r="379" spans="1:17" s="795" customFormat="1" ht="22.9" customHeight="1">
      <c r="A379" s="791"/>
      <c r="B379" s="791"/>
      <c r="C379" s="791"/>
      <c r="D379" s="799" t="s">
        <v>567</v>
      </c>
      <c r="E379" s="800" t="s">
        <v>568</v>
      </c>
      <c r="F379" s="801">
        <v>0</v>
      </c>
      <c r="G379" s="801">
        <v>0</v>
      </c>
      <c r="H379" s="801">
        <v>0</v>
      </c>
      <c r="I379" s="801">
        <v>12095.5</v>
      </c>
      <c r="J379" s="801">
        <v>12095.5</v>
      </c>
      <c r="K379" s="801">
        <v>0</v>
      </c>
      <c r="L379" s="801">
        <v>12095.5</v>
      </c>
      <c r="M379" s="801">
        <v>0</v>
      </c>
      <c r="N379" s="801">
        <v>100</v>
      </c>
      <c r="O379" s="802"/>
      <c r="P379" s="802"/>
      <c r="Q379" s="802"/>
    </row>
    <row r="380" spans="1:17" s="795" customFormat="1" ht="36.75" customHeight="1">
      <c r="A380" s="791"/>
      <c r="B380" s="791"/>
      <c r="C380" s="791"/>
      <c r="D380" s="799" t="s">
        <v>425</v>
      </c>
      <c r="E380" s="800" t="s">
        <v>569</v>
      </c>
      <c r="F380" s="801">
        <v>0</v>
      </c>
      <c r="G380" s="801">
        <v>0</v>
      </c>
      <c r="H380" s="801">
        <v>0</v>
      </c>
      <c r="I380" s="801">
        <v>2723.2</v>
      </c>
      <c r="J380" s="801">
        <v>2723.145</v>
      </c>
      <c r="K380" s="801">
        <v>0</v>
      </c>
      <c r="L380" s="801">
        <v>2723.145</v>
      </c>
      <c r="M380" s="801">
        <v>-5.4999999999836298E-2</v>
      </c>
      <c r="N380" s="801">
        <v>99.9979803172738</v>
      </c>
      <c r="O380" s="802"/>
      <c r="P380" s="802"/>
      <c r="Q380" s="802"/>
    </row>
    <row r="381" spans="1:17" s="795" customFormat="1" ht="22.9" customHeight="1">
      <c r="A381" s="791"/>
      <c r="B381" s="791"/>
      <c r="C381" s="791"/>
      <c r="D381" s="799" t="s">
        <v>4</v>
      </c>
      <c r="E381" s="800" t="s">
        <v>570</v>
      </c>
      <c r="F381" s="801">
        <v>0</v>
      </c>
      <c r="G381" s="801">
        <v>0</v>
      </c>
      <c r="H381" s="801">
        <v>0</v>
      </c>
      <c r="I381" s="801">
        <v>27.8</v>
      </c>
      <c r="J381" s="801">
        <v>27.792000000000002</v>
      </c>
      <c r="K381" s="801">
        <v>0</v>
      </c>
      <c r="L381" s="801">
        <v>27.792000000000002</v>
      </c>
      <c r="M381" s="801">
        <v>-7.9999999999991207E-3</v>
      </c>
      <c r="N381" s="801">
        <v>99.971223021582702</v>
      </c>
      <c r="O381" s="802"/>
      <c r="P381" s="802"/>
      <c r="Q381" s="802"/>
    </row>
    <row r="382" spans="1:17" s="795" customFormat="1" ht="36.75" customHeight="1">
      <c r="A382" s="791"/>
      <c r="B382" s="791"/>
      <c r="C382" s="791"/>
      <c r="D382" s="799" t="s">
        <v>5</v>
      </c>
      <c r="E382" s="800" t="s">
        <v>971</v>
      </c>
      <c r="F382" s="801">
        <v>0</v>
      </c>
      <c r="G382" s="801">
        <v>0</v>
      </c>
      <c r="H382" s="801">
        <v>0</v>
      </c>
      <c r="I382" s="801">
        <v>1999.2</v>
      </c>
      <c r="J382" s="801">
        <v>1999.116</v>
      </c>
      <c r="K382" s="801">
        <v>0</v>
      </c>
      <c r="L382" s="801">
        <v>1999.116</v>
      </c>
      <c r="M382" s="801">
        <v>-8.4000000000059999E-2</v>
      </c>
      <c r="N382" s="801">
        <v>99.995798319327704</v>
      </c>
      <c r="O382" s="802"/>
      <c r="P382" s="802"/>
      <c r="Q382" s="802"/>
    </row>
    <row r="383" spans="1:17" s="795" customFormat="1" ht="36.75" customHeight="1">
      <c r="A383" s="791"/>
      <c r="B383" s="791"/>
      <c r="C383" s="791"/>
      <c r="D383" s="799" t="s">
        <v>585</v>
      </c>
      <c r="E383" s="800" t="s">
        <v>586</v>
      </c>
      <c r="F383" s="801">
        <v>0</v>
      </c>
      <c r="G383" s="801">
        <v>0</v>
      </c>
      <c r="H383" s="801">
        <v>0</v>
      </c>
      <c r="I383" s="801">
        <v>277.8</v>
      </c>
      <c r="J383" s="801">
        <v>277.76</v>
      </c>
      <c r="K383" s="801">
        <v>0</v>
      </c>
      <c r="L383" s="801">
        <v>277.76</v>
      </c>
      <c r="M383" s="801">
        <v>-4.0000000000020498E-2</v>
      </c>
      <c r="N383" s="801">
        <v>99.985601151907801</v>
      </c>
      <c r="O383" s="802"/>
      <c r="P383" s="802"/>
      <c r="Q383" s="802"/>
    </row>
    <row r="384" spans="1:17" s="795" customFormat="1" ht="22.9" customHeight="1">
      <c r="A384" s="791"/>
      <c r="B384" s="791"/>
      <c r="C384" s="791"/>
      <c r="D384" s="799" t="s">
        <v>587</v>
      </c>
      <c r="E384" s="800" t="s">
        <v>588</v>
      </c>
      <c r="F384" s="801">
        <v>0</v>
      </c>
      <c r="G384" s="801">
        <v>0</v>
      </c>
      <c r="H384" s="801">
        <v>0</v>
      </c>
      <c r="I384" s="801">
        <v>2598.6</v>
      </c>
      <c r="J384" s="801">
        <v>2598.5298899999998</v>
      </c>
      <c r="K384" s="801">
        <v>0.20509999999967499</v>
      </c>
      <c r="L384" s="801">
        <v>2598.3247900000001</v>
      </c>
      <c r="M384" s="801">
        <v>-0.27520999999978801</v>
      </c>
      <c r="N384" s="801">
        <v>99.989409297313898</v>
      </c>
      <c r="O384" s="802"/>
      <c r="P384" s="802"/>
      <c r="Q384" s="802"/>
    </row>
    <row r="385" spans="1:17" s="795" customFormat="1" ht="22.9" customHeight="1">
      <c r="A385" s="791"/>
      <c r="B385" s="791"/>
      <c r="C385" s="791"/>
      <c r="D385" s="799" t="s">
        <v>376</v>
      </c>
      <c r="E385" s="800" t="s">
        <v>591</v>
      </c>
      <c r="F385" s="801">
        <v>0</v>
      </c>
      <c r="G385" s="801">
        <v>0</v>
      </c>
      <c r="H385" s="801">
        <v>0</v>
      </c>
      <c r="I385" s="801">
        <v>1934.4</v>
      </c>
      <c r="J385" s="801">
        <v>1934.3363899999999</v>
      </c>
      <c r="K385" s="801">
        <v>0</v>
      </c>
      <c r="L385" s="801">
        <v>1934.3363899999999</v>
      </c>
      <c r="M385" s="801">
        <v>-6.3610000000153405E-2</v>
      </c>
      <c r="N385" s="801">
        <v>99.996711641852798</v>
      </c>
      <c r="O385" s="802"/>
      <c r="P385" s="802"/>
      <c r="Q385" s="802"/>
    </row>
    <row r="386" spans="1:17" s="795" customFormat="1" ht="22.9" customHeight="1">
      <c r="A386" s="791"/>
      <c r="B386" s="791"/>
      <c r="C386" s="791"/>
      <c r="D386" s="799" t="s">
        <v>379</v>
      </c>
      <c r="E386" s="800" t="s">
        <v>592</v>
      </c>
      <c r="F386" s="801">
        <v>0</v>
      </c>
      <c r="G386" s="801">
        <v>0</v>
      </c>
      <c r="H386" s="801">
        <v>0</v>
      </c>
      <c r="I386" s="801">
        <v>17705.400000000001</v>
      </c>
      <c r="J386" s="801">
        <v>17705.336960000001</v>
      </c>
      <c r="K386" s="801">
        <v>0</v>
      </c>
      <c r="L386" s="801">
        <v>17705.336960000001</v>
      </c>
      <c r="M386" s="801">
        <v>-6.3040000000910396E-2</v>
      </c>
      <c r="N386" s="801">
        <v>99.999643950433196</v>
      </c>
      <c r="O386" s="802"/>
      <c r="P386" s="802"/>
      <c r="Q386" s="802"/>
    </row>
    <row r="387" spans="1:17" s="795" customFormat="1" ht="22.9" customHeight="1">
      <c r="A387" s="791"/>
      <c r="B387" s="791"/>
      <c r="C387" s="791"/>
      <c r="D387" s="799" t="s">
        <v>596</v>
      </c>
      <c r="E387" s="800" t="s">
        <v>597</v>
      </c>
      <c r="F387" s="801">
        <v>0</v>
      </c>
      <c r="G387" s="801">
        <v>0</v>
      </c>
      <c r="H387" s="801">
        <v>0</v>
      </c>
      <c r="I387" s="801">
        <v>814.8</v>
      </c>
      <c r="J387" s="801">
        <v>814.8</v>
      </c>
      <c r="K387" s="801">
        <v>0</v>
      </c>
      <c r="L387" s="801">
        <v>814.8</v>
      </c>
      <c r="M387" s="801">
        <v>0</v>
      </c>
      <c r="N387" s="801">
        <v>100</v>
      </c>
      <c r="O387" s="802"/>
      <c r="P387" s="802"/>
      <c r="Q387" s="802"/>
    </row>
    <row r="388" spans="1:17" s="795" customFormat="1" ht="22.9" customHeight="1">
      <c r="A388" s="791"/>
      <c r="B388" s="791"/>
      <c r="C388" s="791"/>
      <c r="D388" s="799" t="s">
        <v>613</v>
      </c>
      <c r="E388" s="800" t="s">
        <v>614</v>
      </c>
      <c r="F388" s="801">
        <v>0</v>
      </c>
      <c r="G388" s="801">
        <v>0</v>
      </c>
      <c r="H388" s="801">
        <v>0</v>
      </c>
      <c r="I388" s="801">
        <v>1.5</v>
      </c>
      <c r="J388" s="801">
        <v>1.5</v>
      </c>
      <c r="K388" s="801">
        <v>0</v>
      </c>
      <c r="L388" s="801">
        <v>1.5</v>
      </c>
      <c r="M388" s="801">
        <v>0</v>
      </c>
      <c r="N388" s="801">
        <v>100</v>
      </c>
      <c r="O388" s="802"/>
      <c r="P388" s="802"/>
      <c r="Q388" s="802"/>
    </row>
    <row r="389" spans="1:17" s="795" customFormat="1" ht="37.35" customHeight="1">
      <c r="A389" s="790" t="s">
        <v>796</v>
      </c>
      <c r="B389" s="791"/>
      <c r="C389" s="791"/>
      <c r="D389" s="791"/>
      <c r="E389" s="792" t="s">
        <v>1299</v>
      </c>
      <c r="F389" s="793">
        <v>2269403</v>
      </c>
      <c r="G389" s="793">
        <v>2264124</v>
      </c>
      <c r="H389" s="793">
        <v>2173973</v>
      </c>
      <c r="I389" s="793">
        <v>2142073</v>
      </c>
      <c r="J389" s="793">
        <v>2142020.8593899999</v>
      </c>
      <c r="K389" s="793">
        <v>0</v>
      </c>
      <c r="L389" s="793">
        <v>2142020.8593899999</v>
      </c>
      <c r="M389" s="793">
        <v>-52.140610000118599</v>
      </c>
      <c r="N389" s="793">
        <v>99.997565880807997</v>
      </c>
      <c r="O389" s="794">
        <v>-52.1</v>
      </c>
      <c r="Q389" s="796">
        <v>1.0000000000000001E-5</v>
      </c>
    </row>
    <row r="390" spans="1:17" s="795" customFormat="1" ht="50.65" customHeight="1">
      <c r="A390" s="797" t="s">
        <v>76</v>
      </c>
      <c r="B390" s="790" t="s">
        <v>206</v>
      </c>
      <c r="C390" s="791"/>
      <c r="D390" s="791"/>
      <c r="E390" s="792" t="s">
        <v>1300</v>
      </c>
      <c r="F390" s="793">
        <v>1219091</v>
      </c>
      <c r="G390" s="793">
        <v>1219091</v>
      </c>
      <c r="H390" s="793">
        <v>1128940</v>
      </c>
      <c r="I390" s="793">
        <v>1097040</v>
      </c>
      <c r="J390" s="793">
        <v>1096988.6407000001</v>
      </c>
      <c r="K390" s="793">
        <v>0</v>
      </c>
      <c r="L390" s="793">
        <v>1096988.6407000001</v>
      </c>
      <c r="M390" s="793">
        <v>-51.359299999894603</v>
      </c>
      <c r="N390" s="793">
        <v>99.995318374899696</v>
      </c>
      <c r="O390" s="794">
        <v>-51.4</v>
      </c>
      <c r="Q390" s="796">
        <f t="shared" ref="Q390:Q391" si="6">M390-O390-P390</f>
        <v>4.0700000105395873E-2</v>
      </c>
    </row>
    <row r="391" spans="1:17" s="795" customFormat="1" ht="23.45" customHeight="1">
      <c r="A391" s="791"/>
      <c r="B391" s="791"/>
      <c r="C391" s="790" t="s">
        <v>4</v>
      </c>
      <c r="D391" s="791"/>
      <c r="E391" s="792" t="s">
        <v>1301</v>
      </c>
      <c r="F391" s="793">
        <v>0</v>
      </c>
      <c r="G391" s="793">
        <v>0</v>
      </c>
      <c r="H391" s="793">
        <v>0</v>
      </c>
      <c r="I391" s="793">
        <v>1097040</v>
      </c>
      <c r="J391" s="793">
        <v>1096988.6407000001</v>
      </c>
      <c r="K391" s="793">
        <v>0</v>
      </c>
      <c r="L391" s="793">
        <v>1096988.6407000001</v>
      </c>
      <c r="M391" s="793">
        <v>-51.359299999894603</v>
      </c>
      <c r="N391" s="793">
        <v>99.995318374899696</v>
      </c>
      <c r="O391" s="794">
        <v>-51.4</v>
      </c>
      <c r="Q391" s="796">
        <f t="shared" si="6"/>
        <v>4.0700000105395873E-2</v>
      </c>
    </row>
    <row r="392" spans="1:17" s="795" customFormat="1" ht="22.9" customHeight="1">
      <c r="A392" s="791"/>
      <c r="B392" s="791"/>
      <c r="C392" s="791"/>
      <c r="D392" s="799" t="s">
        <v>559</v>
      </c>
      <c r="E392" s="800" t="s">
        <v>560</v>
      </c>
      <c r="F392" s="801">
        <v>0</v>
      </c>
      <c r="G392" s="801">
        <v>0</v>
      </c>
      <c r="H392" s="801">
        <v>0</v>
      </c>
      <c r="I392" s="801">
        <v>518855.1</v>
      </c>
      <c r="J392" s="801">
        <v>518855.05429</v>
      </c>
      <c r="K392" s="801">
        <v>0</v>
      </c>
      <c r="L392" s="801">
        <v>518855.05429</v>
      </c>
      <c r="M392" s="801">
        <v>-4.5709999976679697E-2</v>
      </c>
      <c r="N392" s="801">
        <v>99.999991190218594</v>
      </c>
      <c r="O392" s="802"/>
      <c r="P392" s="802"/>
      <c r="Q392" s="802"/>
    </row>
    <row r="393" spans="1:17" s="795" customFormat="1" ht="22.9" customHeight="1">
      <c r="A393" s="791"/>
      <c r="B393" s="791"/>
      <c r="C393" s="791"/>
      <c r="D393" s="799" t="s">
        <v>561</v>
      </c>
      <c r="E393" s="800" t="s">
        <v>562</v>
      </c>
      <c r="F393" s="801">
        <v>0</v>
      </c>
      <c r="G393" s="801">
        <v>0</v>
      </c>
      <c r="H393" s="801">
        <v>0</v>
      </c>
      <c r="I393" s="801">
        <v>351872.2</v>
      </c>
      <c r="J393" s="801">
        <v>351872.15876999998</v>
      </c>
      <c r="K393" s="801">
        <v>0</v>
      </c>
      <c r="L393" s="801">
        <v>351872.15876999998</v>
      </c>
      <c r="M393" s="801">
        <v>-4.1230000031646299E-2</v>
      </c>
      <c r="N393" s="801">
        <v>99.999988282677606</v>
      </c>
      <c r="O393" s="802"/>
      <c r="P393" s="802"/>
      <c r="Q393" s="802"/>
    </row>
    <row r="394" spans="1:17" s="795" customFormat="1" ht="22.9" customHeight="1">
      <c r="A394" s="791"/>
      <c r="B394" s="791"/>
      <c r="C394" s="791"/>
      <c r="D394" s="799" t="s">
        <v>563</v>
      </c>
      <c r="E394" s="800" t="s">
        <v>564</v>
      </c>
      <c r="F394" s="801">
        <v>0</v>
      </c>
      <c r="G394" s="801">
        <v>0</v>
      </c>
      <c r="H394" s="801">
        <v>0</v>
      </c>
      <c r="I394" s="801">
        <v>57578</v>
      </c>
      <c r="J394" s="801">
        <v>57577.709600000002</v>
      </c>
      <c r="K394" s="801">
        <v>0</v>
      </c>
      <c r="L394" s="801">
        <v>57577.709600000002</v>
      </c>
      <c r="M394" s="801">
        <v>-0.290399999998044</v>
      </c>
      <c r="N394" s="801">
        <v>99.999495640696097</v>
      </c>
      <c r="O394" s="802"/>
      <c r="P394" s="802"/>
      <c r="Q394" s="802"/>
    </row>
    <row r="395" spans="1:17" s="795" customFormat="1" ht="22.9" customHeight="1">
      <c r="A395" s="791"/>
      <c r="B395" s="791"/>
      <c r="C395" s="791"/>
      <c r="D395" s="799" t="s">
        <v>567</v>
      </c>
      <c r="E395" s="800" t="s">
        <v>568</v>
      </c>
      <c r="F395" s="801">
        <v>0</v>
      </c>
      <c r="G395" s="801">
        <v>0</v>
      </c>
      <c r="H395" s="801">
        <v>0</v>
      </c>
      <c r="I395" s="801">
        <v>70085.100000000006</v>
      </c>
      <c r="J395" s="801">
        <v>70085.083050000001</v>
      </c>
      <c r="K395" s="801">
        <v>0</v>
      </c>
      <c r="L395" s="801">
        <v>70085.083050000001</v>
      </c>
      <c r="M395" s="801">
        <v>-1.69500000047265E-2</v>
      </c>
      <c r="N395" s="801">
        <v>99.999975815116201</v>
      </c>
      <c r="O395" s="802"/>
      <c r="P395" s="802"/>
      <c r="Q395" s="802"/>
    </row>
    <row r="396" spans="1:17" s="795" customFormat="1" ht="36.75" customHeight="1">
      <c r="A396" s="791"/>
      <c r="B396" s="791"/>
      <c r="C396" s="791"/>
      <c r="D396" s="799" t="s">
        <v>425</v>
      </c>
      <c r="E396" s="800" t="s">
        <v>569</v>
      </c>
      <c r="F396" s="801">
        <v>0</v>
      </c>
      <c r="G396" s="801">
        <v>0</v>
      </c>
      <c r="H396" s="801">
        <v>0</v>
      </c>
      <c r="I396" s="801">
        <v>5299.2</v>
      </c>
      <c r="J396" s="801">
        <v>5299.1670000000004</v>
      </c>
      <c r="K396" s="801">
        <v>0</v>
      </c>
      <c r="L396" s="801">
        <v>5299.1670000000004</v>
      </c>
      <c r="M396" s="801">
        <v>-3.2999999999446999E-2</v>
      </c>
      <c r="N396" s="801">
        <v>99.999377264492793</v>
      </c>
      <c r="O396" s="802"/>
      <c r="P396" s="802"/>
      <c r="Q396" s="802"/>
    </row>
    <row r="397" spans="1:17" s="795" customFormat="1" ht="36.75" customHeight="1">
      <c r="A397" s="791"/>
      <c r="B397" s="791"/>
      <c r="C397" s="791"/>
      <c r="D397" s="799" t="s">
        <v>5</v>
      </c>
      <c r="E397" s="800" t="s">
        <v>971</v>
      </c>
      <c r="F397" s="801">
        <v>0</v>
      </c>
      <c r="G397" s="801">
        <v>0</v>
      </c>
      <c r="H397" s="801">
        <v>0</v>
      </c>
      <c r="I397" s="801">
        <v>4155.7</v>
      </c>
      <c r="J397" s="801">
        <v>4155.6989999999996</v>
      </c>
      <c r="K397" s="801">
        <v>0</v>
      </c>
      <c r="L397" s="801">
        <v>4155.6989999999996</v>
      </c>
      <c r="M397" s="801">
        <v>-1.0000000002037301E-3</v>
      </c>
      <c r="N397" s="801">
        <v>99.999975936665294</v>
      </c>
      <c r="O397" s="802"/>
      <c r="P397" s="802"/>
      <c r="Q397" s="802"/>
    </row>
    <row r="398" spans="1:17" s="795" customFormat="1" ht="22.9" customHeight="1">
      <c r="A398" s="791"/>
      <c r="B398" s="791"/>
      <c r="C398" s="791"/>
      <c r="D398" s="799" t="s">
        <v>379</v>
      </c>
      <c r="E398" s="800" t="s">
        <v>592</v>
      </c>
      <c r="F398" s="801">
        <v>0</v>
      </c>
      <c r="G398" s="801">
        <v>0</v>
      </c>
      <c r="H398" s="801">
        <v>0</v>
      </c>
      <c r="I398" s="801">
        <v>81819</v>
      </c>
      <c r="J398" s="801">
        <v>81818.959990000003</v>
      </c>
      <c r="K398" s="801">
        <v>0</v>
      </c>
      <c r="L398" s="801">
        <v>81818.959990000003</v>
      </c>
      <c r="M398" s="801">
        <v>-4.0009999996982501E-2</v>
      </c>
      <c r="N398" s="801">
        <v>99.999951099377896</v>
      </c>
      <c r="O398" s="802"/>
      <c r="P398" s="802"/>
      <c r="Q398" s="802"/>
    </row>
    <row r="399" spans="1:17" s="795" customFormat="1" ht="36.75" customHeight="1">
      <c r="A399" s="791"/>
      <c r="B399" s="791"/>
      <c r="C399" s="791"/>
      <c r="D399" s="799" t="s">
        <v>599</v>
      </c>
      <c r="E399" s="800" t="s">
        <v>600</v>
      </c>
      <c r="F399" s="801">
        <v>0</v>
      </c>
      <c r="G399" s="801">
        <v>0</v>
      </c>
      <c r="H399" s="801">
        <v>0</v>
      </c>
      <c r="I399" s="801">
        <v>7375.7</v>
      </c>
      <c r="J399" s="801">
        <v>7324.8090000000002</v>
      </c>
      <c r="K399" s="801">
        <v>0</v>
      </c>
      <c r="L399" s="801">
        <v>7324.8090000000002</v>
      </c>
      <c r="M399" s="801">
        <v>-50.8909999999996</v>
      </c>
      <c r="N399" s="801">
        <v>99.310018032186804</v>
      </c>
      <c r="O399" s="802"/>
      <c r="P399" s="802"/>
      <c r="Q399" s="802"/>
    </row>
    <row r="400" spans="1:17" s="795" customFormat="1" ht="50.65" customHeight="1">
      <c r="A400" s="797" t="s">
        <v>76</v>
      </c>
      <c r="B400" s="790" t="s">
        <v>212</v>
      </c>
      <c r="C400" s="791"/>
      <c r="D400" s="791"/>
      <c r="E400" s="792" t="s">
        <v>1098</v>
      </c>
      <c r="F400" s="793">
        <v>1050312</v>
      </c>
      <c r="G400" s="793">
        <v>1045033</v>
      </c>
      <c r="H400" s="793">
        <v>1045033</v>
      </c>
      <c r="I400" s="793">
        <v>1045033</v>
      </c>
      <c r="J400" s="793">
        <v>1045032.21869</v>
      </c>
      <c r="K400" s="793">
        <v>0</v>
      </c>
      <c r="L400" s="793">
        <v>1045032.21869</v>
      </c>
      <c r="M400" s="793">
        <v>-0.781309999758378</v>
      </c>
      <c r="N400" s="793">
        <v>99.999925235853794</v>
      </c>
      <c r="O400" s="794">
        <v>-0.8</v>
      </c>
      <c r="Q400" s="796">
        <f t="shared" ref="Q400:Q401" si="7">M400-O400-P400</f>
        <v>1.869000024162204E-2</v>
      </c>
    </row>
    <row r="401" spans="1:17" s="795" customFormat="1" ht="50.65" customHeight="1">
      <c r="A401" s="791"/>
      <c r="B401" s="791"/>
      <c r="C401" s="790" t="s">
        <v>219</v>
      </c>
      <c r="D401" s="791"/>
      <c r="E401" s="792" t="s">
        <v>1302</v>
      </c>
      <c r="F401" s="793">
        <v>0</v>
      </c>
      <c r="G401" s="793">
        <v>0</v>
      </c>
      <c r="H401" s="793">
        <v>0</v>
      </c>
      <c r="I401" s="793">
        <v>1006237.5</v>
      </c>
      <c r="J401" s="793">
        <v>1006236.71869</v>
      </c>
      <c r="K401" s="793">
        <v>0</v>
      </c>
      <c r="L401" s="793">
        <v>1006236.71869</v>
      </c>
      <c r="M401" s="793">
        <v>-0.78130999999120798</v>
      </c>
      <c r="N401" s="793">
        <v>99.999922353321196</v>
      </c>
      <c r="O401" s="794">
        <v>-0.8</v>
      </c>
      <c r="Q401" s="796">
        <f t="shared" si="7"/>
        <v>1.8690000008792063E-2</v>
      </c>
    </row>
    <row r="402" spans="1:17" s="795" customFormat="1" ht="22.9" customHeight="1">
      <c r="A402" s="791"/>
      <c r="B402" s="791"/>
      <c r="C402" s="791"/>
      <c r="D402" s="799" t="s">
        <v>559</v>
      </c>
      <c r="E402" s="800" t="s">
        <v>560</v>
      </c>
      <c r="F402" s="801">
        <v>0</v>
      </c>
      <c r="G402" s="801">
        <v>0</v>
      </c>
      <c r="H402" s="801">
        <v>0</v>
      </c>
      <c r="I402" s="801">
        <v>579225.69999999995</v>
      </c>
      <c r="J402" s="801">
        <v>579225.61838999996</v>
      </c>
      <c r="K402" s="801">
        <v>0</v>
      </c>
      <c r="L402" s="801">
        <v>579225.61838999996</v>
      </c>
      <c r="M402" s="801">
        <v>-8.1609999993816004E-2</v>
      </c>
      <c r="N402" s="801">
        <v>99.999985910500897</v>
      </c>
      <c r="O402" s="802"/>
      <c r="P402" s="802"/>
      <c r="Q402" s="802"/>
    </row>
    <row r="403" spans="1:17" s="795" customFormat="1" ht="22.9" customHeight="1">
      <c r="A403" s="791"/>
      <c r="B403" s="791"/>
      <c r="C403" s="791"/>
      <c r="D403" s="799" t="s">
        <v>561</v>
      </c>
      <c r="E403" s="800" t="s">
        <v>562</v>
      </c>
      <c r="F403" s="801" t="s">
        <v>1804</v>
      </c>
      <c r="G403" s="801">
        <v>0</v>
      </c>
      <c r="H403" s="801">
        <v>0</v>
      </c>
      <c r="I403" s="801">
        <v>153297.29999999999</v>
      </c>
      <c r="J403" s="801">
        <v>153297.28052</v>
      </c>
      <c r="K403" s="801">
        <v>0</v>
      </c>
      <c r="L403" s="801">
        <v>153297.28052</v>
      </c>
      <c r="M403" s="801">
        <v>-1.9479999988107E-2</v>
      </c>
      <c r="N403" s="801">
        <v>99.999987292666006</v>
      </c>
      <c r="O403" s="802"/>
      <c r="P403" s="802"/>
      <c r="Q403" s="802"/>
    </row>
    <row r="404" spans="1:17" s="795" customFormat="1" ht="22.9" customHeight="1">
      <c r="A404" s="791"/>
      <c r="B404" s="791"/>
      <c r="C404" s="791"/>
      <c r="D404" s="799" t="s">
        <v>563</v>
      </c>
      <c r="E404" s="800" t="s">
        <v>564</v>
      </c>
      <c r="F404" s="801">
        <v>0</v>
      </c>
      <c r="G404" s="801">
        <v>0</v>
      </c>
      <c r="H404" s="801">
        <v>0</v>
      </c>
      <c r="I404" s="801">
        <v>49205.9</v>
      </c>
      <c r="J404" s="801">
        <v>49205.809500000003</v>
      </c>
      <c r="K404" s="801">
        <v>0</v>
      </c>
      <c r="L404" s="801">
        <v>49205.809500000003</v>
      </c>
      <c r="M404" s="801">
        <v>-9.0499999998428393E-2</v>
      </c>
      <c r="N404" s="801">
        <v>99.999816078966106</v>
      </c>
      <c r="O404" s="802"/>
      <c r="P404" s="802"/>
      <c r="Q404" s="802"/>
    </row>
    <row r="405" spans="1:17" s="795" customFormat="1" ht="22.9" customHeight="1">
      <c r="A405" s="791"/>
      <c r="B405" s="791"/>
      <c r="C405" s="791"/>
      <c r="D405" s="799" t="s">
        <v>567</v>
      </c>
      <c r="E405" s="800" t="s">
        <v>568</v>
      </c>
      <c r="F405" s="801">
        <v>0</v>
      </c>
      <c r="G405" s="801">
        <v>0</v>
      </c>
      <c r="H405" s="801">
        <v>0</v>
      </c>
      <c r="I405" s="801">
        <v>47524.2</v>
      </c>
      <c r="J405" s="801">
        <v>47524.19371</v>
      </c>
      <c r="K405" s="801">
        <v>0</v>
      </c>
      <c r="L405" s="801">
        <v>47524.19371</v>
      </c>
      <c r="M405" s="801">
        <v>-6.28999999753432E-3</v>
      </c>
      <c r="N405" s="801">
        <v>99.999986764637796</v>
      </c>
      <c r="O405" s="802"/>
      <c r="P405" s="802"/>
      <c r="Q405" s="802"/>
    </row>
    <row r="406" spans="1:17" s="795" customFormat="1" ht="36.75" customHeight="1">
      <c r="A406" s="791"/>
      <c r="B406" s="791"/>
      <c r="C406" s="791"/>
      <c r="D406" s="799" t="s">
        <v>425</v>
      </c>
      <c r="E406" s="800" t="s">
        <v>569</v>
      </c>
      <c r="F406" s="801">
        <v>0</v>
      </c>
      <c r="G406" s="801">
        <v>0</v>
      </c>
      <c r="H406" s="801">
        <v>0</v>
      </c>
      <c r="I406" s="801">
        <v>15153</v>
      </c>
      <c r="J406" s="801">
        <v>15152.986000000001</v>
      </c>
      <c r="K406" s="801">
        <v>0</v>
      </c>
      <c r="L406" s="801">
        <v>15152.986000000001</v>
      </c>
      <c r="M406" s="801">
        <v>-1.39999999992142E-2</v>
      </c>
      <c r="N406" s="801">
        <v>99.999907609054304</v>
      </c>
      <c r="O406" s="802"/>
      <c r="P406" s="802"/>
      <c r="Q406" s="802"/>
    </row>
    <row r="407" spans="1:17" s="795" customFormat="1" ht="22.9" customHeight="1">
      <c r="A407" s="791"/>
      <c r="B407" s="791"/>
      <c r="C407" s="791"/>
      <c r="D407" s="799" t="s">
        <v>4</v>
      </c>
      <c r="E407" s="800" t="s">
        <v>570</v>
      </c>
      <c r="F407" s="801">
        <v>0</v>
      </c>
      <c r="G407" s="801">
        <v>0</v>
      </c>
      <c r="H407" s="801">
        <v>0</v>
      </c>
      <c r="I407" s="801">
        <v>137</v>
      </c>
      <c r="J407" s="801">
        <v>137</v>
      </c>
      <c r="K407" s="801">
        <v>0</v>
      </c>
      <c r="L407" s="801">
        <v>137</v>
      </c>
      <c r="M407" s="801">
        <v>0</v>
      </c>
      <c r="N407" s="801">
        <v>100</v>
      </c>
      <c r="O407" s="802"/>
      <c r="P407" s="802"/>
      <c r="Q407" s="802"/>
    </row>
    <row r="408" spans="1:17" s="795" customFormat="1" ht="36.75" customHeight="1">
      <c r="A408" s="791"/>
      <c r="B408" s="791"/>
      <c r="C408" s="791"/>
      <c r="D408" s="799" t="s">
        <v>5</v>
      </c>
      <c r="E408" s="800" t="s">
        <v>971</v>
      </c>
      <c r="F408" s="801">
        <v>0</v>
      </c>
      <c r="G408" s="801">
        <v>0</v>
      </c>
      <c r="H408" s="801">
        <v>0</v>
      </c>
      <c r="I408" s="801">
        <v>11072.1</v>
      </c>
      <c r="J408" s="801">
        <v>11072.019</v>
      </c>
      <c r="K408" s="801">
        <v>0</v>
      </c>
      <c r="L408" s="801">
        <v>11072.019</v>
      </c>
      <c r="M408" s="801">
        <v>-8.1000000000130995E-2</v>
      </c>
      <c r="N408" s="801">
        <v>99.999268431462895</v>
      </c>
      <c r="O408" s="802"/>
      <c r="P408" s="802"/>
      <c r="Q408" s="802"/>
    </row>
    <row r="409" spans="1:17" s="795" customFormat="1" ht="36.75" customHeight="1">
      <c r="A409" s="791"/>
      <c r="B409" s="791"/>
      <c r="C409" s="791"/>
      <c r="D409" s="799" t="s">
        <v>585</v>
      </c>
      <c r="E409" s="800" t="s">
        <v>586</v>
      </c>
      <c r="F409" s="801">
        <v>0</v>
      </c>
      <c r="G409" s="801">
        <v>0</v>
      </c>
      <c r="H409" s="801">
        <v>0</v>
      </c>
      <c r="I409" s="801">
        <v>1772.8</v>
      </c>
      <c r="J409" s="801">
        <v>1772.7212199999999</v>
      </c>
      <c r="K409" s="801">
        <v>0</v>
      </c>
      <c r="L409" s="801">
        <v>1772.7212199999999</v>
      </c>
      <c r="M409" s="801">
        <v>-7.87800000000516E-2</v>
      </c>
      <c r="N409" s="801">
        <v>99.995556182310494</v>
      </c>
      <c r="O409" s="802"/>
      <c r="P409" s="802"/>
      <c r="Q409" s="802"/>
    </row>
    <row r="410" spans="1:17" s="795" customFormat="1" ht="22.9" customHeight="1">
      <c r="A410" s="791"/>
      <c r="B410" s="791"/>
      <c r="C410" s="791"/>
      <c r="D410" s="799" t="s">
        <v>587</v>
      </c>
      <c r="E410" s="800" t="s">
        <v>588</v>
      </c>
      <c r="F410" s="801">
        <v>0</v>
      </c>
      <c r="G410" s="801">
        <v>0</v>
      </c>
      <c r="H410" s="801">
        <v>0</v>
      </c>
      <c r="I410" s="801">
        <v>17309.099999999999</v>
      </c>
      <c r="J410" s="801">
        <v>17309.013579999999</v>
      </c>
      <c r="K410" s="801">
        <v>0</v>
      </c>
      <c r="L410" s="801">
        <v>17309.013579999999</v>
      </c>
      <c r="M410" s="801">
        <v>-8.6419999999634498E-2</v>
      </c>
      <c r="N410" s="801">
        <v>99.999500725052101</v>
      </c>
      <c r="O410" s="802"/>
      <c r="P410" s="802"/>
      <c r="Q410" s="802"/>
    </row>
    <row r="411" spans="1:17" s="795" customFormat="1" ht="22.9" customHeight="1">
      <c r="A411" s="791"/>
      <c r="B411" s="791"/>
      <c r="C411" s="791"/>
      <c r="D411" s="799" t="s">
        <v>376</v>
      </c>
      <c r="E411" s="800" t="s">
        <v>591</v>
      </c>
      <c r="F411" s="801">
        <v>0</v>
      </c>
      <c r="G411" s="801">
        <v>0</v>
      </c>
      <c r="H411" s="801">
        <v>0</v>
      </c>
      <c r="I411" s="801">
        <v>15845.7</v>
      </c>
      <c r="J411" s="801">
        <v>15845.617469999999</v>
      </c>
      <c r="K411" s="801">
        <v>0</v>
      </c>
      <c r="L411" s="801">
        <v>15845.617469999999</v>
      </c>
      <c r="M411" s="801">
        <v>-8.2530000001497697E-2</v>
      </c>
      <c r="N411" s="801">
        <v>99.999479164694506</v>
      </c>
      <c r="O411" s="802"/>
      <c r="P411" s="802"/>
      <c r="Q411" s="802"/>
    </row>
    <row r="412" spans="1:17" s="795" customFormat="1" ht="22.9" customHeight="1">
      <c r="A412" s="791"/>
      <c r="B412" s="791"/>
      <c r="C412" s="791"/>
      <c r="D412" s="799" t="s">
        <v>379</v>
      </c>
      <c r="E412" s="800" t="s">
        <v>592</v>
      </c>
      <c r="F412" s="801">
        <v>0</v>
      </c>
      <c r="G412" s="801">
        <v>0</v>
      </c>
      <c r="H412" s="801">
        <v>0</v>
      </c>
      <c r="I412" s="801">
        <v>9642</v>
      </c>
      <c r="J412" s="801">
        <v>9641.9150000000009</v>
      </c>
      <c r="K412" s="801">
        <v>0</v>
      </c>
      <c r="L412" s="801">
        <v>9641.9150000000009</v>
      </c>
      <c r="M412" s="801">
        <v>-8.4999999999126899E-2</v>
      </c>
      <c r="N412" s="801">
        <v>99.999118440157702</v>
      </c>
      <c r="O412" s="802"/>
      <c r="P412" s="802"/>
      <c r="Q412" s="802"/>
    </row>
    <row r="413" spans="1:17" s="795" customFormat="1" ht="22.9" customHeight="1">
      <c r="A413" s="791"/>
      <c r="B413" s="791"/>
      <c r="C413" s="791"/>
      <c r="D413" s="799" t="s">
        <v>596</v>
      </c>
      <c r="E413" s="800" t="s">
        <v>597</v>
      </c>
      <c r="F413" s="801">
        <v>0</v>
      </c>
      <c r="G413" s="801">
        <v>0</v>
      </c>
      <c r="H413" s="801">
        <v>0</v>
      </c>
      <c r="I413" s="801">
        <v>82749.7</v>
      </c>
      <c r="J413" s="801">
        <v>82749.7</v>
      </c>
      <c r="K413" s="801">
        <v>0</v>
      </c>
      <c r="L413" s="801">
        <v>82749.7</v>
      </c>
      <c r="M413" s="801">
        <v>0</v>
      </c>
      <c r="N413" s="801">
        <v>100</v>
      </c>
      <c r="O413" s="802"/>
      <c r="P413" s="802"/>
      <c r="Q413" s="802"/>
    </row>
    <row r="414" spans="1:17" s="795" customFormat="1" ht="36.75" customHeight="1">
      <c r="A414" s="791"/>
      <c r="B414" s="791"/>
      <c r="C414" s="791"/>
      <c r="D414" s="799" t="s">
        <v>599</v>
      </c>
      <c r="E414" s="800" t="s">
        <v>600</v>
      </c>
      <c r="F414" s="801">
        <v>0</v>
      </c>
      <c r="G414" s="801">
        <v>0</v>
      </c>
      <c r="H414" s="801">
        <v>0</v>
      </c>
      <c r="I414" s="801">
        <v>1382.8</v>
      </c>
      <c r="J414" s="801">
        <v>1382.751</v>
      </c>
      <c r="K414" s="801">
        <v>0</v>
      </c>
      <c r="L414" s="801">
        <v>1382.751</v>
      </c>
      <c r="M414" s="801">
        <v>-4.89999999999782E-2</v>
      </c>
      <c r="N414" s="801">
        <v>99.996456465143197</v>
      </c>
      <c r="O414" s="802"/>
      <c r="P414" s="802"/>
      <c r="Q414" s="802"/>
    </row>
    <row r="415" spans="1:17" s="795" customFormat="1" ht="36.75" customHeight="1">
      <c r="A415" s="791"/>
      <c r="B415" s="791"/>
      <c r="C415" s="791"/>
      <c r="D415" s="799" t="s">
        <v>601</v>
      </c>
      <c r="E415" s="800" t="s">
        <v>602</v>
      </c>
      <c r="F415" s="801">
        <v>0</v>
      </c>
      <c r="G415" s="801">
        <v>0</v>
      </c>
      <c r="H415" s="801">
        <v>0</v>
      </c>
      <c r="I415" s="801">
        <v>8377.4</v>
      </c>
      <c r="J415" s="801">
        <v>8377.3543499999996</v>
      </c>
      <c r="K415" s="801">
        <v>0</v>
      </c>
      <c r="L415" s="801">
        <v>8377.3543499999996</v>
      </c>
      <c r="M415" s="801">
        <v>-4.5650000000023297E-2</v>
      </c>
      <c r="N415" s="801">
        <v>99.999455081528893</v>
      </c>
      <c r="O415" s="802"/>
      <c r="P415" s="802"/>
      <c r="Q415" s="802"/>
    </row>
    <row r="416" spans="1:17" s="795" customFormat="1" ht="22.9" customHeight="1">
      <c r="A416" s="791"/>
      <c r="B416" s="791"/>
      <c r="C416" s="791"/>
      <c r="D416" s="799" t="s">
        <v>613</v>
      </c>
      <c r="E416" s="800" t="s">
        <v>614</v>
      </c>
      <c r="F416" s="801">
        <v>0</v>
      </c>
      <c r="G416" s="801">
        <v>0</v>
      </c>
      <c r="H416" s="801">
        <v>0</v>
      </c>
      <c r="I416" s="801">
        <v>10387.700000000001</v>
      </c>
      <c r="J416" s="801">
        <v>10387.685949999999</v>
      </c>
      <c r="K416" s="801">
        <v>0</v>
      </c>
      <c r="L416" s="801">
        <v>10387.685949999999</v>
      </c>
      <c r="M416" s="801">
        <v>-1.40500000015891E-2</v>
      </c>
      <c r="N416" s="801">
        <v>99.999864743879797</v>
      </c>
      <c r="O416" s="802"/>
      <c r="P416" s="802"/>
      <c r="Q416" s="802"/>
    </row>
    <row r="417" spans="1:17" s="795" customFormat="1" ht="22.9" customHeight="1">
      <c r="A417" s="791"/>
      <c r="B417" s="791"/>
      <c r="C417" s="791"/>
      <c r="D417" s="799" t="s">
        <v>653</v>
      </c>
      <c r="E417" s="800" t="s">
        <v>654</v>
      </c>
      <c r="F417" s="801">
        <v>0</v>
      </c>
      <c r="G417" s="801">
        <v>0</v>
      </c>
      <c r="H417" s="801">
        <v>0</v>
      </c>
      <c r="I417" s="801">
        <v>3155.1</v>
      </c>
      <c r="J417" s="801">
        <v>3155.0529999999999</v>
      </c>
      <c r="K417" s="801">
        <v>0</v>
      </c>
      <c r="L417" s="801">
        <v>3155.0529999999999</v>
      </c>
      <c r="M417" s="801">
        <v>-4.7000000000025501E-2</v>
      </c>
      <c r="N417" s="801">
        <v>99.998510348324899</v>
      </c>
      <c r="O417" s="802"/>
      <c r="P417" s="802"/>
      <c r="Q417" s="802"/>
    </row>
    <row r="418" spans="1:17" s="795" customFormat="1" ht="36.75" customHeight="1">
      <c r="A418" s="791"/>
      <c r="B418" s="791"/>
      <c r="C418" s="790" t="s">
        <v>559</v>
      </c>
      <c r="D418" s="791"/>
      <c r="E418" s="792" t="s">
        <v>778</v>
      </c>
      <c r="F418" s="793">
        <v>0</v>
      </c>
      <c r="G418" s="793">
        <v>0</v>
      </c>
      <c r="H418" s="793">
        <v>0</v>
      </c>
      <c r="I418" s="793">
        <v>38795.5</v>
      </c>
      <c r="J418" s="793">
        <v>38795.5</v>
      </c>
      <c r="K418" s="793">
        <v>0</v>
      </c>
      <c r="L418" s="793">
        <v>38795.5</v>
      </c>
      <c r="M418" s="793">
        <v>0</v>
      </c>
      <c r="N418" s="793">
        <v>100</v>
      </c>
      <c r="O418" s="794">
        <v>0</v>
      </c>
      <c r="Q418" s="796">
        <f>M418-O418-P418</f>
        <v>0</v>
      </c>
    </row>
    <row r="419" spans="1:17" s="795" customFormat="1" ht="50.65" customHeight="1">
      <c r="A419" s="791"/>
      <c r="B419" s="791"/>
      <c r="C419" s="791"/>
      <c r="D419" s="799" t="s">
        <v>647</v>
      </c>
      <c r="E419" s="800" t="s">
        <v>648</v>
      </c>
      <c r="F419" s="801">
        <v>0</v>
      </c>
      <c r="G419" s="801">
        <v>0</v>
      </c>
      <c r="H419" s="801">
        <v>0</v>
      </c>
      <c r="I419" s="801">
        <v>38795.5</v>
      </c>
      <c r="J419" s="801">
        <v>38795.5</v>
      </c>
      <c r="K419" s="801">
        <v>0</v>
      </c>
      <c r="L419" s="801">
        <v>38795.5</v>
      </c>
      <c r="M419" s="801">
        <v>0</v>
      </c>
      <c r="N419" s="801">
        <v>100</v>
      </c>
      <c r="O419" s="802"/>
      <c r="P419" s="802"/>
      <c r="Q419" s="802"/>
    </row>
    <row r="420" spans="1:17" s="795" customFormat="1" ht="37.35" customHeight="1">
      <c r="A420" s="790" t="s">
        <v>9</v>
      </c>
      <c r="B420" s="791"/>
      <c r="C420" s="791"/>
      <c r="D420" s="791"/>
      <c r="E420" s="792" t="s">
        <v>10</v>
      </c>
      <c r="F420" s="793">
        <v>394986171</v>
      </c>
      <c r="G420" s="793">
        <v>380927050</v>
      </c>
      <c r="H420" s="793">
        <v>305086846</v>
      </c>
      <c r="I420" s="793">
        <v>312459562.10000002</v>
      </c>
      <c r="J420" s="793">
        <v>312452434.69884002</v>
      </c>
      <c r="K420" s="793">
        <v>3861322.3232299699</v>
      </c>
      <c r="L420" s="793">
        <v>308591112.37560999</v>
      </c>
      <c r="M420" s="793">
        <v>-3868449.7243903298</v>
      </c>
      <c r="N420" s="793">
        <v>98.761935881113402</v>
      </c>
      <c r="O420" s="803">
        <v>-4478.7260000000006</v>
      </c>
      <c r="Q420" s="796">
        <f t="shared" ref="Q420:Q422" si="8">M420-O420-P420</f>
        <v>-3863970.99839033</v>
      </c>
    </row>
    <row r="421" spans="1:17" s="795" customFormat="1" ht="78.400000000000006" customHeight="1">
      <c r="A421" s="797" t="s">
        <v>76</v>
      </c>
      <c r="B421" s="790" t="s">
        <v>206</v>
      </c>
      <c r="C421" s="791"/>
      <c r="D421" s="791"/>
      <c r="E421" s="792" t="s">
        <v>1509</v>
      </c>
      <c r="F421" s="793">
        <v>87629259</v>
      </c>
      <c r="G421" s="793">
        <v>89008135</v>
      </c>
      <c r="H421" s="793">
        <v>82673148</v>
      </c>
      <c r="I421" s="793">
        <v>82428790</v>
      </c>
      <c r="J421" s="793">
        <v>82426480.684169993</v>
      </c>
      <c r="K421" s="793">
        <v>5182.2277100086203</v>
      </c>
      <c r="L421" s="793">
        <v>82421298.456459999</v>
      </c>
      <c r="M421" s="793">
        <v>-7491.5435400009201</v>
      </c>
      <c r="N421" s="793">
        <v>99.990911496408003</v>
      </c>
      <c r="O421" s="803">
        <v>-2301.1999999999998</v>
      </c>
      <c r="Q421" s="796">
        <f t="shared" si="8"/>
        <v>-5190.3435400009203</v>
      </c>
    </row>
    <row r="422" spans="1:17" s="795" customFormat="1" ht="92.25" customHeight="1">
      <c r="A422" s="791"/>
      <c r="B422" s="791"/>
      <c r="C422" s="790" t="s">
        <v>219</v>
      </c>
      <c r="D422" s="791"/>
      <c r="E422" s="792" t="s">
        <v>790</v>
      </c>
      <c r="F422" s="793">
        <v>0</v>
      </c>
      <c r="G422" s="793">
        <v>0</v>
      </c>
      <c r="H422" s="793">
        <v>0</v>
      </c>
      <c r="I422" s="793">
        <v>9946000</v>
      </c>
      <c r="J422" s="793">
        <v>9945487.9908199999</v>
      </c>
      <c r="K422" s="793">
        <v>3928.3191999997898</v>
      </c>
      <c r="L422" s="793">
        <v>9941559.6716200002</v>
      </c>
      <c r="M422" s="793">
        <v>-4440.3283799979799</v>
      </c>
      <c r="N422" s="793">
        <v>99.955355636637904</v>
      </c>
      <c r="O422" s="803">
        <v>-511.8</v>
      </c>
      <c r="Q422" s="796">
        <f t="shared" si="8"/>
        <v>-3928.5283799979798</v>
      </c>
    </row>
    <row r="423" spans="1:17" s="795" customFormat="1" ht="22.9" customHeight="1">
      <c r="A423" s="791"/>
      <c r="B423" s="791"/>
      <c r="C423" s="791"/>
      <c r="D423" s="799" t="s">
        <v>559</v>
      </c>
      <c r="E423" s="800" t="s">
        <v>560</v>
      </c>
      <c r="F423" s="801">
        <v>0</v>
      </c>
      <c r="G423" s="801">
        <v>0</v>
      </c>
      <c r="H423" s="801">
        <v>0</v>
      </c>
      <c r="I423" s="801">
        <v>306213.3</v>
      </c>
      <c r="J423" s="801">
        <v>306174.59480999998</v>
      </c>
      <c r="K423" s="801">
        <v>0</v>
      </c>
      <c r="L423" s="801">
        <v>306174.59480999998</v>
      </c>
      <c r="M423" s="801">
        <v>-38.705190000007903</v>
      </c>
      <c r="N423" s="801">
        <v>99.987360055882604</v>
      </c>
      <c r="O423" s="802"/>
      <c r="P423" s="802"/>
      <c r="Q423" s="802"/>
    </row>
    <row r="424" spans="1:17" s="795" customFormat="1" ht="22.9" customHeight="1">
      <c r="A424" s="791"/>
      <c r="B424" s="791"/>
      <c r="C424" s="791"/>
      <c r="D424" s="799" t="s">
        <v>561</v>
      </c>
      <c r="E424" s="800" t="s">
        <v>562</v>
      </c>
      <c r="F424" s="801" t="s">
        <v>1804</v>
      </c>
      <c r="G424" s="801">
        <v>0</v>
      </c>
      <c r="H424" s="801">
        <v>0</v>
      </c>
      <c r="I424" s="801">
        <v>49505.8</v>
      </c>
      <c r="J424" s="801">
        <v>49503.222000000002</v>
      </c>
      <c r="K424" s="801">
        <v>0</v>
      </c>
      <c r="L424" s="801">
        <v>49503.222000000002</v>
      </c>
      <c r="M424" s="801">
        <v>-2.5780000000013401</v>
      </c>
      <c r="N424" s="801">
        <v>99.994792529360197</v>
      </c>
      <c r="O424" s="802"/>
      <c r="P424" s="802"/>
      <c r="Q424" s="802"/>
    </row>
    <row r="425" spans="1:17" s="795" customFormat="1" ht="22.9" customHeight="1">
      <c r="A425" s="791"/>
      <c r="B425" s="791"/>
      <c r="C425" s="791"/>
      <c r="D425" s="799" t="s">
        <v>563</v>
      </c>
      <c r="E425" s="800" t="s">
        <v>564</v>
      </c>
      <c r="F425" s="801">
        <v>0</v>
      </c>
      <c r="G425" s="801">
        <v>0</v>
      </c>
      <c r="H425" s="801">
        <v>0</v>
      </c>
      <c r="I425" s="801">
        <v>22836.400000000001</v>
      </c>
      <c r="J425" s="801">
        <v>22751.705020000001</v>
      </c>
      <c r="K425" s="801">
        <v>0</v>
      </c>
      <c r="L425" s="801">
        <v>22751.705020000001</v>
      </c>
      <c r="M425" s="801">
        <v>-84.6949800000002</v>
      </c>
      <c r="N425" s="801">
        <v>99.629122891524105</v>
      </c>
      <c r="O425" s="802"/>
      <c r="P425" s="802"/>
      <c r="Q425" s="802"/>
    </row>
    <row r="426" spans="1:17" s="795" customFormat="1" ht="22.9" customHeight="1">
      <c r="A426" s="791"/>
      <c r="B426" s="791"/>
      <c r="C426" s="791"/>
      <c r="D426" s="799" t="s">
        <v>567</v>
      </c>
      <c r="E426" s="800" t="s">
        <v>568</v>
      </c>
      <c r="F426" s="801">
        <v>0</v>
      </c>
      <c r="G426" s="801">
        <v>0</v>
      </c>
      <c r="H426" s="801">
        <v>0</v>
      </c>
      <c r="I426" s="801">
        <v>20960.5</v>
      </c>
      <c r="J426" s="801">
        <v>20959.873</v>
      </c>
      <c r="K426" s="801">
        <v>0</v>
      </c>
      <c r="L426" s="801">
        <v>20959.873</v>
      </c>
      <c r="M426" s="801">
        <v>-0.62700000000040701</v>
      </c>
      <c r="N426" s="801">
        <v>99.997008659144598</v>
      </c>
      <c r="O426" s="802"/>
      <c r="P426" s="802"/>
      <c r="Q426" s="802"/>
    </row>
    <row r="427" spans="1:17" s="795" customFormat="1" ht="36.75" customHeight="1">
      <c r="A427" s="791"/>
      <c r="B427" s="791"/>
      <c r="C427" s="791"/>
      <c r="D427" s="799" t="s">
        <v>425</v>
      </c>
      <c r="E427" s="800" t="s">
        <v>569</v>
      </c>
      <c r="F427" s="801">
        <v>0</v>
      </c>
      <c r="G427" s="801">
        <v>0</v>
      </c>
      <c r="H427" s="801">
        <v>0</v>
      </c>
      <c r="I427" s="801">
        <v>9311.7000000000007</v>
      </c>
      <c r="J427" s="801">
        <v>9275.4120000000003</v>
      </c>
      <c r="K427" s="801">
        <v>0</v>
      </c>
      <c r="L427" s="801">
        <v>9275.4120000000003</v>
      </c>
      <c r="M427" s="801">
        <v>-36.288000000000501</v>
      </c>
      <c r="N427" s="801">
        <v>99.610296723476907</v>
      </c>
      <c r="O427" s="802"/>
      <c r="P427" s="802"/>
      <c r="Q427" s="802"/>
    </row>
    <row r="428" spans="1:17" s="795" customFormat="1" ht="36.75" customHeight="1">
      <c r="A428" s="791"/>
      <c r="B428" s="791"/>
      <c r="C428" s="791"/>
      <c r="D428" s="799" t="s">
        <v>5</v>
      </c>
      <c r="E428" s="800" t="s">
        <v>971</v>
      </c>
      <c r="F428" s="801">
        <v>0</v>
      </c>
      <c r="G428" s="801">
        <v>0</v>
      </c>
      <c r="H428" s="801">
        <v>0</v>
      </c>
      <c r="I428" s="801">
        <v>5465.8</v>
      </c>
      <c r="J428" s="801">
        <v>5463.4560000000001</v>
      </c>
      <c r="K428" s="801">
        <v>0</v>
      </c>
      <c r="L428" s="801">
        <v>5463.4560000000001</v>
      </c>
      <c r="M428" s="801">
        <v>-2.34400000000005</v>
      </c>
      <c r="N428" s="801">
        <v>99.957115152402196</v>
      </c>
      <c r="O428" s="802"/>
      <c r="P428" s="802"/>
      <c r="Q428" s="802"/>
    </row>
    <row r="429" spans="1:17" s="795" customFormat="1" ht="22.9" customHeight="1">
      <c r="A429" s="791"/>
      <c r="B429" s="791"/>
      <c r="C429" s="791"/>
      <c r="D429" s="799" t="s">
        <v>21</v>
      </c>
      <c r="E429" s="800" t="s">
        <v>572</v>
      </c>
      <c r="F429" s="801">
        <v>0</v>
      </c>
      <c r="G429" s="801">
        <v>0</v>
      </c>
      <c r="H429" s="801">
        <v>0</v>
      </c>
      <c r="I429" s="801">
        <v>297353.59999999998</v>
      </c>
      <c r="J429" s="801">
        <v>297348.01088000002</v>
      </c>
      <c r="K429" s="801">
        <v>0</v>
      </c>
      <c r="L429" s="801">
        <v>297348.01088000002</v>
      </c>
      <c r="M429" s="801">
        <v>-5.5891199999605297</v>
      </c>
      <c r="N429" s="801">
        <v>99.998120379238699</v>
      </c>
      <c r="O429" s="802"/>
      <c r="P429" s="802"/>
      <c r="Q429" s="802"/>
    </row>
    <row r="430" spans="1:17" s="795" customFormat="1" ht="36.75" customHeight="1">
      <c r="A430" s="791"/>
      <c r="B430" s="791"/>
      <c r="C430" s="791"/>
      <c r="D430" s="799" t="s">
        <v>369</v>
      </c>
      <c r="E430" s="800" t="s">
        <v>575</v>
      </c>
      <c r="F430" s="801">
        <v>0</v>
      </c>
      <c r="G430" s="801">
        <v>0</v>
      </c>
      <c r="H430" s="801">
        <v>0</v>
      </c>
      <c r="I430" s="801">
        <v>29385.9</v>
      </c>
      <c r="J430" s="801">
        <v>29385.505509999999</v>
      </c>
      <c r="K430" s="801">
        <v>0</v>
      </c>
      <c r="L430" s="801">
        <v>29385.505509999999</v>
      </c>
      <c r="M430" s="801">
        <v>-0.39449000000240603</v>
      </c>
      <c r="N430" s="801">
        <v>99.998657553452503</v>
      </c>
      <c r="O430" s="802"/>
      <c r="P430" s="802"/>
      <c r="Q430" s="802"/>
    </row>
    <row r="431" spans="1:17" s="795" customFormat="1" ht="36.75" customHeight="1">
      <c r="A431" s="791"/>
      <c r="B431" s="791"/>
      <c r="C431" s="791"/>
      <c r="D431" s="799" t="s">
        <v>405</v>
      </c>
      <c r="E431" s="800" t="s">
        <v>576</v>
      </c>
      <c r="F431" s="801" t="s">
        <v>1804</v>
      </c>
      <c r="G431" s="801" t="s">
        <v>1804</v>
      </c>
      <c r="H431" s="801">
        <v>0</v>
      </c>
      <c r="I431" s="801">
        <v>89</v>
      </c>
      <c r="J431" s="801">
        <v>88.896000000000001</v>
      </c>
      <c r="K431" s="801">
        <v>0</v>
      </c>
      <c r="L431" s="801">
        <v>88.896000000000001</v>
      </c>
      <c r="M431" s="801">
        <v>-0.103999999999999</v>
      </c>
      <c r="N431" s="801">
        <v>99.883146067415694</v>
      </c>
      <c r="O431" s="802"/>
      <c r="P431" s="802"/>
      <c r="Q431" s="802"/>
    </row>
    <row r="432" spans="1:17" s="795" customFormat="1" ht="22.9" customHeight="1">
      <c r="A432" s="791"/>
      <c r="B432" s="791"/>
      <c r="C432" s="791"/>
      <c r="D432" s="799" t="s">
        <v>579</v>
      </c>
      <c r="E432" s="800" t="s">
        <v>580</v>
      </c>
      <c r="F432" s="801">
        <v>0</v>
      </c>
      <c r="G432" s="801">
        <v>0</v>
      </c>
      <c r="H432" s="801">
        <v>0</v>
      </c>
      <c r="I432" s="801">
        <v>15511.6</v>
      </c>
      <c r="J432" s="801">
        <v>15433.28263</v>
      </c>
      <c r="K432" s="801">
        <v>0</v>
      </c>
      <c r="L432" s="801">
        <v>15433.28263</v>
      </c>
      <c r="M432" s="801">
        <v>-78.317370000000693</v>
      </c>
      <c r="N432" s="801">
        <v>99.495104502436902</v>
      </c>
      <c r="O432" s="802"/>
      <c r="P432" s="802"/>
      <c r="Q432" s="802"/>
    </row>
    <row r="433" spans="1:17" s="795" customFormat="1" ht="36.75" customHeight="1">
      <c r="A433" s="791"/>
      <c r="B433" s="791"/>
      <c r="C433" s="791"/>
      <c r="D433" s="799" t="s">
        <v>581</v>
      </c>
      <c r="E433" s="800" t="s">
        <v>1303</v>
      </c>
      <c r="F433" s="801">
        <v>0</v>
      </c>
      <c r="G433" s="801">
        <v>0</v>
      </c>
      <c r="H433" s="801">
        <v>0</v>
      </c>
      <c r="I433" s="801">
        <v>6450.6</v>
      </c>
      <c r="J433" s="801">
        <v>6447.0533800000003</v>
      </c>
      <c r="K433" s="801">
        <v>0</v>
      </c>
      <c r="L433" s="801">
        <v>6447.0533800000003</v>
      </c>
      <c r="M433" s="801">
        <v>-3.5466200000000798</v>
      </c>
      <c r="N433" s="801">
        <v>99.945018757944993</v>
      </c>
      <c r="O433" s="802"/>
      <c r="P433" s="802"/>
      <c r="Q433" s="802"/>
    </row>
    <row r="434" spans="1:17" s="795" customFormat="1" ht="50.65" customHeight="1">
      <c r="A434" s="791"/>
      <c r="B434" s="791"/>
      <c r="C434" s="791"/>
      <c r="D434" s="799" t="s">
        <v>583</v>
      </c>
      <c r="E434" s="800" t="s">
        <v>1297</v>
      </c>
      <c r="F434" s="801">
        <v>0</v>
      </c>
      <c r="G434" s="801">
        <v>0</v>
      </c>
      <c r="H434" s="801">
        <v>0</v>
      </c>
      <c r="I434" s="801">
        <v>868016</v>
      </c>
      <c r="J434" s="801">
        <v>868014.54136000003</v>
      </c>
      <c r="K434" s="801">
        <v>0</v>
      </c>
      <c r="L434" s="801">
        <v>868014.54136000003</v>
      </c>
      <c r="M434" s="801">
        <v>-1.458639999968</v>
      </c>
      <c r="N434" s="801">
        <v>99.999831957014607</v>
      </c>
      <c r="O434" s="802"/>
      <c r="P434" s="802"/>
      <c r="Q434" s="802"/>
    </row>
    <row r="435" spans="1:17" s="795" customFormat="1" ht="22.9" customHeight="1">
      <c r="A435" s="791"/>
      <c r="B435" s="791"/>
      <c r="C435" s="791"/>
      <c r="D435" s="799" t="s">
        <v>587</v>
      </c>
      <c r="E435" s="800" t="s">
        <v>588</v>
      </c>
      <c r="F435" s="801">
        <v>0</v>
      </c>
      <c r="G435" s="801">
        <v>0</v>
      </c>
      <c r="H435" s="801">
        <v>0</v>
      </c>
      <c r="I435" s="801">
        <v>362970.2</v>
      </c>
      <c r="J435" s="801">
        <v>362906.5723</v>
      </c>
      <c r="K435" s="801">
        <v>0</v>
      </c>
      <c r="L435" s="801">
        <v>362906.5723</v>
      </c>
      <c r="M435" s="801">
        <v>-63.627700000011799</v>
      </c>
      <c r="N435" s="801">
        <v>99.982470268909097</v>
      </c>
      <c r="O435" s="802"/>
      <c r="P435" s="802"/>
      <c r="Q435" s="802"/>
    </row>
    <row r="436" spans="1:17" s="795" customFormat="1" ht="22.9" customHeight="1">
      <c r="A436" s="791"/>
      <c r="B436" s="791"/>
      <c r="C436" s="791"/>
      <c r="D436" s="799" t="s">
        <v>596</v>
      </c>
      <c r="E436" s="800" t="s">
        <v>597</v>
      </c>
      <c r="F436" s="801">
        <v>0</v>
      </c>
      <c r="G436" s="801">
        <v>0</v>
      </c>
      <c r="H436" s="801">
        <v>0</v>
      </c>
      <c r="I436" s="801">
        <v>336766.5</v>
      </c>
      <c r="J436" s="801">
        <v>336726.44731000002</v>
      </c>
      <c r="K436" s="801">
        <v>3928.3192000000299</v>
      </c>
      <c r="L436" s="801">
        <v>332798.12810999999</v>
      </c>
      <c r="M436" s="801">
        <v>-3968.3718900000099</v>
      </c>
      <c r="N436" s="801">
        <v>98.821625105228705</v>
      </c>
      <c r="O436" s="802"/>
      <c r="P436" s="802"/>
      <c r="Q436" s="802"/>
    </row>
    <row r="437" spans="1:17" s="795" customFormat="1" ht="36.75" customHeight="1">
      <c r="A437" s="791"/>
      <c r="B437" s="791"/>
      <c r="C437" s="791"/>
      <c r="D437" s="799" t="s">
        <v>599</v>
      </c>
      <c r="E437" s="800" t="s">
        <v>600</v>
      </c>
      <c r="F437" s="801" t="s">
        <v>1804</v>
      </c>
      <c r="G437" s="801">
        <v>0</v>
      </c>
      <c r="H437" s="801">
        <v>0</v>
      </c>
      <c r="I437" s="801">
        <v>928.8</v>
      </c>
      <c r="J437" s="801">
        <v>928.66300000000001</v>
      </c>
      <c r="K437" s="801">
        <v>0</v>
      </c>
      <c r="L437" s="801">
        <v>928.66300000000001</v>
      </c>
      <c r="M437" s="801">
        <v>-0.136999999999944</v>
      </c>
      <c r="N437" s="801">
        <v>99.985249784668397</v>
      </c>
      <c r="O437" s="802"/>
      <c r="P437" s="802"/>
      <c r="Q437" s="802"/>
    </row>
    <row r="438" spans="1:17" s="795" customFormat="1" ht="36.75" customHeight="1">
      <c r="A438" s="791"/>
      <c r="B438" s="791"/>
      <c r="C438" s="791"/>
      <c r="D438" s="799" t="s">
        <v>601</v>
      </c>
      <c r="E438" s="800" t="s">
        <v>602</v>
      </c>
      <c r="F438" s="801">
        <v>0</v>
      </c>
      <c r="G438" s="801">
        <v>0</v>
      </c>
      <c r="H438" s="801">
        <v>0</v>
      </c>
      <c r="I438" s="801">
        <v>55120.5</v>
      </c>
      <c r="J438" s="801">
        <v>55119.366459999997</v>
      </c>
      <c r="K438" s="801">
        <v>0</v>
      </c>
      <c r="L438" s="801">
        <v>55119.366459999997</v>
      </c>
      <c r="M438" s="801">
        <v>-1.13354000000254</v>
      </c>
      <c r="N438" s="801">
        <v>99.997943523734406</v>
      </c>
      <c r="O438" s="802"/>
      <c r="P438" s="802"/>
      <c r="Q438" s="802"/>
    </row>
    <row r="439" spans="1:17" s="795" customFormat="1" ht="36.75" customHeight="1">
      <c r="A439" s="791"/>
      <c r="B439" s="791"/>
      <c r="C439" s="791"/>
      <c r="D439" s="799" t="s">
        <v>605</v>
      </c>
      <c r="E439" s="800" t="s">
        <v>606</v>
      </c>
      <c r="F439" s="801">
        <v>0</v>
      </c>
      <c r="G439" s="801">
        <v>0</v>
      </c>
      <c r="H439" s="801">
        <v>0</v>
      </c>
      <c r="I439" s="801">
        <v>37220.400000000001</v>
      </c>
      <c r="J439" s="801">
        <v>37218.996070000001</v>
      </c>
      <c r="K439" s="801">
        <v>0</v>
      </c>
      <c r="L439" s="801">
        <v>37218.996070000001</v>
      </c>
      <c r="M439" s="801">
        <v>-1.4039300000004</v>
      </c>
      <c r="N439" s="801">
        <v>99.996228063105207</v>
      </c>
      <c r="O439" s="802"/>
      <c r="P439" s="802"/>
      <c r="Q439" s="802"/>
    </row>
    <row r="440" spans="1:17" s="795" customFormat="1" ht="22.9" customHeight="1">
      <c r="A440" s="791"/>
      <c r="B440" s="791"/>
      <c r="C440" s="791"/>
      <c r="D440" s="799" t="s">
        <v>613</v>
      </c>
      <c r="E440" s="800" t="s">
        <v>614</v>
      </c>
      <c r="F440" s="801">
        <v>0</v>
      </c>
      <c r="G440" s="801">
        <v>0</v>
      </c>
      <c r="H440" s="801">
        <v>0</v>
      </c>
      <c r="I440" s="801">
        <v>8602.4</v>
      </c>
      <c r="J440" s="801">
        <v>8601.7686300000005</v>
      </c>
      <c r="K440" s="801">
        <v>0</v>
      </c>
      <c r="L440" s="801">
        <v>8601.7686300000005</v>
      </c>
      <c r="M440" s="801">
        <v>-0.631369999999151</v>
      </c>
      <c r="N440" s="801">
        <v>99.992660536594499</v>
      </c>
      <c r="O440" s="802"/>
      <c r="P440" s="802"/>
      <c r="Q440" s="802"/>
    </row>
    <row r="441" spans="1:17" s="795" customFormat="1" ht="36.75" customHeight="1">
      <c r="A441" s="791"/>
      <c r="B441" s="791"/>
      <c r="C441" s="791"/>
      <c r="D441" s="799" t="s">
        <v>1099</v>
      </c>
      <c r="E441" s="800" t="s">
        <v>1304</v>
      </c>
      <c r="F441" s="801">
        <v>0</v>
      </c>
      <c r="G441" s="801">
        <v>0</v>
      </c>
      <c r="H441" s="801">
        <v>0</v>
      </c>
      <c r="I441" s="801">
        <v>164844.4</v>
      </c>
      <c r="J441" s="801">
        <v>164843.66717</v>
      </c>
      <c r="K441" s="801">
        <v>0</v>
      </c>
      <c r="L441" s="801">
        <v>164843.66717</v>
      </c>
      <c r="M441" s="801">
        <v>-0.73282999999355503</v>
      </c>
      <c r="N441" s="801">
        <v>99.999555441373801</v>
      </c>
      <c r="O441" s="802"/>
      <c r="P441" s="802"/>
      <c r="Q441" s="802"/>
    </row>
    <row r="442" spans="1:17" s="795" customFormat="1" ht="22.9" customHeight="1">
      <c r="A442" s="791"/>
      <c r="B442" s="791"/>
      <c r="C442" s="791"/>
      <c r="D442" s="799" t="s">
        <v>626</v>
      </c>
      <c r="E442" s="800" t="s">
        <v>625</v>
      </c>
      <c r="F442" s="801">
        <v>0</v>
      </c>
      <c r="G442" s="801">
        <v>0</v>
      </c>
      <c r="H442" s="801">
        <v>0</v>
      </c>
      <c r="I442" s="801">
        <v>7343550</v>
      </c>
      <c r="J442" s="801">
        <v>7343400.60824</v>
      </c>
      <c r="K442" s="801">
        <v>0</v>
      </c>
      <c r="L442" s="801">
        <v>7343400.60824</v>
      </c>
      <c r="M442" s="801">
        <v>-149.391760000028</v>
      </c>
      <c r="N442" s="801">
        <v>99.997965673822605</v>
      </c>
      <c r="O442" s="802"/>
      <c r="P442" s="802"/>
      <c r="Q442" s="802"/>
    </row>
    <row r="443" spans="1:17" s="795" customFormat="1" ht="50.65" customHeight="1">
      <c r="A443" s="791"/>
      <c r="B443" s="791"/>
      <c r="C443" s="791"/>
      <c r="D443" s="799" t="s">
        <v>647</v>
      </c>
      <c r="E443" s="800" t="s">
        <v>648</v>
      </c>
      <c r="F443" s="801" t="s">
        <v>1804</v>
      </c>
      <c r="G443" s="801">
        <v>0</v>
      </c>
      <c r="H443" s="801">
        <v>0</v>
      </c>
      <c r="I443" s="801">
        <v>4896.6000000000004</v>
      </c>
      <c r="J443" s="801">
        <v>4896.3490499999998</v>
      </c>
      <c r="K443" s="801">
        <v>0</v>
      </c>
      <c r="L443" s="801">
        <v>4896.3490499999998</v>
      </c>
      <c r="M443" s="801">
        <v>-0.25095000000055701</v>
      </c>
      <c r="N443" s="801">
        <v>99.994875015316694</v>
      </c>
      <c r="O443" s="802"/>
      <c r="P443" s="802"/>
      <c r="Q443" s="802"/>
    </row>
    <row r="444" spans="1:17" s="795" customFormat="1" ht="36.75" customHeight="1">
      <c r="A444" s="791"/>
      <c r="B444" s="791"/>
      <c r="C444" s="790" t="s">
        <v>37</v>
      </c>
      <c r="D444" s="791"/>
      <c r="E444" s="792" t="s">
        <v>791</v>
      </c>
      <c r="F444" s="793">
        <v>0</v>
      </c>
      <c r="G444" s="793">
        <v>0</v>
      </c>
      <c r="H444" s="793">
        <v>0</v>
      </c>
      <c r="I444" s="793">
        <v>586702.5</v>
      </c>
      <c r="J444" s="793">
        <v>586524.40448999999</v>
      </c>
      <c r="K444" s="793">
        <v>1194.59952000005</v>
      </c>
      <c r="L444" s="793">
        <v>585329.80497000006</v>
      </c>
      <c r="M444" s="793">
        <v>-1372.6950300000599</v>
      </c>
      <c r="N444" s="793">
        <v>99.766032183261501</v>
      </c>
      <c r="O444" s="794">
        <v>-178.1</v>
      </c>
      <c r="Q444" s="796">
        <f>M444-O444-P444</f>
        <v>-1194.59503000006</v>
      </c>
    </row>
    <row r="445" spans="1:17" s="795" customFormat="1" ht="22.9" customHeight="1">
      <c r="A445" s="791"/>
      <c r="B445" s="791"/>
      <c r="C445" s="791"/>
      <c r="D445" s="799" t="s">
        <v>21</v>
      </c>
      <c r="E445" s="800" t="s">
        <v>572</v>
      </c>
      <c r="F445" s="801">
        <v>0</v>
      </c>
      <c r="G445" s="801">
        <v>0</v>
      </c>
      <c r="H445" s="801">
        <v>0</v>
      </c>
      <c r="I445" s="801">
        <v>184252.1</v>
      </c>
      <c r="J445" s="801">
        <v>184251.73670000001</v>
      </c>
      <c r="K445" s="801">
        <v>0</v>
      </c>
      <c r="L445" s="801">
        <v>184251.73670000001</v>
      </c>
      <c r="M445" s="801">
        <v>-0.36329999999725299</v>
      </c>
      <c r="N445" s="801">
        <v>99.999802824499696</v>
      </c>
      <c r="O445" s="802"/>
      <c r="P445" s="802"/>
      <c r="Q445" s="802"/>
    </row>
    <row r="446" spans="1:17" s="795" customFormat="1" ht="36.75" customHeight="1">
      <c r="A446" s="791"/>
      <c r="B446" s="791"/>
      <c r="C446" s="791"/>
      <c r="D446" s="799" t="s">
        <v>369</v>
      </c>
      <c r="E446" s="800" t="s">
        <v>575</v>
      </c>
      <c r="F446" s="801">
        <v>0</v>
      </c>
      <c r="G446" s="801">
        <v>0</v>
      </c>
      <c r="H446" s="801">
        <v>0</v>
      </c>
      <c r="I446" s="801">
        <v>17833.7</v>
      </c>
      <c r="J446" s="801">
        <v>17725.524789999999</v>
      </c>
      <c r="K446" s="801">
        <v>0</v>
      </c>
      <c r="L446" s="801">
        <v>17725.524789999999</v>
      </c>
      <c r="M446" s="801">
        <v>-108.175210000001</v>
      </c>
      <c r="N446" s="801">
        <v>99.393422509069893</v>
      </c>
      <c r="O446" s="802"/>
      <c r="P446" s="802"/>
      <c r="Q446" s="802"/>
    </row>
    <row r="447" spans="1:17" s="795" customFormat="1" ht="36.75" customHeight="1">
      <c r="A447" s="791"/>
      <c r="B447" s="791"/>
      <c r="C447" s="791"/>
      <c r="D447" s="799" t="s">
        <v>405</v>
      </c>
      <c r="E447" s="800" t="s">
        <v>576</v>
      </c>
      <c r="F447" s="801">
        <v>0</v>
      </c>
      <c r="G447" s="801">
        <v>0</v>
      </c>
      <c r="H447" s="801">
        <v>0</v>
      </c>
      <c r="I447" s="801">
        <v>1465</v>
      </c>
      <c r="J447" s="801">
        <v>1460.615</v>
      </c>
      <c r="K447" s="801">
        <v>0</v>
      </c>
      <c r="L447" s="801">
        <v>1460.615</v>
      </c>
      <c r="M447" s="801">
        <v>-4.38499999999999</v>
      </c>
      <c r="N447" s="801">
        <v>99.700682593856698</v>
      </c>
      <c r="O447" s="802"/>
      <c r="P447" s="802"/>
      <c r="Q447" s="802"/>
    </row>
    <row r="448" spans="1:17" s="795" customFormat="1" ht="50.65" customHeight="1">
      <c r="A448" s="791"/>
      <c r="B448" s="791"/>
      <c r="C448" s="791"/>
      <c r="D448" s="799" t="s">
        <v>583</v>
      </c>
      <c r="E448" s="800" t="s">
        <v>1297</v>
      </c>
      <c r="F448" s="801">
        <v>0</v>
      </c>
      <c r="G448" s="801">
        <v>0</v>
      </c>
      <c r="H448" s="801">
        <v>0</v>
      </c>
      <c r="I448" s="801">
        <v>6080</v>
      </c>
      <c r="J448" s="801">
        <v>6079.9520000000002</v>
      </c>
      <c r="K448" s="801">
        <v>0</v>
      </c>
      <c r="L448" s="801">
        <v>6079.9520000000002</v>
      </c>
      <c r="M448" s="801">
        <v>-4.7999999999774501E-2</v>
      </c>
      <c r="N448" s="801">
        <v>99.999210526315807</v>
      </c>
      <c r="O448" s="802"/>
      <c r="P448" s="802"/>
      <c r="Q448" s="802"/>
    </row>
    <row r="449" spans="1:17" s="795" customFormat="1" ht="22.9" customHeight="1">
      <c r="A449" s="791"/>
      <c r="B449" s="791"/>
      <c r="C449" s="791"/>
      <c r="D449" s="799" t="s">
        <v>587</v>
      </c>
      <c r="E449" s="800" t="s">
        <v>588</v>
      </c>
      <c r="F449" s="801">
        <v>0</v>
      </c>
      <c r="G449" s="801">
        <v>0</v>
      </c>
      <c r="H449" s="801">
        <v>0</v>
      </c>
      <c r="I449" s="801">
        <v>8535.7000000000007</v>
      </c>
      <c r="J449" s="801">
        <v>8527.9017199999998</v>
      </c>
      <c r="K449" s="801">
        <v>0</v>
      </c>
      <c r="L449" s="801">
        <v>8527.9017199999998</v>
      </c>
      <c r="M449" s="801">
        <v>-7.7982800000008901</v>
      </c>
      <c r="N449" s="801">
        <v>99.908639244584506</v>
      </c>
      <c r="O449" s="802"/>
      <c r="P449" s="802"/>
      <c r="Q449" s="802"/>
    </row>
    <row r="450" spans="1:17" s="795" customFormat="1" ht="22.9" customHeight="1">
      <c r="A450" s="791"/>
      <c r="B450" s="791"/>
      <c r="C450" s="791"/>
      <c r="D450" s="799" t="s">
        <v>596</v>
      </c>
      <c r="E450" s="800" t="s">
        <v>597</v>
      </c>
      <c r="F450" s="801">
        <v>0</v>
      </c>
      <c r="G450" s="801">
        <v>0</v>
      </c>
      <c r="H450" s="801">
        <v>0</v>
      </c>
      <c r="I450" s="801">
        <v>46666.400000000001</v>
      </c>
      <c r="J450" s="801">
        <v>46635.227319999998</v>
      </c>
      <c r="K450" s="801">
        <v>1194.59952</v>
      </c>
      <c r="L450" s="801">
        <v>45440.627800000002</v>
      </c>
      <c r="M450" s="801">
        <v>-1225.7722000000001</v>
      </c>
      <c r="N450" s="801">
        <v>97.373330276172993</v>
      </c>
      <c r="O450" s="802"/>
      <c r="P450" s="802"/>
      <c r="Q450" s="802"/>
    </row>
    <row r="451" spans="1:17" s="795" customFormat="1" ht="36.75" customHeight="1">
      <c r="A451" s="791"/>
      <c r="B451" s="791"/>
      <c r="C451" s="791"/>
      <c r="D451" s="799" t="s">
        <v>605</v>
      </c>
      <c r="E451" s="800" t="s">
        <v>606</v>
      </c>
      <c r="F451" s="801">
        <v>0</v>
      </c>
      <c r="G451" s="801">
        <v>0</v>
      </c>
      <c r="H451" s="801">
        <v>0</v>
      </c>
      <c r="I451" s="801">
        <v>4385.6000000000004</v>
      </c>
      <c r="J451" s="801">
        <v>4384.71</v>
      </c>
      <c r="K451" s="801">
        <v>0</v>
      </c>
      <c r="L451" s="801">
        <v>4384.71</v>
      </c>
      <c r="M451" s="801">
        <v>-0.89000000000032697</v>
      </c>
      <c r="N451" s="801">
        <v>99.979706311565096</v>
      </c>
      <c r="O451" s="802"/>
      <c r="P451" s="802"/>
      <c r="Q451" s="802"/>
    </row>
    <row r="452" spans="1:17" s="795" customFormat="1" ht="22.9" customHeight="1">
      <c r="A452" s="791"/>
      <c r="B452" s="791"/>
      <c r="C452" s="791"/>
      <c r="D452" s="799" t="s">
        <v>613</v>
      </c>
      <c r="E452" s="800" t="s">
        <v>614</v>
      </c>
      <c r="F452" s="801">
        <v>0</v>
      </c>
      <c r="G452" s="801">
        <v>0</v>
      </c>
      <c r="H452" s="801">
        <v>0</v>
      </c>
      <c r="I452" s="801">
        <v>1663</v>
      </c>
      <c r="J452" s="801">
        <v>1662.8420000000001</v>
      </c>
      <c r="K452" s="801">
        <v>0</v>
      </c>
      <c r="L452" s="801">
        <v>1662.8420000000001</v>
      </c>
      <c r="M452" s="801">
        <v>-0.157999999999902</v>
      </c>
      <c r="N452" s="801">
        <v>99.990499098015604</v>
      </c>
      <c r="O452" s="802"/>
      <c r="P452" s="802"/>
      <c r="Q452" s="802"/>
    </row>
    <row r="453" spans="1:17" s="795" customFormat="1" ht="22.9" customHeight="1">
      <c r="A453" s="791"/>
      <c r="B453" s="791"/>
      <c r="C453" s="791"/>
      <c r="D453" s="799" t="s">
        <v>626</v>
      </c>
      <c r="E453" s="800" t="s">
        <v>625</v>
      </c>
      <c r="F453" s="801">
        <v>0</v>
      </c>
      <c r="G453" s="801">
        <v>0</v>
      </c>
      <c r="H453" s="801">
        <v>0</v>
      </c>
      <c r="I453" s="801">
        <v>312754</v>
      </c>
      <c r="J453" s="801">
        <v>312729.94939999998</v>
      </c>
      <c r="K453" s="801">
        <v>0</v>
      </c>
      <c r="L453" s="801">
        <v>312729.94939999998</v>
      </c>
      <c r="M453" s="801">
        <v>-24.0506000000169</v>
      </c>
      <c r="N453" s="801">
        <v>99.992310058384504</v>
      </c>
      <c r="O453" s="802"/>
      <c r="P453" s="802"/>
      <c r="Q453" s="802"/>
    </row>
    <row r="454" spans="1:17" s="795" customFormat="1" ht="50.65" customHeight="1">
      <c r="A454" s="791"/>
      <c r="B454" s="791"/>
      <c r="C454" s="791"/>
      <c r="D454" s="799" t="s">
        <v>647</v>
      </c>
      <c r="E454" s="800" t="s">
        <v>648</v>
      </c>
      <c r="F454" s="801">
        <v>0</v>
      </c>
      <c r="G454" s="801">
        <v>0</v>
      </c>
      <c r="H454" s="801">
        <v>0</v>
      </c>
      <c r="I454" s="801">
        <v>3067</v>
      </c>
      <c r="J454" s="801">
        <v>3065.9455600000001</v>
      </c>
      <c r="K454" s="801">
        <v>0</v>
      </c>
      <c r="L454" s="801">
        <v>3065.9455600000001</v>
      </c>
      <c r="M454" s="801">
        <v>-1.0544399999998899</v>
      </c>
      <c r="N454" s="801">
        <v>99.965619823932201</v>
      </c>
      <c r="O454" s="802"/>
      <c r="P454" s="802"/>
      <c r="Q454" s="802"/>
    </row>
    <row r="455" spans="1:17" s="795" customFormat="1" ht="64.5" customHeight="1">
      <c r="A455" s="791"/>
      <c r="B455" s="791"/>
      <c r="C455" s="790" t="s">
        <v>42</v>
      </c>
      <c r="D455" s="791"/>
      <c r="E455" s="792" t="s">
        <v>705</v>
      </c>
      <c r="F455" s="793">
        <v>0</v>
      </c>
      <c r="G455" s="793">
        <v>0</v>
      </c>
      <c r="H455" s="793">
        <v>0</v>
      </c>
      <c r="I455" s="793">
        <v>1606942.8</v>
      </c>
      <c r="J455" s="793">
        <v>1606792.79204</v>
      </c>
      <c r="K455" s="793">
        <v>0.423460000194609</v>
      </c>
      <c r="L455" s="793">
        <v>1606792.36858</v>
      </c>
      <c r="M455" s="793">
        <v>-150.43142000027001</v>
      </c>
      <c r="N455" s="793">
        <v>99.990638657455605</v>
      </c>
      <c r="O455" s="794">
        <v>-150.4</v>
      </c>
      <c r="Q455" s="796">
        <v>1.0000000000000001E-5</v>
      </c>
    </row>
    <row r="456" spans="1:17" s="795" customFormat="1" ht="22.9" customHeight="1">
      <c r="A456" s="791"/>
      <c r="B456" s="791"/>
      <c r="C456" s="791"/>
      <c r="D456" s="799" t="s">
        <v>587</v>
      </c>
      <c r="E456" s="800" t="s">
        <v>588</v>
      </c>
      <c r="F456" s="801">
        <v>0</v>
      </c>
      <c r="G456" s="801">
        <v>0</v>
      </c>
      <c r="H456" s="801">
        <v>0</v>
      </c>
      <c r="I456" s="801">
        <v>59404.6</v>
      </c>
      <c r="J456" s="801">
        <v>59315.828509999999</v>
      </c>
      <c r="K456" s="801">
        <v>0</v>
      </c>
      <c r="L456" s="801">
        <v>59315.828509999999</v>
      </c>
      <c r="M456" s="801">
        <v>-88.771489999999204</v>
      </c>
      <c r="N456" s="801">
        <v>99.850564619574897</v>
      </c>
      <c r="O456" s="802"/>
      <c r="P456" s="802"/>
      <c r="Q456" s="802"/>
    </row>
    <row r="457" spans="1:17" s="795" customFormat="1" ht="22.9" customHeight="1">
      <c r="A457" s="791"/>
      <c r="B457" s="791"/>
      <c r="C457" s="791"/>
      <c r="D457" s="799" t="s">
        <v>376</v>
      </c>
      <c r="E457" s="800" t="s">
        <v>591</v>
      </c>
      <c r="F457" s="801">
        <v>0</v>
      </c>
      <c r="G457" s="801">
        <v>0</v>
      </c>
      <c r="H457" s="801">
        <v>0</v>
      </c>
      <c r="I457" s="801">
        <v>456049.9</v>
      </c>
      <c r="J457" s="801">
        <v>455993.70858999999</v>
      </c>
      <c r="K457" s="801">
        <v>7.0000009145587696E-5</v>
      </c>
      <c r="L457" s="801">
        <v>455993.70851999999</v>
      </c>
      <c r="M457" s="801">
        <v>-56.1914800000377</v>
      </c>
      <c r="N457" s="801">
        <v>99.987678655340105</v>
      </c>
      <c r="O457" s="802"/>
      <c r="P457" s="802"/>
      <c r="Q457" s="802"/>
    </row>
    <row r="458" spans="1:17" s="795" customFormat="1" ht="22.9" customHeight="1">
      <c r="A458" s="791"/>
      <c r="B458" s="791"/>
      <c r="C458" s="791"/>
      <c r="D458" s="799" t="s">
        <v>596</v>
      </c>
      <c r="E458" s="800" t="s">
        <v>597</v>
      </c>
      <c r="F458" s="801">
        <v>0</v>
      </c>
      <c r="G458" s="801">
        <v>0</v>
      </c>
      <c r="H458" s="801">
        <v>0</v>
      </c>
      <c r="I458" s="801">
        <v>1083256.5</v>
      </c>
      <c r="J458" s="801">
        <v>1083252.47707</v>
      </c>
      <c r="K458" s="801">
        <v>0.42339000012725603</v>
      </c>
      <c r="L458" s="801">
        <v>1083252.0536799999</v>
      </c>
      <c r="M458" s="801">
        <v>-4.4463200001046097</v>
      </c>
      <c r="N458" s="801">
        <v>99.999589541350502</v>
      </c>
      <c r="O458" s="802"/>
      <c r="P458" s="802"/>
      <c r="Q458" s="802"/>
    </row>
    <row r="459" spans="1:17" s="795" customFormat="1" ht="50.65" customHeight="1">
      <c r="A459" s="791"/>
      <c r="B459" s="791"/>
      <c r="C459" s="791"/>
      <c r="D459" s="799" t="s">
        <v>647</v>
      </c>
      <c r="E459" s="800" t="s">
        <v>648</v>
      </c>
      <c r="F459" s="801">
        <v>0</v>
      </c>
      <c r="G459" s="801">
        <v>0</v>
      </c>
      <c r="H459" s="801">
        <v>0</v>
      </c>
      <c r="I459" s="801">
        <v>8231.7999999999993</v>
      </c>
      <c r="J459" s="801">
        <v>8230.7778699999999</v>
      </c>
      <c r="K459" s="801">
        <v>0</v>
      </c>
      <c r="L459" s="801">
        <v>8230.7778699999999</v>
      </c>
      <c r="M459" s="801">
        <v>-1.02212999999938</v>
      </c>
      <c r="N459" s="801">
        <v>99.987583153137805</v>
      </c>
      <c r="O459" s="802"/>
      <c r="P459" s="802"/>
      <c r="Q459" s="802"/>
    </row>
    <row r="460" spans="1:17" s="795" customFormat="1" ht="50.65" customHeight="1">
      <c r="A460" s="791"/>
      <c r="B460" s="791"/>
      <c r="C460" s="790" t="s">
        <v>73</v>
      </c>
      <c r="D460" s="791"/>
      <c r="E460" s="792" t="s">
        <v>1220</v>
      </c>
      <c r="F460" s="793">
        <v>0</v>
      </c>
      <c r="G460" s="793">
        <v>0</v>
      </c>
      <c r="H460" s="793">
        <v>0</v>
      </c>
      <c r="I460" s="793">
        <v>73.8</v>
      </c>
      <c r="J460" s="793">
        <v>73.78</v>
      </c>
      <c r="K460" s="793">
        <v>0</v>
      </c>
      <c r="L460" s="793">
        <v>73.78</v>
      </c>
      <c r="M460" s="793">
        <v>-1.9999999999996E-2</v>
      </c>
      <c r="N460" s="793">
        <v>99.972899728997305</v>
      </c>
      <c r="O460" s="794"/>
      <c r="Q460" s="796">
        <v>1.0000000000000001E-5</v>
      </c>
    </row>
    <row r="461" spans="1:17" s="795" customFormat="1" ht="22.9" customHeight="1">
      <c r="A461" s="791"/>
      <c r="B461" s="791"/>
      <c r="C461" s="791"/>
      <c r="D461" s="799" t="s">
        <v>596</v>
      </c>
      <c r="E461" s="800" t="s">
        <v>597</v>
      </c>
      <c r="F461" s="801">
        <v>0</v>
      </c>
      <c r="G461" s="801">
        <v>0</v>
      </c>
      <c r="H461" s="801">
        <v>0</v>
      </c>
      <c r="I461" s="801">
        <v>73.8</v>
      </c>
      <c r="J461" s="801">
        <v>73.78</v>
      </c>
      <c r="K461" s="801">
        <v>0</v>
      </c>
      <c r="L461" s="801">
        <v>73.78</v>
      </c>
      <c r="M461" s="801">
        <v>-1.9999999999996E-2</v>
      </c>
      <c r="N461" s="801">
        <v>99.972899728997305</v>
      </c>
      <c r="O461" s="802"/>
      <c r="P461" s="802"/>
      <c r="Q461" s="802"/>
    </row>
    <row r="462" spans="1:17" s="795" customFormat="1" ht="36.75" customHeight="1">
      <c r="A462" s="791"/>
      <c r="B462" s="791"/>
      <c r="C462" s="790" t="s">
        <v>44</v>
      </c>
      <c r="D462" s="791"/>
      <c r="E462" s="792" t="s">
        <v>792</v>
      </c>
      <c r="F462" s="793">
        <v>0</v>
      </c>
      <c r="G462" s="793">
        <v>0</v>
      </c>
      <c r="H462" s="793">
        <v>0</v>
      </c>
      <c r="I462" s="793">
        <v>5350.4</v>
      </c>
      <c r="J462" s="793">
        <v>5338.9658099999997</v>
      </c>
      <c r="K462" s="793">
        <v>0</v>
      </c>
      <c r="L462" s="793">
        <v>5338.9658099999997</v>
      </c>
      <c r="M462" s="793">
        <v>-11.4341899999999</v>
      </c>
      <c r="N462" s="793">
        <v>99.786292800538305</v>
      </c>
      <c r="O462" s="794">
        <v>-11.4</v>
      </c>
      <c r="Q462" s="796">
        <v>1.0000000000000001E-5</v>
      </c>
    </row>
    <row r="463" spans="1:17" s="795" customFormat="1" ht="22.9" customHeight="1">
      <c r="A463" s="791"/>
      <c r="B463" s="791"/>
      <c r="C463" s="791"/>
      <c r="D463" s="799" t="s">
        <v>626</v>
      </c>
      <c r="E463" s="800" t="s">
        <v>625</v>
      </c>
      <c r="F463" s="801">
        <v>0</v>
      </c>
      <c r="G463" s="801">
        <v>0</v>
      </c>
      <c r="H463" s="801">
        <v>0</v>
      </c>
      <c r="I463" s="801">
        <v>5350.4</v>
      </c>
      <c r="J463" s="801">
        <v>5338.9658099999997</v>
      </c>
      <c r="K463" s="801">
        <v>0</v>
      </c>
      <c r="L463" s="801">
        <v>5338.9658099999997</v>
      </c>
      <c r="M463" s="801">
        <v>-11.4341899999999</v>
      </c>
      <c r="N463" s="801">
        <v>99.786292800538305</v>
      </c>
      <c r="O463" s="802"/>
      <c r="P463" s="802"/>
      <c r="Q463" s="802"/>
    </row>
    <row r="464" spans="1:17" s="795" customFormat="1" ht="22.9" customHeight="1">
      <c r="A464" s="791"/>
      <c r="B464" s="791"/>
      <c r="C464" s="790" t="s">
        <v>4</v>
      </c>
      <c r="D464" s="791"/>
      <c r="E464" s="798" t="s">
        <v>1295</v>
      </c>
      <c r="F464" s="793">
        <v>0</v>
      </c>
      <c r="G464" s="793">
        <v>0</v>
      </c>
      <c r="H464" s="793">
        <v>0</v>
      </c>
      <c r="I464" s="793">
        <v>70283720.5</v>
      </c>
      <c r="J464" s="793">
        <v>70282262.751010001</v>
      </c>
      <c r="K464" s="793">
        <v>58.8855299949646</v>
      </c>
      <c r="L464" s="793">
        <v>70282203.865480006</v>
      </c>
      <c r="M464" s="793">
        <v>-1516.63451999426</v>
      </c>
      <c r="N464" s="793">
        <v>99.997842125446397</v>
      </c>
      <c r="O464" s="803">
        <v>-1449.5</v>
      </c>
      <c r="Q464" s="796">
        <f>M464-O464-P464</f>
        <v>-67.134519994260017</v>
      </c>
    </row>
    <row r="465" spans="1:17" s="795" customFormat="1" ht="22.9" customHeight="1">
      <c r="A465" s="791"/>
      <c r="B465" s="791"/>
      <c r="C465" s="791"/>
      <c r="D465" s="799" t="s">
        <v>559</v>
      </c>
      <c r="E465" s="800" t="s">
        <v>560</v>
      </c>
      <c r="F465" s="801">
        <v>0</v>
      </c>
      <c r="G465" s="801">
        <v>0</v>
      </c>
      <c r="H465" s="801">
        <v>0</v>
      </c>
      <c r="I465" s="801">
        <v>51833787.899999999</v>
      </c>
      <c r="J465" s="801">
        <v>51833669.595969997</v>
      </c>
      <c r="K465" s="801">
        <v>0</v>
      </c>
      <c r="L465" s="801">
        <v>51833669.595969997</v>
      </c>
      <c r="M465" s="801">
        <v>-118.304030001163</v>
      </c>
      <c r="N465" s="801">
        <v>99.999771762715397</v>
      </c>
      <c r="O465" s="802"/>
      <c r="P465" s="802"/>
      <c r="Q465" s="802"/>
    </row>
    <row r="466" spans="1:17" s="795" customFormat="1" ht="22.9" customHeight="1">
      <c r="A466" s="791"/>
      <c r="B466" s="791"/>
      <c r="C466" s="791"/>
      <c r="D466" s="799" t="s">
        <v>561</v>
      </c>
      <c r="E466" s="800" t="s">
        <v>562</v>
      </c>
      <c r="F466" s="801">
        <v>0</v>
      </c>
      <c r="G466" s="801">
        <v>0</v>
      </c>
      <c r="H466" s="801">
        <v>0</v>
      </c>
      <c r="I466" s="801">
        <v>6123406</v>
      </c>
      <c r="J466" s="801">
        <v>6123377.1278100004</v>
      </c>
      <c r="K466" s="801">
        <v>0</v>
      </c>
      <c r="L466" s="801">
        <v>6123377.1278100004</v>
      </c>
      <c r="M466" s="801">
        <v>-28.872189999558</v>
      </c>
      <c r="N466" s="801">
        <v>99.999528494599303</v>
      </c>
      <c r="O466" s="802"/>
      <c r="P466" s="802"/>
      <c r="Q466" s="802"/>
    </row>
    <row r="467" spans="1:17" s="795" customFormat="1" ht="22.9" customHeight="1">
      <c r="A467" s="791"/>
      <c r="B467" s="791"/>
      <c r="C467" s="791"/>
      <c r="D467" s="799" t="s">
        <v>563</v>
      </c>
      <c r="E467" s="800" t="s">
        <v>564</v>
      </c>
      <c r="F467" s="801">
        <v>0</v>
      </c>
      <c r="G467" s="801">
        <v>0</v>
      </c>
      <c r="H467" s="801">
        <v>0</v>
      </c>
      <c r="I467" s="801">
        <v>7131548.2000000002</v>
      </c>
      <c r="J467" s="801">
        <v>7131527.5348699996</v>
      </c>
      <c r="K467" s="801">
        <v>0</v>
      </c>
      <c r="L467" s="801">
        <v>7131527.5348699996</v>
      </c>
      <c r="M467" s="801">
        <v>-20.665130000561501</v>
      </c>
      <c r="N467" s="801">
        <v>99.999710229400094</v>
      </c>
      <c r="O467" s="802"/>
      <c r="P467" s="802"/>
      <c r="Q467" s="802"/>
    </row>
    <row r="468" spans="1:17" s="795" customFormat="1" ht="22.9" customHeight="1">
      <c r="A468" s="791"/>
      <c r="B468" s="791"/>
      <c r="C468" s="791"/>
      <c r="D468" s="799" t="s">
        <v>567</v>
      </c>
      <c r="E468" s="800" t="s">
        <v>568</v>
      </c>
      <c r="F468" s="801">
        <v>0</v>
      </c>
      <c r="G468" s="801">
        <v>0</v>
      </c>
      <c r="H468" s="801">
        <v>0</v>
      </c>
      <c r="I468" s="801">
        <v>97066.8</v>
      </c>
      <c r="J468" s="801">
        <v>97032.863070000007</v>
      </c>
      <c r="K468" s="801">
        <v>0</v>
      </c>
      <c r="L468" s="801">
        <v>97032.863070000007</v>
      </c>
      <c r="M468" s="801">
        <v>-33.936929999996202</v>
      </c>
      <c r="N468" s="801">
        <v>99.965037551459403</v>
      </c>
      <c r="O468" s="802"/>
      <c r="P468" s="802"/>
      <c r="Q468" s="802"/>
    </row>
    <row r="469" spans="1:17" s="795" customFormat="1" ht="36.75" customHeight="1">
      <c r="A469" s="791"/>
      <c r="B469" s="791"/>
      <c r="C469" s="791"/>
      <c r="D469" s="799" t="s">
        <v>425</v>
      </c>
      <c r="E469" s="800" t="s">
        <v>569</v>
      </c>
      <c r="F469" s="801">
        <v>0</v>
      </c>
      <c r="G469" s="801">
        <v>0</v>
      </c>
      <c r="H469" s="801">
        <v>0</v>
      </c>
      <c r="I469" s="801">
        <v>1507251.6</v>
      </c>
      <c r="J469" s="801">
        <v>1507124.2398999999</v>
      </c>
      <c r="K469" s="801">
        <v>0</v>
      </c>
      <c r="L469" s="801">
        <v>1507124.2398999999</v>
      </c>
      <c r="M469" s="801">
        <v>-127.360100000165</v>
      </c>
      <c r="N469" s="801">
        <v>99.991550176493405</v>
      </c>
      <c r="O469" s="802"/>
      <c r="P469" s="802"/>
      <c r="Q469" s="802"/>
    </row>
    <row r="470" spans="1:17" s="795" customFormat="1" ht="22.9" customHeight="1">
      <c r="A470" s="791"/>
      <c r="B470" s="791"/>
      <c r="C470" s="791"/>
      <c r="D470" s="799" t="s">
        <v>4</v>
      </c>
      <c r="E470" s="800" t="s">
        <v>570</v>
      </c>
      <c r="F470" s="801">
        <v>0</v>
      </c>
      <c r="G470" s="801">
        <v>0</v>
      </c>
      <c r="H470" s="801">
        <v>0</v>
      </c>
      <c r="I470" s="801">
        <v>12087.6</v>
      </c>
      <c r="J470" s="801">
        <v>12074.053</v>
      </c>
      <c r="K470" s="801">
        <v>0</v>
      </c>
      <c r="L470" s="801">
        <v>12074.053</v>
      </c>
      <c r="M470" s="801">
        <v>-13.5470000000005</v>
      </c>
      <c r="N470" s="801">
        <v>99.887926470101604</v>
      </c>
      <c r="O470" s="802"/>
      <c r="P470" s="802"/>
      <c r="Q470" s="802"/>
    </row>
    <row r="471" spans="1:17" s="795" customFormat="1" ht="36.75" customHeight="1">
      <c r="A471" s="791"/>
      <c r="B471" s="791"/>
      <c r="C471" s="791"/>
      <c r="D471" s="799" t="s">
        <v>5</v>
      </c>
      <c r="E471" s="800" t="s">
        <v>971</v>
      </c>
      <c r="F471" s="801">
        <v>0</v>
      </c>
      <c r="G471" s="801">
        <v>0</v>
      </c>
      <c r="H471" s="801">
        <v>0</v>
      </c>
      <c r="I471" s="801">
        <v>27951.200000000001</v>
      </c>
      <c r="J471" s="801">
        <v>27822.259109999999</v>
      </c>
      <c r="K471" s="801">
        <v>0</v>
      </c>
      <c r="L471" s="801">
        <v>27822.259109999999</v>
      </c>
      <c r="M471" s="801">
        <v>-128.94089000000201</v>
      </c>
      <c r="N471" s="801">
        <v>99.538692828930394</v>
      </c>
      <c r="O471" s="802"/>
      <c r="P471" s="802"/>
      <c r="Q471" s="802"/>
    </row>
    <row r="472" spans="1:17" s="795" customFormat="1" ht="36.75" customHeight="1">
      <c r="A472" s="791"/>
      <c r="B472" s="791"/>
      <c r="C472" s="791"/>
      <c r="D472" s="799" t="s">
        <v>585</v>
      </c>
      <c r="E472" s="800" t="s">
        <v>586</v>
      </c>
      <c r="F472" s="801">
        <v>0</v>
      </c>
      <c r="G472" s="801">
        <v>0</v>
      </c>
      <c r="H472" s="801">
        <v>0</v>
      </c>
      <c r="I472" s="801">
        <v>207791.5</v>
      </c>
      <c r="J472" s="801">
        <v>207788.12791000001</v>
      </c>
      <c r="K472" s="801">
        <v>0.476530000014463</v>
      </c>
      <c r="L472" s="801">
        <v>207787.65138</v>
      </c>
      <c r="M472" s="801">
        <v>-3.8486200000043</v>
      </c>
      <c r="N472" s="801">
        <v>99.998147845316097</v>
      </c>
      <c r="O472" s="802"/>
      <c r="P472" s="802"/>
      <c r="Q472" s="802"/>
    </row>
    <row r="473" spans="1:17" s="795" customFormat="1" ht="22.9" customHeight="1">
      <c r="A473" s="791"/>
      <c r="B473" s="791"/>
      <c r="C473" s="791"/>
      <c r="D473" s="799" t="s">
        <v>587</v>
      </c>
      <c r="E473" s="800" t="s">
        <v>588</v>
      </c>
      <c r="F473" s="801">
        <v>0</v>
      </c>
      <c r="G473" s="801">
        <v>0</v>
      </c>
      <c r="H473" s="801">
        <v>0</v>
      </c>
      <c r="I473" s="801">
        <v>196820.5</v>
      </c>
      <c r="J473" s="801">
        <v>196810.82438000001</v>
      </c>
      <c r="K473" s="801">
        <v>0</v>
      </c>
      <c r="L473" s="801">
        <v>196810.82438000001</v>
      </c>
      <c r="M473" s="801">
        <v>-9.6756199999945203</v>
      </c>
      <c r="N473" s="801">
        <v>99.9950840385021</v>
      </c>
      <c r="O473" s="802"/>
      <c r="P473" s="802"/>
      <c r="Q473" s="802"/>
    </row>
    <row r="474" spans="1:17" s="795" customFormat="1" ht="22.9" customHeight="1">
      <c r="A474" s="791"/>
      <c r="B474" s="791"/>
      <c r="C474" s="791"/>
      <c r="D474" s="799" t="s">
        <v>378</v>
      </c>
      <c r="E474" s="800" t="s">
        <v>590</v>
      </c>
      <c r="F474" s="801">
        <v>0</v>
      </c>
      <c r="G474" s="801">
        <v>0</v>
      </c>
      <c r="H474" s="801">
        <v>0</v>
      </c>
      <c r="I474" s="801">
        <v>380901.8</v>
      </c>
      <c r="J474" s="801">
        <v>380544.78950000001</v>
      </c>
      <c r="K474" s="801">
        <v>0</v>
      </c>
      <c r="L474" s="801">
        <v>380544.78950000001</v>
      </c>
      <c r="M474" s="801">
        <v>-357.01049999997502</v>
      </c>
      <c r="N474" s="801">
        <v>99.906272299054507</v>
      </c>
      <c r="O474" s="802"/>
      <c r="P474" s="802"/>
      <c r="Q474" s="802"/>
    </row>
    <row r="475" spans="1:17" s="795" customFormat="1" ht="22.9" customHeight="1">
      <c r="A475" s="791"/>
      <c r="B475" s="791"/>
      <c r="C475" s="791"/>
      <c r="D475" s="799" t="s">
        <v>376</v>
      </c>
      <c r="E475" s="800" t="s">
        <v>591</v>
      </c>
      <c r="F475" s="801">
        <v>0</v>
      </c>
      <c r="G475" s="801">
        <v>0</v>
      </c>
      <c r="H475" s="801">
        <v>0</v>
      </c>
      <c r="I475" s="801">
        <v>214242.8</v>
      </c>
      <c r="J475" s="801">
        <v>213971.65513</v>
      </c>
      <c r="K475" s="801">
        <v>4.00000000081491E-2</v>
      </c>
      <c r="L475" s="801">
        <v>213971.61512999999</v>
      </c>
      <c r="M475" s="801">
        <v>-271.18486999999698</v>
      </c>
      <c r="N475" s="801">
        <v>99.873421711254693</v>
      </c>
      <c r="O475" s="802"/>
      <c r="P475" s="802"/>
      <c r="Q475" s="802"/>
    </row>
    <row r="476" spans="1:17" s="795" customFormat="1" ht="22.9" customHeight="1">
      <c r="A476" s="791"/>
      <c r="B476" s="791"/>
      <c r="C476" s="791"/>
      <c r="D476" s="799" t="s">
        <v>380</v>
      </c>
      <c r="E476" s="800" t="s">
        <v>593</v>
      </c>
      <c r="F476" s="801">
        <v>0</v>
      </c>
      <c r="G476" s="801">
        <v>0</v>
      </c>
      <c r="H476" s="801">
        <v>0</v>
      </c>
      <c r="I476" s="801">
        <v>36729</v>
      </c>
      <c r="J476" s="801">
        <v>36728.796419999999</v>
      </c>
      <c r="K476" s="801">
        <v>0.16900000000168799</v>
      </c>
      <c r="L476" s="801">
        <v>36728.627419999997</v>
      </c>
      <c r="M476" s="801">
        <v>-0.37258000000292701</v>
      </c>
      <c r="N476" s="801">
        <v>99.998985597211998</v>
      </c>
      <c r="O476" s="802"/>
      <c r="P476" s="802"/>
      <c r="Q476" s="802"/>
    </row>
    <row r="477" spans="1:17" s="795" customFormat="1" ht="22.9" customHeight="1">
      <c r="A477" s="791"/>
      <c r="B477" s="791"/>
      <c r="C477" s="791"/>
      <c r="D477" s="799" t="s">
        <v>596</v>
      </c>
      <c r="E477" s="800" t="s">
        <v>597</v>
      </c>
      <c r="F477" s="801">
        <v>0</v>
      </c>
      <c r="G477" s="801">
        <v>0</v>
      </c>
      <c r="H477" s="801">
        <v>0</v>
      </c>
      <c r="I477" s="801">
        <v>168255.8</v>
      </c>
      <c r="J477" s="801">
        <v>168081.49260999999</v>
      </c>
      <c r="K477" s="801">
        <v>58.199999999982502</v>
      </c>
      <c r="L477" s="801">
        <v>168023.29261</v>
      </c>
      <c r="M477" s="801">
        <v>-232.50738999998401</v>
      </c>
      <c r="N477" s="801">
        <v>99.861813149977607</v>
      </c>
      <c r="O477" s="802"/>
      <c r="P477" s="802"/>
      <c r="Q477" s="802"/>
    </row>
    <row r="478" spans="1:17" s="795" customFormat="1" ht="36.75" customHeight="1">
      <c r="A478" s="791"/>
      <c r="B478" s="791"/>
      <c r="C478" s="791"/>
      <c r="D478" s="799" t="s">
        <v>599</v>
      </c>
      <c r="E478" s="800" t="s">
        <v>600</v>
      </c>
      <c r="F478" s="801">
        <v>0</v>
      </c>
      <c r="G478" s="801">
        <v>0</v>
      </c>
      <c r="H478" s="801">
        <v>0</v>
      </c>
      <c r="I478" s="801">
        <v>2335474.5</v>
      </c>
      <c r="J478" s="801">
        <v>2335305.1294300002</v>
      </c>
      <c r="K478" s="801">
        <v>0</v>
      </c>
      <c r="L478" s="801">
        <v>2335305.1294300002</v>
      </c>
      <c r="M478" s="801">
        <v>-169.37056999979501</v>
      </c>
      <c r="N478" s="801">
        <v>99.992747916108698</v>
      </c>
      <c r="O478" s="802"/>
      <c r="P478" s="802"/>
      <c r="Q478" s="802"/>
    </row>
    <row r="479" spans="1:17" s="795" customFormat="1" ht="36.75" customHeight="1">
      <c r="A479" s="791"/>
      <c r="B479" s="791"/>
      <c r="C479" s="791"/>
      <c r="D479" s="799" t="s">
        <v>605</v>
      </c>
      <c r="E479" s="800" t="s">
        <v>606</v>
      </c>
      <c r="F479" s="801" t="s">
        <v>1804</v>
      </c>
      <c r="G479" s="801" t="s">
        <v>1804</v>
      </c>
      <c r="H479" s="801">
        <v>0</v>
      </c>
      <c r="I479" s="801">
        <v>6908.9</v>
      </c>
      <c r="J479" s="801">
        <v>6908.8329999999996</v>
      </c>
      <c r="K479" s="801">
        <v>0</v>
      </c>
      <c r="L479" s="801">
        <v>6908.8329999999996</v>
      </c>
      <c r="M479" s="801">
        <v>-6.7000000000007304E-2</v>
      </c>
      <c r="N479" s="801">
        <v>99.999030236361804</v>
      </c>
      <c r="O479" s="802"/>
      <c r="P479" s="802"/>
      <c r="Q479" s="802"/>
    </row>
    <row r="480" spans="1:17" s="795" customFormat="1" ht="22.9" customHeight="1">
      <c r="A480" s="791"/>
      <c r="B480" s="791"/>
      <c r="C480" s="791"/>
      <c r="D480" s="799" t="s">
        <v>613</v>
      </c>
      <c r="E480" s="800" t="s">
        <v>614</v>
      </c>
      <c r="F480" s="801">
        <v>0</v>
      </c>
      <c r="G480" s="801">
        <v>0</v>
      </c>
      <c r="H480" s="801">
        <v>0</v>
      </c>
      <c r="I480" s="801">
        <v>3496.4</v>
      </c>
      <c r="J480" s="801">
        <v>3495.4288999999999</v>
      </c>
      <c r="K480" s="801">
        <v>0</v>
      </c>
      <c r="L480" s="801">
        <v>3495.4288999999999</v>
      </c>
      <c r="M480" s="801">
        <v>-0.97110000000020602</v>
      </c>
      <c r="N480" s="801">
        <v>99.972225717881201</v>
      </c>
      <c r="O480" s="802"/>
      <c r="P480" s="802"/>
      <c r="Q480" s="802"/>
    </row>
    <row r="481" spans="1:17" s="795" customFormat="1" ht="50.65" customHeight="1">
      <c r="A481" s="797" t="s">
        <v>82</v>
      </c>
      <c r="B481" s="790" t="s">
        <v>241</v>
      </c>
      <c r="C481" s="791"/>
      <c r="D481" s="791"/>
      <c r="E481" s="792" t="s">
        <v>1616</v>
      </c>
      <c r="F481" s="793">
        <v>5910881</v>
      </c>
      <c r="G481" s="793">
        <v>6135035</v>
      </c>
      <c r="H481" s="793">
        <v>5108220</v>
      </c>
      <c r="I481" s="793">
        <v>4473892</v>
      </c>
      <c r="J481" s="793">
        <v>4472213.0094999997</v>
      </c>
      <c r="K481" s="793">
        <v>425.113700000569</v>
      </c>
      <c r="L481" s="793">
        <v>4471787.8958000001</v>
      </c>
      <c r="M481" s="793">
        <v>-2104.1042000018101</v>
      </c>
      <c r="N481" s="793">
        <v>99.952969267027399</v>
      </c>
      <c r="O481" s="794">
        <v>-464.5</v>
      </c>
      <c r="Q481" s="796">
        <f t="shared" ref="Q481:Q482" si="9">M481-O481-P481</f>
        <v>-1639.6042000018101</v>
      </c>
    </row>
    <row r="482" spans="1:17" s="795" customFormat="1" ht="50.65" customHeight="1">
      <c r="A482" s="791"/>
      <c r="B482" s="791"/>
      <c r="C482" s="790" t="s">
        <v>219</v>
      </c>
      <c r="D482" s="791"/>
      <c r="E482" s="792" t="s">
        <v>1617</v>
      </c>
      <c r="F482" s="793">
        <v>0</v>
      </c>
      <c r="G482" s="793">
        <v>0</v>
      </c>
      <c r="H482" s="793">
        <v>0</v>
      </c>
      <c r="I482" s="793">
        <v>4473892</v>
      </c>
      <c r="J482" s="793">
        <v>4472213.0094999997</v>
      </c>
      <c r="K482" s="793">
        <v>425.113700000569</v>
      </c>
      <c r="L482" s="793">
        <v>4471787.8958000001</v>
      </c>
      <c r="M482" s="793">
        <v>-2104.1042000018101</v>
      </c>
      <c r="N482" s="793">
        <v>99.952969267027399</v>
      </c>
      <c r="O482" s="794">
        <v>-464.5</v>
      </c>
      <c r="Q482" s="796">
        <f t="shared" si="9"/>
        <v>-1639.6042000018101</v>
      </c>
    </row>
    <row r="483" spans="1:17" s="795" customFormat="1" ht="22.9" customHeight="1">
      <c r="A483" s="791"/>
      <c r="B483" s="791"/>
      <c r="C483" s="791"/>
      <c r="D483" s="799" t="s">
        <v>559</v>
      </c>
      <c r="E483" s="800" t="s">
        <v>560</v>
      </c>
      <c r="F483" s="801">
        <v>0</v>
      </c>
      <c r="G483" s="801">
        <v>0</v>
      </c>
      <c r="H483" s="801">
        <v>0</v>
      </c>
      <c r="I483" s="801">
        <v>1912535.6</v>
      </c>
      <c r="J483" s="801">
        <v>1912535.5188200001</v>
      </c>
      <c r="K483" s="801">
        <v>0</v>
      </c>
      <c r="L483" s="801">
        <v>1912535.5188200001</v>
      </c>
      <c r="M483" s="801">
        <v>-8.1179999979212894E-2</v>
      </c>
      <c r="N483" s="801">
        <v>99.999995755373106</v>
      </c>
      <c r="O483" s="802"/>
      <c r="P483" s="802"/>
      <c r="Q483" s="802"/>
    </row>
    <row r="484" spans="1:17" s="795" customFormat="1" ht="22.9" customHeight="1">
      <c r="A484" s="791"/>
      <c r="B484" s="791"/>
      <c r="C484" s="791"/>
      <c r="D484" s="799" t="s">
        <v>561</v>
      </c>
      <c r="E484" s="800" t="s">
        <v>562</v>
      </c>
      <c r="F484" s="801" t="s">
        <v>1804</v>
      </c>
      <c r="G484" s="801">
        <v>0</v>
      </c>
      <c r="H484" s="801">
        <v>0</v>
      </c>
      <c r="I484" s="801">
        <v>368927</v>
      </c>
      <c r="J484" s="801">
        <v>368926.29850999999</v>
      </c>
      <c r="K484" s="801">
        <v>0</v>
      </c>
      <c r="L484" s="801">
        <v>368926.29850999999</v>
      </c>
      <c r="M484" s="801">
        <v>-0.701490000006743</v>
      </c>
      <c r="N484" s="801">
        <v>99.999809856692494</v>
      </c>
      <c r="O484" s="802"/>
      <c r="P484" s="802"/>
      <c r="Q484" s="802"/>
    </row>
    <row r="485" spans="1:17" s="795" customFormat="1" ht="22.9" customHeight="1">
      <c r="A485" s="791"/>
      <c r="B485" s="791"/>
      <c r="C485" s="791"/>
      <c r="D485" s="799" t="s">
        <v>563</v>
      </c>
      <c r="E485" s="800" t="s">
        <v>564</v>
      </c>
      <c r="F485" s="801">
        <v>0</v>
      </c>
      <c r="G485" s="801">
        <v>0</v>
      </c>
      <c r="H485" s="801">
        <v>0</v>
      </c>
      <c r="I485" s="801">
        <v>95643.8</v>
      </c>
      <c r="J485" s="801">
        <v>95642.119900000005</v>
      </c>
      <c r="K485" s="801">
        <v>0</v>
      </c>
      <c r="L485" s="801">
        <v>95642.119900000005</v>
      </c>
      <c r="M485" s="801">
        <v>-1.6800999999977599</v>
      </c>
      <c r="N485" s="801">
        <v>99.998243378033905</v>
      </c>
      <c r="O485" s="802"/>
      <c r="P485" s="802"/>
      <c r="Q485" s="802"/>
    </row>
    <row r="486" spans="1:17" s="795" customFormat="1" ht="36.75" customHeight="1">
      <c r="A486" s="791"/>
      <c r="B486" s="791"/>
      <c r="C486" s="791"/>
      <c r="D486" s="799" t="s">
        <v>253</v>
      </c>
      <c r="E486" s="800" t="s">
        <v>565</v>
      </c>
      <c r="F486" s="801">
        <v>0</v>
      </c>
      <c r="G486" s="801">
        <v>0</v>
      </c>
      <c r="H486" s="801">
        <v>0</v>
      </c>
      <c r="I486" s="801">
        <v>3912.6</v>
      </c>
      <c r="J486" s="801">
        <v>3912.576</v>
      </c>
      <c r="K486" s="801">
        <v>0</v>
      </c>
      <c r="L486" s="801">
        <v>3912.576</v>
      </c>
      <c r="M486" s="801">
        <v>-2.3999999999887198E-2</v>
      </c>
      <c r="N486" s="801">
        <v>99.999386597147705</v>
      </c>
      <c r="O486" s="802"/>
      <c r="P486" s="802"/>
      <c r="Q486" s="802"/>
    </row>
    <row r="487" spans="1:17" s="795" customFormat="1" ht="22.9" customHeight="1">
      <c r="A487" s="791"/>
      <c r="B487" s="791"/>
      <c r="C487" s="791"/>
      <c r="D487" s="799" t="s">
        <v>567</v>
      </c>
      <c r="E487" s="800" t="s">
        <v>568</v>
      </c>
      <c r="F487" s="801">
        <v>0</v>
      </c>
      <c r="G487" s="801">
        <v>0</v>
      </c>
      <c r="H487" s="801">
        <v>0</v>
      </c>
      <c r="I487" s="801">
        <v>128980</v>
      </c>
      <c r="J487" s="801">
        <v>128980</v>
      </c>
      <c r="K487" s="801">
        <v>0</v>
      </c>
      <c r="L487" s="801">
        <v>128980</v>
      </c>
      <c r="M487" s="801">
        <v>0</v>
      </c>
      <c r="N487" s="801">
        <v>100</v>
      </c>
      <c r="O487" s="802"/>
      <c r="P487" s="802"/>
      <c r="Q487" s="802"/>
    </row>
    <row r="488" spans="1:17" s="795" customFormat="1" ht="36.75" customHeight="1">
      <c r="A488" s="791"/>
      <c r="B488" s="791"/>
      <c r="C488" s="791"/>
      <c r="D488" s="799" t="s">
        <v>425</v>
      </c>
      <c r="E488" s="800" t="s">
        <v>569</v>
      </c>
      <c r="F488" s="801">
        <v>0</v>
      </c>
      <c r="G488" s="801">
        <v>0</v>
      </c>
      <c r="H488" s="801">
        <v>0</v>
      </c>
      <c r="I488" s="801">
        <v>55325.599999999999</v>
      </c>
      <c r="J488" s="801">
        <v>55290.370999999999</v>
      </c>
      <c r="K488" s="801">
        <v>0</v>
      </c>
      <c r="L488" s="801">
        <v>55290.370999999999</v>
      </c>
      <c r="M488" s="801">
        <v>-35.228999999999402</v>
      </c>
      <c r="N488" s="801">
        <v>99.936324233266305</v>
      </c>
      <c r="O488" s="802"/>
      <c r="P488" s="802"/>
      <c r="Q488" s="802"/>
    </row>
    <row r="489" spans="1:17" s="795" customFormat="1" ht="22.9" customHeight="1">
      <c r="A489" s="791"/>
      <c r="B489" s="791"/>
      <c r="C489" s="791"/>
      <c r="D489" s="799" t="s">
        <v>4</v>
      </c>
      <c r="E489" s="800" t="s">
        <v>570</v>
      </c>
      <c r="F489" s="801">
        <v>0</v>
      </c>
      <c r="G489" s="801">
        <v>0</v>
      </c>
      <c r="H489" s="801">
        <v>0</v>
      </c>
      <c r="I489" s="801">
        <v>1214.5999999999999</v>
      </c>
      <c r="J489" s="801">
        <v>1212.3720000000001</v>
      </c>
      <c r="K489" s="801">
        <v>0</v>
      </c>
      <c r="L489" s="801">
        <v>1212.3720000000001</v>
      </c>
      <c r="M489" s="801">
        <v>-2.2279999999998399</v>
      </c>
      <c r="N489" s="801">
        <v>99.816565124320803</v>
      </c>
      <c r="O489" s="802"/>
      <c r="P489" s="802"/>
      <c r="Q489" s="802"/>
    </row>
    <row r="490" spans="1:17" s="795" customFormat="1" ht="36.75" customHeight="1">
      <c r="A490" s="791"/>
      <c r="B490" s="791"/>
      <c r="C490" s="791"/>
      <c r="D490" s="799" t="s">
        <v>5</v>
      </c>
      <c r="E490" s="800" t="s">
        <v>971</v>
      </c>
      <c r="F490" s="801">
        <v>0</v>
      </c>
      <c r="G490" s="801">
        <v>0</v>
      </c>
      <c r="H490" s="801">
        <v>0</v>
      </c>
      <c r="I490" s="801">
        <v>32273.7</v>
      </c>
      <c r="J490" s="801">
        <v>32263.688999999998</v>
      </c>
      <c r="K490" s="801">
        <v>0</v>
      </c>
      <c r="L490" s="801">
        <v>32263.688999999998</v>
      </c>
      <c r="M490" s="801">
        <v>-10.0110000000022</v>
      </c>
      <c r="N490" s="801">
        <v>99.968980934940802</v>
      </c>
      <c r="O490" s="802"/>
      <c r="P490" s="802"/>
      <c r="Q490" s="802"/>
    </row>
    <row r="491" spans="1:17" s="795" customFormat="1" ht="22.9" customHeight="1">
      <c r="A491" s="791"/>
      <c r="B491" s="791"/>
      <c r="C491" s="791"/>
      <c r="D491" s="799" t="s">
        <v>21</v>
      </c>
      <c r="E491" s="800" t="s">
        <v>572</v>
      </c>
      <c r="F491" s="801">
        <v>0</v>
      </c>
      <c r="G491" s="801">
        <v>0</v>
      </c>
      <c r="H491" s="801">
        <v>0</v>
      </c>
      <c r="I491" s="801">
        <v>437700.2</v>
      </c>
      <c r="J491" s="801">
        <v>437700.19929000002</v>
      </c>
      <c r="K491" s="801">
        <v>0</v>
      </c>
      <c r="L491" s="801">
        <v>437700.19929000002</v>
      </c>
      <c r="M491" s="801">
        <v>-7.09999992977828E-4</v>
      </c>
      <c r="N491" s="801">
        <v>99.999999837788494</v>
      </c>
      <c r="O491" s="802"/>
      <c r="P491" s="802"/>
      <c r="Q491" s="802"/>
    </row>
    <row r="492" spans="1:17" s="795" customFormat="1" ht="36.75" customHeight="1">
      <c r="A492" s="791"/>
      <c r="B492" s="791"/>
      <c r="C492" s="791"/>
      <c r="D492" s="799" t="s">
        <v>369</v>
      </c>
      <c r="E492" s="800" t="s">
        <v>575</v>
      </c>
      <c r="F492" s="801">
        <v>0</v>
      </c>
      <c r="G492" s="801">
        <v>0</v>
      </c>
      <c r="H492" s="801">
        <v>0</v>
      </c>
      <c r="I492" s="801">
        <v>43673.4</v>
      </c>
      <c r="J492" s="801">
        <v>43673.399440000001</v>
      </c>
      <c r="K492" s="801">
        <v>0</v>
      </c>
      <c r="L492" s="801">
        <v>43673.399440000001</v>
      </c>
      <c r="M492" s="801">
        <v>-5.6000000040512499E-4</v>
      </c>
      <c r="N492" s="801">
        <v>99.999998717755005</v>
      </c>
      <c r="O492" s="802"/>
      <c r="P492" s="802"/>
      <c r="Q492" s="802"/>
    </row>
    <row r="493" spans="1:17" s="795" customFormat="1" ht="36.75" customHeight="1">
      <c r="A493" s="791"/>
      <c r="B493" s="791"/>
      <c r="C493" s="791"/>
      <c r="D493" s="799" t="s">
        <v>405</v>
      </c>
      <c r="E493" s="800" t="s">
        <v>576</v>
      </c>
      <c r="F493" s="801">
        <v>0</v>
      </c>
      <c r="G493" s="801">
        <v>0</v>
      </c>
      <c r="H493" s="801">
        <v>0</v>
      </c>
      <c r="I493" s="801">
        <v>1079.5</v>
      </c>
      <c r="J493" s="801">
        <v>1079.3779999999999</v>
      </c>
      <c r="K493" s="801">
        <v>0</v>
      </c>
      <c r="L493" s="801">
        <v>1079.3779999999999</v>
      </c>
      <c r="M493" s="801">
        <v>-0.122000000000071</v>
      </c>
      <c r="N493" s="801">
        <v>99.988698471514596</v>
      </c>
      <c r="O493" s="802"/>
      <c r="P493" s="802"/>
      <c r="Q493" s="802"/>
    </row>
    <row r="494" spans="1:17" s="795" customFormat="1" ht="22.9" customHeight="1">
      <c r="A494" s="791"/>
      <c r="B494" s="791"/>
      <c r="C494" s="791"/>
      <c r="D494" s="799" t="s">
        <v>579</v>
      </c>
      <c r="E494" s="800" t="s">
        <v>580</v>
      </c>
      <c r="F494" s="801">
        <v>0</v>
      </c>
      <c r="G494" s="801">
        <v>0</v>
      </c>
      <c r="H494" s="801">
        <v>0</v>
      </c>
      <c r="I494" s="801">
        <v>95303.9</v>
      </c>
      <c r="J494" s="801">
        <v>95210.333989999999</v>
      </c>
      <c r="K494" s="801">
        <v>0</v>
      </c>
      <c r="L494" s="801">
        <v>95210.333989999999</v>
      </c>
      <c r="M494" s="801">
        <v>-93.566009999995003</v>
      </c>
      <c r="N494" s="801">
        <v>99.9018235245357</v>
      </c>
      <c r="O494" s="802"/>
      <c r="P494" s="802"/>
      <c r="Q494" s="802"/>
    </row>
    <row r="495" spans="1:17" s="795" customFormat="1" ht="36.75" customHeight="1">
      <c r="A495" s="791"/>
      <c r="B495" s="791"/>
      <c r="C495" s="791"/>
      <c r="D495" s="799" t="s">
        <v>581</v>
      </c>
      <c r="E495" s="800" t="s">
        <v>1303</v>
      </c>
      <c r="F495" s="801">
        <v>0</v>
      </c>
      <c r="G495" s="801">
        <v>0</v>
      </c>
      <c r="H495" s="801">
        <v>0</v>
      </c>
      <c r="I495" s="801">
        <v>364556.9</v>
      </c>
      <c r="J495" s="801">
        <v>364303.37507000001</v>
      </c>
      <c r="K495" s="801">
        <v>4.1730199999874502</v>
      </c>
      <c r="L495" s="801">
        <v>364299.20205000002</v>
      </c>
      <c r="M495" s="801">
        <v>-257.69795000000198</v>
      </c>
      <c r="N495" s="801">
        <v>99.929312008632905</v>
      </c>
      <c r="O495" s="802"/>
      <c r="P495" s="802"/>
      <c r="Q495" s="802"/>
    </row>
    <row r="496" spans="1:17" s="795" customFormat="1" ht="36.75" customHeight="1">
      <c r="A496" s="791"/>
      <c r="B496" s="791"/>
      <c r="C496" s="791"/>
      <c r="D496" s="799" t="s">
        <v>585</v>
      </c>
      <c r="E496" s="800" t="s">
        <v>586</v>
      </c>
      <c r="F496" s="801">
        <v>0</v>
      </c>
      <c r="G496" s="801">
        <v>0</v>
      </c>
      <c r="H496" s="801">
        <v>0</v>
      </c>
      <c r="I496" s="801">
        <v>227060</v>
      </c>
      <c r="J496" s="801">
        <v>227050.27189</v>
      </c>
      <c r="K496" s="801">
        <v>0</v>
      </c>
      <c r="L496" s="801">
        <v>227050.27189</v>
      </c>
      <c r="M496" s="801">
        <v>-9.7281099999963807</v>
      </c>
      <c r="N496" s="801">
        <v>99.995715621421695</v>
      </c>
      <c r="O496" s="802"/>
      <c r="P496" s="802"/>
      <c r="Q496" s="802"/>
    </row>
    <row r="497" spans="1:17" s="795" customFormat="1" ht="22.9" customHeight="1">
      <c r="A497" s="791"/>
      <c r="B497" s="791"/>
      <c r="C497" s="791"/>
      <c r="D497" s="799" t="s">
        <v>587</v>
      </c>
      <c r="E497" s="800" t="s">
        <v>588</v>
      </c>
      <c r="F497" s="801">
        <v>0</v>
      </c>
      <c r="G497" s="801">
        <v>0</v>
      </c>
      <c r="H497" s="801">
        <v>0</v>
      </c>
      <c r="I497" s="801">
        <v>104052.2</v>
      </c>
      <c r="J497" s="801">
        <v>102920.30572999999</v>
      </c>
      <c r="K497" s="801">
        <v>419.439999999988</v>
      </c>
      <c r="L497" s="801">
        <v>102500.86573</v>
      </c>
      <c r="M497" s="801">
        <v>-1551.3342699999901</v>
      </c>
      <c r="N497" s="801">
        <v>98.509080759464993</v>
      </c>
      <c r="O497" s="802"/>
      <c r="P497" s="802"/>
      <c r="Q497" s="802"/>
    </row>
    <row r="498" spans="1:17" s="795" customFormat="1" ht="22.9" customHeight="1">
      <c r="A498" s="791"/>
      <c r="B498" s="791"/>
      <c r="C498" s="791"/>
      <c r="D498" s="799" t="s">
        <v>378</v>
      </c>
      <c r="E498" s="800" t="s">
        <v>590</v>
      </c>
      <c r="F498" s="801">
        <v>0</v>
      </c>
      <c r="G498" s="801">
        <v>0</v>
      </c>
      <c r="H498" s="801">
        <v>0</v>
      </c>
      <c r="I498" s="801">
        <v>166884.4</v>
      </c>
      <c r="J498" s="801">
        <v>166835.79415</v>
      </c>
      <c r="K498" s="801">
        <v>0</v>
      </c>
      <c r="L498" s="801">
        <v>166835.79415</v>
      </c>
      <c r="M498" s="801">
        <v>-48.6058499999926</v>
      </c>
      <c r="N498" s="801">
        <v>99.970874539501594</v>
      </c>
      <c r="O498" s="802"/>
      <c r="P498" s="802"/>
      <c r="Q498" s="802"/>
    </row>
    <row r="499" spans="1:17" s="795" customFormat="1" ht="22.9" customHeight="1">
      <c r="A499" s="791"/>
      <c r="B499" s="791"/>
      <c r="C499" s="791"/>
      <c r="D499" s="799" t="s">
        <v>376</v>
      </c>
      <c r="E499" s="800" t="s">
        <v>591</v>
      </c>
      <c r="F499" s="801">
        <v>0</v>
      </c>
      <c r="G499" s="801">
        <v>0</v>
      </c>
      <c r="H499" s="801">
        <v>0</v>
      </c>
      <c r="I499" s="801">
        <v>23723.9</v>
      </c>
      <c r="J499" s="801">
        <v>23708.324530000002</v>
      </c>
      <c r="K499" s="801">
        <v>0</v>
      </c>
      <c r="L499" s="801">
        <v>23708.324530000002</v>
      </c>
      <c r="M499" s="801">
        <v>-15.5754699999998</v>
      </c>
      <c r="N499" s="801">
        <v>99.934346924409596</v>
      </c>
      <c r="O499" s="802"/>
      <c r="P499" s="802"/>
      <c r="Q499" s="802"/>
    </row>
    <row r="500" spans="1:17" s="795" customFormat="1" ht="22.9" customHeight="1">
      <c r="A500" s="791"/>
      <c r="B500" s="791"/>
      <c r="C500" s="791"/>
      <c r="D500" s="799" t="s">
        <v>596</v>
      </c>
      <c r="E500" s="800" t="s">
        <v>597</v>
      </c>
      <c r="F500" s="801">
        <v>0</v>
      </c>
      <c r="G500" s="801">
        <v>0</v>
      </c>
      <c r="H500" s="801">
        <v>0</v>
      </c>
      <c r="I500" s="801">
        <v>395524.2</v>
      </c>
      <c r="J500" s="801">
        <v>395512.44637999998</v>
      </c>
      <c r="K500" s="801">
        <v>1.5006799999973699</v>
      </c>
      <c r="L500" s="801">
        <v>395510.94569999998</v>
      </c>
      <c r="M500" s="801">
        <v>-13.2543000000296</v>
      </c>
      <c r="N500" s="801">
        <v>99.996648928181898</v>
      </c>
      <c r="O500" s="802"/>
      <c r="P500" s="802"/>
      <c r="Q500" s="802"/>
    </row>
    <row r="501" spans="1:17" s="795" customFormat="1" ht="36.75" customHeight="1">
      <c r="A501" s="791"/>
      <c r="B501" s="791"/>
      <c r="C501" s="791"/>
      <c r="D501" s="799" t="s">
        <v>599</v>
      </c>
      <c r="E501" s="800" t="s">
        <v>600</v>
      </c>
      <c r="F501" s="801">
        <v>0</v>
      </c>
      <c r="G501" s="801">
        <v>0</v>
      </c>
      <c r="H501" s="801">
        <v>0</v>
      </c>
      <c r="I501" s="801">
        <v>12242.5</v>
      </c>
      <c r="J501" s="801">
        <v>12241.342000000001</v>
      </c>
      <c r="K501" s="801">
        <v>0</v>
      </c>
      <c r="L501" s="801">
        <v>12241.342000000001</v>
      </c>
      <c r="M501" s="801">
        <v>-1.1579999999994499</v>
      </c>
      <c r="N501" s="801">
        <v>99.990541147641395</v>
      </c>
      <c r="O501" s="802"/>
      <c r="P501" s="802"/>
      <c r="Q501" s="802"/>
    </row>
    <row r="502" spans="1:17" s="795" customFormat="1" ht="22.9" customHeight="1">
      <c r="A502" s="791"/>
      <c r="B502" s="791"/>
      <c r="C502" s="791"/>
      <c r="D502" s="799" t="s">
        <v>613</v>
      </c>
      <c r="E502" s="800" t="s">
        <v>614</v>
      </c>
      <c r="F502" s="801">
        <v>0</v>
      </c>
      <c r="G502" s="801">
        <v>0</v>
      </c>
      <c r="H502" s="801">
        <v>0</v>
      </c>
      <c r="I502" s="801">
        <v>1069</v>
      </c>
      <c r="J502" s="801">
        <v>1065.8</v>
      </c>
      <c r="K502" s="801">
        <v>0</v>
      </c>
      <c r="L502" s="801">
        <v>1065.8</v>
      </c>
      <c r="M502" s="801">
        <v>-3.2000000000000499</v>
      </c>
      <c r="N502" s="801">
        <v>99.700654817586496</v>
      </c>
      <c r="O502" s="802"/>
      <c r="P502" s="802"/>
      <c r="Q502" s="802"/>
    </row>
    <row r="503" spans="1:17" s="795" customFormat="1" ht="50.65" customHeight="1">
      <c r="A503" s="791"/>
      <c r="B503" s="791"/>
      <c r="C503" s="791"/>
      <c r="D503" s="799" t="s">
        <v>647</v>
      </c>
      <c r="E503" s="800" t="s">
        <v>648</v>
      </c>
      <c r="F503" s="801" t="s">
        <v>1804</v>
      </c>
      <c r="G503" s="801">
        <v>0</v>
      </c>
      <c r="H503" s="801">
        <v>0</v>
      </c>
      <c r="I503" s="801">
        <v>2209</v>
      </c>
      <c r="J503" s="801">
        <v>2149.0938000000001</v>
      </c>
      <c r="K503" s="801">
        <v>0</v>
      </c>
      <c r="L503" s="801">
        <v>2149.0938000000001</v>
      </c>
      <c r="M503" s="801">
        <v>-59.906199999999899</v>
      </c>
      <c r="N503" s="801">
        <v>97.288085106382994</v>
      </c>
      <c r="O503" s="802"/>
      <c r="P503" s="802"/>
      <c r="Q503" s="802"/>
    </row>
    <row r="504" spans="1:17" s="795" customFormat="1" ht="92.25" customHeight="1">
      <c r="A504" s="797" t="s">
        <v>80</v>
      </c>
      <c r="B504" s="790" t="s">
        <v>8</v>
      </c>
      <c r="C504" s="791"/>
      <c r="D504" s="791"/>
      <c r="E504" s="792" t="s">
        <v>511</v>
      </c>
      <c r="F504" s="793">
        <v>14411698</v>
      </c>
      <c r="G504" s="793">
        <v>14411698</v>
      </c>
      <c r="H504" s="793">
        <v>16247272</v>
      </c>
      <c r="I504" s="793">
        <v>16549246</v>
      </c>
      <c r="J504" s="793">
        <v>16549242.38545</v>
      </c>
      <c r="K504" s="793">
        <v>1.0396699998527801</v>
      </c>
      <c r="L504" s="793">
        <v>16549241.34578</v>
      </c>
      <c r="M504" s="793">
        <v>-4.6542199999094001</v>
      </c>
      <c r="N504" s="793">
        <v>99.999971876543498</v>
      </c>
      <c r="O504" s="794">
        <v>-4.6999999999999993</v>
      </c>
      <c r="Q504" s="796">
        <f>M504-O504-P504</f>
        <v>4.5780000090599238E-2</v>
      </c>
    </row>
    <row r="505" spans="1:17" s="795" customFormat="1" ht="22.9" customHeight="1">
      <c r="A505" s="791"/>
      <c r="B505" s="791"/>
      <c r="C505" s="791"/>
      <c r="D505" s="799" t="s">
        <v>596</v>
      </c>
      <c r="E505" s="800" t="s">
        <v>597</v>
      </c>
      <c r="F505" s="801">
        <v>0</v>
      </c>
      <c r="G505" s="801">
        <v>0</v>
      </c>
      <c r="H505" s="801">
        <v>0</v>
      </c>
      <c r="I505" s="801">
        <v>16549246</v>
      </c>
      <c r="J505" s="801">
        <v>16549242.38545</v>
      </c>
      <c r="K505" s="801">
        <v>1.0396699998527801</v>
      </c>
      <c r="L505" s="801">
        <v>16549241.34578</v>
      </c>
      <c r="M505" s="801">
        <v>-4.6542199999094001</v>
      </c>
      <c r="N505" s="801">
        <v>99.999971876543498</v>
      </c>
      <c r="O505" s="802"/>
      <c r="P505" s="802"/>
      <c r="Q505" s="802"/>
    </row>
    <row r="506" spans="1:17" s="795" customFormat="1" ht="64.5" customHeight="1">
      <c r="A506" s="797" t="s">
        <v>79</v>
      </c>
      <c r="B506" s="790" t="s">
        <v>294</v>
      </c>
      <c r="C506" s="791"/>
      <c r="D506" s="791"/>
      <c r="E506" s="792" t="s">
        <v>514</v>
      </c>
      <c r="F506" s="793">
        <v>94594035</v>
      </c>
      <c r="G506" s="793">
        <v>84766168</v>
      </c>
      <c r="H506" s="793">
        <v>0</v>
      </c>
      <c r="I506" s="793">
        <v>0</v>
      </c>
      <c r="J506" s="793">
        <v>0</v>
      </c>
      <c r="K506" s="793">
        <v>0</v>
      </c>
      <c r="L506" s="793">
        <v>0</v>
      </c>
      <c r="M506" s="793">
        <v>0</v>
      </c>
      <c r="N506" s="793">
        <v>0</v>
      </c>
      <c r="O506" s="794"/>
      <c r="Q506" s="796">
        <f t="shared" ref="Q506:Q569" si="10">M506-O506-P506</f>
        <v>0</v>
      </c>
    </row>
    <row r="507" spans="1:17" s="795" customFormat="1" ht="36.75" customHeight="1">
      <c r="A507" s="797" t="s">
        <v>80</v>
      </c>
      <c r="B507" s="790" t="s">
        <v>332</v>
      </c>
      <c r="C507" s="791"/>
      <c r="D507" s="791"/>
      <c r="E507" s="792" t="s">
        <v>510</v>
      </c>
      <c r="F507" s="793">
        <v>128117049</v>
      </c>
      <c r="G507" s="793">
        <v>122428695</v>
      </c>
      <c r="H507" s="793">
        <v>136978199</v>
      </c>
      <c r="I507" s="793">
        <v>134907058</v>
      </c>
      <c r="J507" s="793">
        <v>134905000.58899</v>
      </c>
      <c r="K507" s="793">
        <v>3140542.6463299999</v>
      </c>
      <c r="L507" s="793">
        <v>131764457.94266</v>
      </c>
      <c r="M507" s="793">
        <v>-3142600.0573400301</v>
      </c>
      <c r="N507" s="793">
        <v>97.670544370376803</v>
      </c>
      <c r="O507" s="804">
        <f>O508+O531+O555+O560+O562+O569+O573+O576+O600+O604+O609+O618+O620+O622+O624</f>
        <v>-621.17289000011419</v>
      </c>
      <c r="Q507" s="796">
        <f t="shared" si="10"/>
        <v>-3141978.88445003</v>
      </c>
    </row>
    <row r="508" spans="1:17" s="795" customFormat="1" ht="50.65" customHeight="1">
      <c r="A508" s="791"/>
      <c r="B508" s="791"/>
      <c r="C508" s="790" t="s">
        <v>219</v>
      </c>
      <c r="D508" s="791"/>
      <c r="E508" s="792" t="s">
        <v>1231</v>
      </c>
      <c r="F508" s="793">
        <v>0</v>
      </c>
      <c r="G508" s="793">
        <v>0</v>
      </c>
      <c r="H508" s="793">
        <v>0</v>
      </c>
      <c r="I508" s="793">
        <v>858924.4</v>
      </c>
      <c r="J508" s="793">
        <v>858879.68012000003</v>
      </c>
      <c r="K508" s="793">
        <v>0</v>
      </c>
      <c r="L508" s="793">
        <v>858879.68012000003</v>
      </c>
      <c r="M508" s="793">
        <v>-44.7198799998732</v>
      </c>
      <c r="N508" s="793">
        <v>99.994793502198803</v>
      </c>
      <c r="O508" s="794">
        <v>-44.7</v>
      </c>
      <c r="Q508" s="796">
        <v>1.0000000000000001E-5</v>
      </c>
    </row>
    <row r="509" spans="1:17" s="795" customFormat="1" ht="22.9" customHeight="1">
      <c r="A509" s="791"/>
      <c r="B509" s="791"/>
      <c r="C509" s="791"/>
      <c r="D509" s="799" t="s">
        <v>559</v>
      </c>
      <c r="E509" s="800" t="s">
        <v>560</v>
      </c>
      <c r="F509" s="801">
        <v>0</v>
      </c>
      <c r="G509" s="801">
        <v>0</v>
      </c>
      <c r="H509" s="801">
        <v>0</v>
      </c>
      <c r="I509" s="801">
        <v>280419.20000000001</v>
      </c>
      <c r="J509" s="801">
        <v>280419.19931</v>
      </c>
      <c r="K509" s="801">
        <v>0</v>
      </c>
      <c r="L509" s="801">
        <v>280419.19931</v>
      </c>
      <c r="M509" s="801">
        <v>-6.9000001531094302E-4</v>
      </c>
      <c r="N509" s="801">
        <v>99.999999753939804</v>
      </c>
      <c r="O509" s="802"/>
      <c r="P509" s="802"/>
      <c r="Q509" s="805"/>
    </row>
    <row r="510" spans="1:17" s="795" customFormat="1" ht="22.9" customHeight="1">
      <c r="A510" s="791"/>
      <c r="B510" s="791"/>
      <c r="C510" s="791"/>
      <c r="D510" s="799" t="s">
        <v>561</v>
      </c>
      <c r="E510" s="800" t="s">
        <v>562</v>
      </c>
      <c r="F510" s="801" t="s">
        <v>1804</v>
      </c>
      <c r="G510" s="801">
        <v>0</v>
      </c>
      <c r="H510" s="801">
        <v>0</v>
      </c>
      <c r="I510" s="801">
        <v>101093.4</v>
      </c>
      <c r="J510" s="801">
        <v>101092.33472</v>
      </c>
      <c r="K510" s="801">
        <v>0</v>
      </c>
      <c r="L510" s="801">
        <v>101092.33472</v>
      </c>
      <c r="M510" s="801">
        <v>-1.06527999999526</v>
      </c>
      <c r="N510" s="801">
        <v>99.998946241792297</v>
      </c>
      <c r="O510" s="802"/>
      <c r="P510" s="802"/>
      <c r="Q510" s="805"/>
    </row>
    <row r="511" spans="1:17" s="795" customFormat="1" ht="22.9" customHeight="1">
      <c r="A511" s="791"/>
      <c r="B511" s="791"/>
      <c r="C511" s="791"/>
      <c r="D511" s="799" t="s">
        <v>563</v>
      </c>
      <c r="E511" s="800" t="s">
        <v>564</v>
      </c>
      <c r="F511" s="801">
        <v>0</v>
      </c>
      <c r="G511" s="801">
        <v>0</v>
      </c>
      <c r="H511" s="801">
        <v>0</v>
      </c>
      <c r="I511" s="801">
        <v>39531.199999999997</v>
      </c>
      <c r="J511" s="801">
        <v>39531.168539999999</v>
      </c>
      <c r="K511" s="801">
        <v>0</v>
      </c>
      <c r="L511" s="801">
        <v>39531.168539999999</v>
      </c>
      <c r="M511" s="801">
        <v>-3.1459999998332898E-2</v>
      </c>
      <c r="N511" s="801">
        <v>99.999920417290696</v>
      </c>
      <c r="O511" s="802"/>
      <c r="P511" s="802"/>
      <c r="Q511" s="805"/>
    </row>
    <row r="512" spans="1:17" s="795" customFormat="1" ht="22.9" customHeight="1">
      <c r="A512" s="791"/>
      <c r="B512" s="791"/>
      <c r="C512" s="791"/>
      <c r="D512" s="799" t="s">
        <v>567</v>
      </c>
      <c r="E512" s="800" t="s">
        <v>568</v>
      </c>
      <c r="F512" s="801">
        <v>0</v>
      </c>
      <c r="G512" s="801">
        <v>0</v>
      </c>
      <c r="H512" s="801">
        <v>0</v>
      </c>
      <c r="I512" s="801">
        <v>4316.7</v>
      </c>
      <c r="J512" s="801">
        <v>4316.7</v>
      </c>
      <c r="K512" s="801">
        <v>0</v>
      </c>
      <c r="L512" s="801">
        <v>4316.7</v>
      </c>
      <c r="M512" s="801">
        <v>0</v>
      </c>
      <c r="N512" s="801">
        <v>100</v>
      </c>
      <c r="O512" s="802"/>
      <c r="P512" s="802"/>
      <c r="Q512" s="805"/>
    </row>
    <row r="513" spans="1:17" s="795" customFormat="1" ht="36.75" customHeight="1">
      <c r="A513" s="791"/>
      <c r="B513" s="791"/>
      <c r="C513" s="791"/>
      <c r="D513" s="799" t="s">
        <v>425</v>
      </c>
      <c r="E513" s="800" t="s">
        <v>569</v>
      </c>
      <c r="F513" s="801">
        <v>0</v>
      </c>
      <c r="G513" s="801">
        <v>0</v>
      </c>
      <c r="H513" s="801">
        <v>0</v>
      </c>
      <c r="I513" s="801">
        <v>9631.9</v>
      </c>
      <c r="J513" s="801">
        <v>9631.9</v>
      </c>
      <c r="K513" s="801">
        <v>0</v>
      </c>
      <c r="L513" s="801">
        <v>9631.9</v>
      </c>
      <c r="M513" s="801">
        <v>0</v>
      </c>
      <c r="N513" s="801">
        <v>100</v>
      </c>
      <c r="O513" s="802"/>
      <c r="P513" s="802"/>
      <c r="Q513" s="805"/>
    </row>
    <row r="514" spans="1:17" s="795" customFormat="1" ht="22.9" customHeight="1">
      <c r="A514" s="791"/>
      <c r="B514" s="791"/>
      <c r="C514" s="791"/>
      <c r="D514" s="799" t="s">
        <v>4</v>
      </c>
      <c r="E514" s="800" t="s">
        <v>570</v>
      </c>
      <c r="F514" s="801">
        <v>0</v>
      </c>
      <c r="G514" s="801">
        <v>0</v>
      </c>
      <c r="H514" s="801">
        <v>0</v>
      </c>
      <c r="I514" s="801">
        <v>6228.5</v>
      </c>
      <c r="J514" s="801">
        <v>6228.2479999999996</v>
      </c>
      <c r="K514" s="801">
        <v>0</v>
      </c>
      <c r="L514" s="801">
        <v>6228.2479999999996</v>
      </c>
      <c r="M514" s="801">
        <v>-0.25200000000040701</v>
      </c>
      <c r="N514" s="801">
        <v>99.995954082042203</v>
      </c>
      <c r="O514" s="802"/>
      <c r="P514" s="802"/>
      <c r="Q514" s="805"/>
    </row>
    <row r="515" spans="1:17" s="795" customFormat="1" ht="36.75" customHeight="1">
      <c r="A515" s="791"/>
      <c r="B515" s="791"/>
      <c r="C515" s="791"/>
      <c r="D515" s="799" t="s">
        <v>5</v>
      </c>
      <c r="E515" s="800" t="s">
        <v>971</v>
      </c>
      <c r="F515" s="801">
        <v>0</v>
      </c>
      <c r="G515" s="801">
        <v>0</v>
      </c>
      <c r="H515" s="801">
        <v>0</v>
      </c>
      <c r="I515" s="801">
        <v>880.6</v>
      </c>
      <c r="J515" s="801">
        <v>880.6</v>
      </c>
      <c r="K515" s="801">
        <v>0</v>
      </c>
      <c r="L515" s="801">
        <v>880.6</v>
      </c>
      <c r="M515" s="801">
        <v>0</v>
      </c>
      <c r="N515" s="801">
        <v>100</v>
      </c>
      <c r="O515" s="802"/>
      <c r="P515" s="802"/>
      <c r="Q515" s="805"/>
    </row>
    <row r="516" spans="1:17" s="795" customFormat="1" ht="22.9" customHeight="1">
      <c r="A516" s="791"/>
      <c r="B516" s="791"/>
      <c r="C516" s="791"/>
      <c r="D516" s="799" t="s">
        <v>21</v>
      </c>
      <c r="E516" s="800" t="s">
        <v>572</v>
      </c>
      <c r="F516" s="801">
        <v>0</v>
      </c>
      <c r="G516" s="801">
        <v>0</v>
      </c>
      <c r="H516" s="801">
        <v>0</v>
      </c>
      <c r="I516" s="801">
        <v>62252.7</v>
      </c>
      <c r="J516" s="801">
        <v>62251.881029999997</v>
      </c>
      <c r="K516" s="801">
        <v>0</v>
      </c>
      <c r="L516" s="801">
        <v>62251.881029999997</v>
      </c>
      <c r="M516" s="801">
        <v>-0.81897000000026299</v>
      </c>
      <c r="N516" s="801">
        <v>99.998684442602496</v>
      </c>
      <c r="O516" s="802"/>
      <c r="P516" s="802"/>
      <c r="Q516" s="805"/>
    </row>
    <row r="517" spans="1:17" s="795" customFormat="1" ht="36.75" customHeight="1">
      <c r="A517" s="791"/>
      <c r="B517" s="791"/>
      <c r="C517" s="791"/>
      <c r="D517" s="799" t="s">
        <v>369</v>
      </c>
      <c r="E517" s="800" t="s">
        <v>575</v>
      </c>
      <c r="F517" s="801">
        <v>0</v>
      </c>
      <c r="G517" s="801">
        <v>0</v>
      </c>
      <c r="H517" s="801">
        <v>0</v>
      </c>
      <c r="I517" s="801">
        <v>6400.2</v>
      </c>
      <c r="J517" s="801">
        <v>6398.0789999999997</v>
      </c>
      <c r="K517" s="801">
        <v>0</v>
      </c>
      <c r="L517" s="801">
        <v>6398.0789999999997</v>
      </c>
      <c r="M517" s="801">
        <v>-2.1210000000000901</v>
      </c>
      <c r="N517" s="801">
        <v>99.966860410612199</v>
      </c>
      <c r="O517" s="802"/>
      <c r="P517" s="802"/>
      <c r="Q517" s="805"/>
    </row>
    <row r="518" spans="1:17" s="795" customFormat="1" ht="36.75" customHeight="1">
      <c r="A518" s="791"/>
      <c r="B518" s="791"/>
      <c r="C518" s="791"/>
      <c r="D518" s="799" t="s">
        <v>405</v>
      </c>
      <c r="E518" s="800" t="s">
        <v>576</v>
      </c>
      <c r="F518" s="801">
        <v>0</v>
      </c>
      <c r="G518" s="801">
        <v>0</v>
      </c>
      <c r="H518" s="801">
        <v>0</v>
      </c>
      <c r="I518" s="801">
        <v>328</v>
      </c>
      <c r="J518" s="801">
        <v>328</v>
      </c>
      <c r="K518" s="801">
        <v>0</v>
      </c>
      <c r="L518" s="801">
        <v>328</v>
      </c>
      <c r="M518" s="801">
        <v>0</v>
      </c>
      <c r="N518" s="801">
        <v>100</v>
      </c>
      <c r="O518" s="802"/>
      <c r="P518" s="802"/>
      <c r="Q518" s="805"/>
    </row>
    <row r="519" spans="1:17" s="795" customFormat="1" ht="22.9" customHeight="1">
      <c r="A519" s="791"/>
      <c r="B519" s="791"/>
      <c r="C519" s="791"/>
      <c r="D519" s="799" t="s">
        <v>579</v>
      </c>
      <c r="E519" s="800" t="s">
        <v>580</v>
      </c>
      <c r="F519" s="801">
        <v>0</v>
      </c>
      <c r="G519" s="801">
        <v>0</v>
      </c>
      <c r="H519" s="801">
        <v>0</v>
      </c>
      <c r="I519" s="801">
        <v>11339.8</v>
      </c>
      <c r="J519" s="801">
        <v>11339.76267</v>
      </c>
      <c r="K519" s="801">
        <v>0</v>
      </c>
      <c r="L519" s="801">
        <v>11339.76267</v>
      </c>
      <c r="M519" s="801">
        <v>-3.7329999999201398E-2</v>
      </c>
      <c r="N519" s="801">
        <v>99.9996708054816</v>
      </c>
      <c r="O519" s="802"/>
      <c r="P519" s="802"/>
      <c r="Q519" s="805"/>
    </row>
    <row r="520" spans="1:17" s="795" customFormat="1" ht="36.75" customHeight="1">
      <c r="A520" s="791"/>
      <c r="B520" s="791"/>
      <c r="C520" s="791"/>
      <c r="D520" s="799" t="s">
        <v>581</v>
      </c>
      <c r="E520" s="800" t="s">
        <v>1303</v>
      </c>
      <c r="F520" s="801">
        <v>0</v>
      </c>
      <c r="G520" s="801">
        <v>0</v>
      </c>
      <c r="H520" s="801">
        <v>0</v>
      </c>
      <c r="I520" s="801">
        <v>2420</v>
      </c>
      <c r="J520" s="801">
        <v>2414.9362000000001</v>
      </c>
      <c r="K520" s="801">
        <v>0</v>
      </c>
      <c r="L520" s="801">
        <v>2414.9362000000001</v>
      </c>
      <c r="M520" s="801">
        <v>-5.0637999999999002</v>
      </c>
      <c r="N520" s="801">
        <v>99.790752066115701</v>
      </c>
      <c r="O520" s="802"/>
      <c r="P520" s="802"/>
      <c r="Q520" s="805"/>
    </row>
    <row r="521" spans="1:17" s="795" customFormat="1" ht="50.65" customHeight="1">
      <c r="A521" s="791"/>
      <c r="B521" s="791"/>
      <c r="C521" s="791"/>
      <c r="D521" s="799" t="s">
        <v>583</v>
      </c>
      <c r="E521" s="800" t="s">
        <v>1297</v>
      </c>
      <c r="F521" s="801">
        <v>0</v>
      </c>
      <c r="G521" s="801">
        <v>0</v>
      </c>
      <c r="H521" s="801">
        <v>0</v>
      </c>
      <c r="I521" s="801">
        <v>6499.6</v>
      </c>
      <c r="J521" s="801">
        <v>6499.5478400000002</v>
      </c>
      <c r="K521" s="801">
        <v>0</v>
      </c>
      <c r="L521" s="801">
        <v>6499.5478400000002</v>
      </c>
      <c r="M521" s="801">
        <v>-5.2160000000185398E-2</v>
      </c>
      <c r="N521" s="801">
        <v>99.999197489076295</v>
      </c>
      <c r="O521" s="802"/>
      <c r="P521" s="802"/>
      <c r="Q521" s="805"/>
    </row>
    <row r="522" spans="1:17" s="795" customFormat="1" ht="36.75" customHeight="1">
      <c r="A522" s="791"/>
      <c r="B522" s="791"/>
      <c r="C522" s="791"/>
      <c r="D522" s="799" t="s">
        <v>585</v>
      </c>
      <c r="E522" s="800" t="s">
        <v>586</v>
      </c>
      <c r="F522" s="801">
        <v>0</v>
      </c>
      <c r="G522" s="801">
        <v>0</v>
      </c>
      <c r="H522" s="801">
        <v>0</v>
      </c>
      <c r="I522" s="801">
        <v>109430.2</v>
      </c>
      <c r="J522" s="801">
        <v>109429.77950999999</v>
      </c>
      <c r="K522" s="801">
        <v>0</v>
      </c>
      <c r="L522" s="801">
        <v>109429.77950999999</v>
      </c>
      <c r="M522" s="801">
        <v>-0.420490000004065</v>
      </c>
      <c r="N522" s="801">
        <v>99.9996157459275</v>
      </c>
      <c r="O522" s="802"/>
      <c r="P522" s="802"/>
      <c r="Q522" s="805"/>
    </row>
    <row r="523" spans="1:17" s="795" customFormat="1" ht="22.9" customHeight="1">
      <c r="A523" s="791"/>
      <c r="B523" s="791"/>
      <c r="C523" s="791"/>
      <c r="D523" s="799" t="s">
        <v>587</v>
      </c>
      <c r="E523" s="800" t="s">
        <v>588</v>
      </c>
      <c r="F523" s="801">
        <v>0</v>
      </c>
      <c r="G523" s="801">
        <v>0</v>
      </c>
      <c r="H523" s="801">
        <v>0</v>
      </c>
      <c r="I523" s="801">
        <v>27240.1</v>
      </c>
      <c r="J523" s="801">
        <v>27217.703229999999</v>
      </c>
      <c r="K523" s="801">
        <v>0</v>
      </c>
      <c r="L523" s="801">
        <v>27217.703229999999</v>
      </c>
      <c r="M523" s="801">
        <v>-22.3967699999994</v>
      </c>
      <c r="N523" s="801">
        <v>99.917780147650006</v>
      </c>
      <c r="O523" s="802"/>
      <c r="P523" s="802"/>
      <c r="Q523" s="805"/>
    </row>
    <row r="524" spans="1:17" s="795" customFormat="1" ht="22.9" customHeight="1">
      <c r="A524" s="791"/>
      <c r="B524" s="791"/>
      <c r="C524" s="791"/>
      <c r="D524" s="799" t="s">
        <v>378</v>
      </c>
      <c r="E524" s="800" t="s">
        <v>590</v>
      </c>
      <c r="F524" s="801">
        <v>0</v>
      </c>
      <c r="G524" s="801">
        <v>0</v>
      </c>
      <c r="H524" s="801">
        <v>0</v>
      </c>
      <c r="I524" s="801">
        <v>25170.799999999999</v>
      </c>
      <c r="J524" s="801">
        <v>25170.799999999999</v>
      </c>
      <c r="K524" s="801">
        <v>0</v>
      </c>
      <c r="L524" s="801">
        <v>25170.799999999999</v>
      </c>
      <c r="M524" s="801">
        <v>0</v>
      </c>
      <c r="N524" s="801">
        <v>100</v>
      </c>
      <c r="O524" s="802"/>
      <c r="P524" s="802"/>
      <c r="Q524" s="805"/>
    </row>
    <row r="525" spans="1:17" s="795" customFormat="1" ht="22.9" customHeight="1">
      <c r="A525" s="791"/>
      <c r="B525" s="791"/>
      <c r="C525" s="791"/>
      <c r="D525" s="799" t="s">
        <v>376</v>
      </c>
      <c r="E525" s="800" t="s">
        <v>591</v>
      </c>
      <c r="F525" s="801">
        <v>0</v>
      </c>
      <c r="G525" s="801">
        <v>0</v>
      </c>
      <c r="H525" s="801">
        <v>0</v>
      </c>
      <c r="I525" s="801">
        <v>5925</v>
      </c>
      <c r="J525" s="801">
        <v>5924.44031</v>
      </c>
      <c r="K525" s="801">
        <v>0</v>
      </c>
      <c r="L525" s="801">
        <v>5924.44031</v>
      </c>
      <c r="M525" s="801">
        <v>-0.55969000000004598</v>
      </c>
      <c r="N525" s="801">
        <v>99.990553755274306</v>
      </c>
      <c r="O525" s="802"/>
      <c r="P525" s="802"/>
      <c r="Q525" s="805"/>
    </row>
    <row r="526" spans="1:17" s="795" customFormat="1" ht="22.9" customHeight="1">
      <c r="A526" s="791"/>
      <c r="B526" s="791"/>
      <c r="C526" s="791"/>
      <c r="D526" s="799" t="s">
        <v>596</v>
      </c>
      <c r="E526" s="800" t="s">
        <v>597</v>
      </c>
      <c r="F526" s="801">
        <v>0</v>
      </c>
      <c r="G526" s="801">
        <v>0</v>
      </c>
      <c r="H526" s="801">
        <v>0</v>
      </c>
      <c r="I526" s="801">
        <v>136409.4</v>
      </c>
      <c r="J526" s="801">
        <v>136409.4</v>
      </c>
      <c r="K526" s="801">
        <v>0</v>
      </c>
      <c r="L526" s="801">
        <v>136409.4</v>
      </c>
      <c r="M526" s="801">
        <v>0</v>
      </c>
      <c r="N526" s="801">
        <v>100</v>
      </c>
      <c r="O526" s="802"/>
      <c r="P526" s="802"/>
      <c r="Q526" s="805"/>
    </row>
    <row r="527" spans="1:17" s="795" customFormat="1" ht="36.75" customHeight="1">
      <c r="A527" s="791"/>
      <c r="B527" s="791"/>
      <c r="C527" s="791"/>
      <c r="D527" s="799" t="s">
        <v>599</v>
      </c>
      <c r="E527" s="800" t="s">
        <v>600</v>
      </c>
      <c r="F527" s="801">
        <v>0</v>
      </c>
      <c r="G527" s="801">
        <v>0</v>
      </c>
      <c r="H527" s="801">
        <v>0</v>
      </c>
      <c r="I527" s="801">
        <v>2807.5</v>
      </c>
      <c r="J527" s="801">
        <v>2807.4409999999998</v>
      </c>
      <c r="K527" s="801">
        <v>0</v>
      </c>
      <c r="L527" s="801">
        <v>2807.4409999999998</v>
      </c>
      <c r="M527" s="801">
        <v>-5.9000000000196499E-2</v>
      </c>
      <c r="N527" s="801">
        <v>99.997898486197698</v>
      </c>
      <c r="O527" s="802"/>
      <c r="P527" s="802"/>
      <c r="Q527" s="805"/>
    </row>
    <row r="528" spans="1:17" s="795" customFormat="1" ht="22.9" customHeight="1">
      <c r="A528" s="791"/>
      <c r="B528" s="791"/>
      <c r="C528" s="791"/>
      <c r="D528" s="799" t="s">
        <v>613</v>
      </c>
      <c r="E528" s="800" t="s">
        <v>614</v>
      </c>
      <c r="F528" s="801">
        <v>0</v>
      </c>
      <c r="G528" s="801">
        <v>0</v>
      </c>
      <c r="H528" s="801">
        <v>0</v>
      </c>
      <c r="I528" s="801">
        <v>1959.8</v>
      </c>
      <c r="J528" s="801">
        <v>1959.7863500000001</v>
      </c>
      <c r="K528" s="801">
        <v>0</v>
      </c>
      <c r="L528" s="801">
        <v>1959.7863500000001</v>
      </c>
      <c r="M528" s="801">
        <v>-1.36499999998705E-2</v>
      </c>
      <c r="N528" s="801">
        <v>99.9993035003572</v>
      </c>
      <c r="O528" s="802"/>
      <c r="P528" s="802"/>
      <c r="Q528" s="805"/>
    </row>
    <row r="529" spans="1:17" s="795" customFormat="1" ht="22.9" customHeight="1">
      <c r="A529" s="791"/>
      <c r="B529" s="791"/>
      <c r="C529" s="791"/>
      <c r="D529" s="799" t="s">
        <v>626</v>
      </c>
      <c r="E529" s="800" t="s">
        <v>625</v>
      </c>
      <c r="F529" s="801">
        <v>0</v>
      </c>
      <c r="G529" s="801">
        <v>0</v>
      </c>
      <c r="H529" s="801">
        <v>0</v>
      </c>
      <c r="I529" s="801">
        <v>18396.8</v>
      </c>
      <c r="J529" s="801">
        <v>18396.630010000001</v>
      </c>
      <c r="K529" s="801">
        <v>0</v>
      </c>
      <c r="L529" s="801">
        <v>18396.630010000001</v>
      </c>
      <c r="M529" s="801">
        <v>-0.169989999998506</v>
      </c>
      <c r="N529" s="801">
        <v>99.999075980605298</v>
      </c>
      <c r="O529" s="802"/>
      <c r="P529" s="802"/>
      <c r="Q529" s="805"/>
    </row>
    <row r="530" spans="1:17" s="795" customFormat="1" ht="50.65" customHeight="1">
      <c r="A530" s="791"/>
      <c r="B530" s="791"/>
      <c r="C530" s="791"/>
      <c r="D530" s="799" t="s">
        <v>647</v>
      </c>
      <c r="E530" s="800" t="s">
        <v>648</v>
      </c>
      <c r="F530" s="801">
        <v>0</v>
      </c>
      <c r="G530" s="801">
        <v>0</v>
      </c>
      <c r="H530" s="801">
        <v>0</v>
      </c>
      <c r="I530" s="801">
        <v>243</v>
      </c>
      <c r="J530" s="801">
        <v>231.3424</v>
      </c>
      <c r="K530" s="801">
        <v>0</v>
      </c>
      <c r="L530" s="801">
        <v>231.3424</v>
      </c>
      <c r="M530" s="801">
        <v>-11.6576</v>
      </c>
      <c r="N530" s="801">
        <v>95.202633744856001</v>
      </c>
      <c r="O530" s="802"/>
      <c r="P530" s="802"/>
      <c r="Q530" s="805"/>
    </row>
    <row r="531" spans="1:17" s="795" customFormat="1" ht="36.75" customHeight="1">
      <c r="A531" s="791"/>
      <c r="B531" s="791"/>
      <c r="C531" s="790" t="s">
        <v>37</v>
      </c>
      <c r="D531" s="791"/>
      <c r="E531" s="792" t="s">
        <v>795</v>
      </c>
      <c r="F531" s="793">
        <v>0</v>
      </c>
      <c r="G531" s="793">
        <v>0</v>
      </c>
      <c r="H531" s="793">
        <v>0</v>
      </c>
      <c r="I531" s="793">
        <v>23938129.699999999</v>
      </c>
      <c r="J531" s="793">
        <v>23937766.575470001</v>
      </c>
      <c r="K531" s="793">
        <v>0</v>
      </c>
      <c r="L531" s="793">
        <v>23937766.575470001</v>
      </c>
      <c r="M531" s="793">
        <v>-363.12453000992502</v>
      </c>
      <c r="N531" s="793">
        <v>99.998483070588406</v>
      </c>
      <c r="O531" s="804">
        <v>-363.125</v>
      </c>
      <c r="Q531" s="796">
        <f t="shared" si="10"/>
        <v>4.6999007497561252E-4</v>
      </c>
    </row>
    <row r="532" spans="1:17" s="795" customFormat="1" ht="22.9" customHeight="1">
      <c r="A532" s="791"/>
      <c r="B532" s="791"/>
      <c r="C532" s="791"/>
      <c r="D532" s="799" t="s">
        <v>559</v>
      </c>
      <c r="E532" s="800" t="s">
        <v>560</v>
      </c>
      <c r="F532" s="801">
        <v>0</v>
      </c>
      <c r="G532" s="801">
        <v>0</v>
      </c>
      <c r="H532" s="801">
        <v>0</v>
      </c>
      <c r="I532" s="801">
        <v>14724229.9</v>
      </c>
      <c r="J532" s="801">
        <v>14724214.339640001</v>
      </c>
      <c r="K532" s="801">
        <v>0</v>
      </c>
      <c r="L532" s="801">
        <v>14724214.339640001</v>
      </c>
      <c r="M532" s="801">
        <v>-15.5603599995375</v>
      </c>
      <c r="N532" s="801">
        <v>99.999894321400106</v>
      </c>
      <c r="O532" s="802"/>
      <c r="P532" s="802"/>
      <c r="Q532" s="805"/>
    </row>
    <row r="533" spans="1:17" s="795" customFormat="1" ht="22.9" customHeight="1">
      <c r="A533" s="791"/>
      <c r="B533" s="791"/>
      <c r="C533" s="791"/>
      <c r="D533" s="799" t="s">
        <v>561</v>
      </c>
      <c r="E533" s="800" t="s">
        <v>562</v>
      </c>
      <c r="F533" s="801" t="s">
        <v>1804</v>
      </c>
      <c r="G533" s="801">
        <v>0</v>
      </c>
      <c r="H533" s="801">
        <v>0</v>
      </c>
      <c r="I533" s="801">
        <v>4237951.3</v>
      </c>
      <c r="J533" s="801">
        <v>4237791.3169999998</v>
      </c>
      <c r="K533" s="801">
        <v>0</v>
      </c>
      <c r="L533" s="801">
        <v>4237791.3169999998</v>
      </c>
      <c r="M533" s="801">
        <v>-159.983000000007</v>
      </c>
      <c r="N533" s="801">
        <v>99.996224992014405</v>
      </c>
      <c r="O533" s="802"/>
      <c r="P533" s="802"/>
      <c r="Q533" s="805"/>
    </row>
    <row r="534" spans="1:17" s="795" customFormat="1" ht="22.9" customHeight="1">
      <c r="A534" s="791"/>
      <c r="B534" s="791"/>
      <c r="C534" s="791"/>
      <c r="D534" s="799" t="s">
        <v>563</v>
      </c>
      <c r="E534" s="800" t="s">
        <v>564</v>
      </c>
      <c r="F534" s="801">
        <v>0</v>
      </c>
      <c r="G534" s="801">
        <v>0</v>
      </c>
      <c r="H534" s="801">
        <v>0</v>
      </c>
      <c r="I534" s="801">
        <v>2082121.1</v>
      </c>
      <c r="J534" s="801">
        <v>2082120.14335</v>
      </c>
      <c r="K534" s="801">
        <v>0</v>
      </c>
      <c r="L534" s="801">
        <v>2082120.14335</v>
      </c>
      <c r="M534" s="801">
        <v>-0.956650000065565</v>
      </c>
      <c r="N534" s="801">
        <v>99.999954054065299</v>
      </c>
      <c r="O534" s="802"/>
      <c r="P534" s="802"/>
      <c r="Q534" s="805"/>
    </row>
    <row r="535" spans="1:17" s="795" customFormat="1" ht="22.9" customHeight="1">
      <c r="A535" s="791"/>
      <c r="B535" s="791"/>
      <c r="C535" s="791"/>
      <c r="D535" s="799" t="s">
        <v>567</v>
      </c>
      <c r="E535" s="800" t="s">
        <v>568</v>
      </c>
      <c r="F535" s="801">
        <v>0</v>
      </c>
      <c r="G535" s="801">
        <v>0</v>
      </c>
      <c r="H535" s="801">
        <v>0</v>
      </c>
      <c r="I535" s="801">
        <v>42293.7</v>
      </c>
      <c r="J535" s="801">
        <v>42293.7</v>
      </c>
      <c r="K535" s="801">
        <v>0</v>
      </c>
      <c r="L535" s="801">
        <v>42293.7</v>
      </c>
      <c r="M535" s="801">
        <v>0</v>
      </c>
      <c r="N535" s="801">
        <v>100</v>
      </c>
      <c r="O535" s="802"/>
      <c r="P535" s="802"/>
      <c r="Q535" s="805"/>
    </row>
    <row r="536" spans="1:17" s="795" customFormat="1" ht="36.75" customHeight="1">
      <c r="A536" s="791"/>
      <c r="B536" s="791"/>
      <c r="C536" s="791"/>
      <c r="D536" s="799" t="s">
        <v>425</v>
      </c>
      <c r="E536" s="800" t="s">
        <v>569</v>
      </c>
      <c r="F536" s="801">
        <v>0</v>
      </c>
      <c r="G536" s="801">
        <v>0</v>
      </c>
      <c r="H536" s="801">
        <v>0</v>
      </c>
      <c r="I536" s="801">
        <v>483190.8</v>
      </c>
      <c r="J536" s="801">
        <v>483178.84661000001</v>
      </c>
      <c r="K536" s="801">
        <v>0</v>
      </c>
      <c r="L536" s="801">
        <v>483178.84661000001</v>
      </c>
      <c r="M536" s="801">
        <v>-11.953389999980599</v>
      </c>
      <c r="N536" s="801">
        <v>99.997526155299298</v>
      </c>
      <c r="O536" s="802"/>
      <c r="P536" s="802"/>
      <c r="Q536" s="805"/>
    </row>
    <row r="537" spans="1:17" s="795" customFormat="1" ht="22.9" customHeight="1">
      <c r="A537" s="791"/>
      <c r="B537" s="791"/>
      <c r="C537" s="791"/>
      <c r="D537" s="799" t="s">
        <v>4</v>
      </c>
      <c r="E537" s="800" t="s">
        <v>570</v>
      </c>
      <c r="F537" s="801">
        <v>0</v>
      </c>
      <c r="G537" s="801">
        <v>0</v>
      </c>
      <c r="H537" s="801">
        <v>0</v>
      </c>
      <c r="I537" s="801">
        <v>15627.6</v>
      </c>
      <c r="J537" s="801">
        <v>15620.071</v>
      </c>
      <c r="K537" s="801">
        <v>0</v>
      </c>
      <c r="L537" s="801">
        <v>15620.071</v>
      </c>
      <c r="M537" s="801">
        <v>-7.5290000000004502</v>
      </c>
      <c r="N537" s="801">
        <v>99.951822416749906</v>
      </c>
      <c r="O537" s="802"/>
      <c r="P537" s="802"/>
      <c r="Q537" s="805"/>
    </row>
    <row r="538" spans="1:17" s="795" customFormat="1" ht="36.75" customHeight="1">
      <c r="A538" s="791"/>
      <c r="B538" s="791"/>
      <c r="C538" s="791"/>
      <c r="D538" s="799" t="s">
        <v>5</v>
      </c>
      <c r="E538" s="800" t="s">
        <v>971</v>
      </c>
      <c r="F538" s="801">
        <v>0</v>
      </c>
      <c r="G538" s="801">
        <v>0</v>
      </c>
      <c r="H538" s="801">
        <v>0</v>
      </c>
      <c r="I538" s="801">
        <v>11172.6</v>
      </c>
      <c r="J538" s="801">
        <v>11170.901</v>
      </c>
      <c r="K538" s="801">
        <v>0</v>
      </c>
      <c r="L538" s="801">
        <v>11170.901</v>
      </c>
      <c r="M538" s="801">
        <v>-1.6990000000005201</v>
      </c>
      <c r="N538" s="801">
        <v>99.984793154681995</v>
      </c>
      <c r="O538" s="802"/>
      <c r="P538" s="802"/>
      <c r="Q538" s="805"/>
    </row>
    <row r="539" spans="1:17" s="795" customFormat="1" ht="22.9" customHeight="1">
      <c r="A539" s="791"/>
      <c r="B539" s="791"/>
      <c r="C539" s="791"/>
      <c r="D539" s="799" t="s">
        <v>21</v>
      </c>
      <c r="E539" s="800" t="s">
        <v>572</v>
      </c>
      <c r="F539" s="801">
        <v>0</v>
      </c>
      <c r="G539" s="801">
        <v>0</v>
      </c>
      <c r="H539" s="801">
        <v>0</v>
      </c>
      <c r="I539" s="801">
        <v>149486.6</v>
      </c>
      <c r="J539" s="801">
        <v>149484.78056000001</v>
      </c>
      <c r="K539" s="801">
        <v>0</v>
      </c>
      <c r="L539" s="801">
        <v>149484.78056000001</v>
      </c>
      <c r="M539" s="801">
        <v>-1.8194399999920301</v>
      </c>
      <c r="N539" s="801">
        <v>99.998782874184101</v>
      </c>
      <c r="O539" s="802"/>
      <c r="P539" s="802"/>
      <c r="Q539" s="805"/>
    </row>
    <row r="540" spans="1:17" s="795" customFormat="1" ht="36.75" customHeight="1">
      <c r="A540" s="791"/>
      <c r="B540" s="791"/>
      <c r="C540" s="791"/>
      <c r="D540" s="799" t="s">
        <v>369</v>
      </c>
      <c r="E540" s="800" t="s">
        <v>575</v>
      </c>
      <c r="F540" s="801">
        <v>0</v>
      </c>
      <c r="G540" s="801">
        <v>0</v>
      </c>
      <c r="H540" s="801">
        <v>0</v>
      </c>
      <c r="I540" s="801">
        <v>15547.1</v>
      </c>
      <c r="J540" s="801">
        <v>15511.55719</v>
      </c>
      <c r="K540" s="801">
        <v>0</v>
      </c>
      <c r="L540" s="801">
        <v>15511.55719</v>
      </c>
      <c r="M540" s="801">
        <v>-35.542810000000799</v>
      </c>
      <c r="N540" s="801">
        <v>99.771386239234303</v>
      </c>
      <c r="O540" s="802"/>
      <c r="P540" s="802"/>
      <c r="Q540" s="805"/>
    </row>
    <row r="541" spans="1:17" s="795" customFormat="1" ht="36.75" customHeight="1">
      <c r="A541" s="791"/>
      <c r="B541" s="791"/>
      <c r="C541" s="791"/>
      <c r="D541" s="799" t="s">
        <v>581</v>
      </c>
      <c r="E541" s="800" t="s">
        <v>1303</v>
      </c>
      <c r="F541" s="801">
        <v>0</v>
      </c>
      <c r="G541" s="801">
        <v>0</v>
      </c>
      <c r="H541" s="801">
        <v>0</v>
      </c>
      <c r="I541" s="801">
        <v>4367.8</v>
      </c>
      <c r="J541" s="801">
        <v>4367.6898600000004</v>
      </c>
      <c r="K541" s="801">
        <v>0</v>
      </c>
      <c r="L541" s="801">
        <v>4367.6898600000004</v>
      </c>
      <c r="M541" s="801">
        <v>-0.110139999999774</v>
      </c>
      <c r="N541" s="801">
        <v>99.997478364393999</v>
      </c>
      <c r="O541" s="802"/>
      <c r="P541" s="802"/>
      <c r="Q541" s="805"/>
    </row>
    <row r="542" spans="1:17" s="795" customFormat="1" ht="50.65" customHeight="1">
      <c r="A542" s="791"/>
      <c r="B542" s="791"/>
      <c r="C542" s="791"/>
      <c r="D542" s="799" t="s">
        <v>583</v>
      </c>
      <c r="E542" s="800" t="s">
        <v>1297</v>
      </c>
      <c r="F542" s="801">
        <v>0</v>
      </c>
      <c r="G542" s="801">
        <v>0</v>
      </c>
      <c r="H542" s="801">
        <v>0</v>
      </c>
      <c r="I542" s="801">
        <v>91261.3</v>
      </c>
      <c r="J542" s="801">
        <v>91261.228560000003</v>
      </c>
      <c r="K542" s="801">
        <v>0</v>
      </c>
      <c r="L542" s="801">
        <v>91261.228560000003</v>
      </c>
      <c r="M542" s="801">
        <v>-7.1439999999711304E-2</v>
      </c>
      <c r="N542" s="801">
        <v>99.999921719282995</v>
      </c>
      <c r="O542" s="802"/>
      <c r="P542" s="802"/>
      <c r="Q542" s="805"/>
    </row>
    <row r="543" spans="1:17" s="795" customFormat="1" ht="36.75" customHeight="1">
      <c r="A543" s="791"/>
      <c r="B543" s="791"/>
      <c r="C543" s="791"/>
      <c r="D543" s="799" t="s">
        <v>585</v>
      </c>
      <c r="E543" s="800" t="s">
        <v>586</v>
      </c>
      <c r="F543" s="801">
        <v>0</v>
      </c>
      <c r="G543" s="801">
        <v>0</v>
      </c>
      <c r="H543" s="801">
        <v>0</v>
      </c>
      <c r="I543" s="801">
        <v>431519.7</v>
      </c>
      <c r="J543" s="801">
        <v>431504.82089999999</v>
      </c>
      <c r="K543" s="801">
        <v>0</v>
      </c>
      <c r="L543" s="801">
        <v>431504.82089999999</v>
      </c>
      <c r="M543" s="801">
        <v>-14.879100000020101</v>
      </c>
      <c r="N543" s="801">
        <v>99.996551930305799</v>
      </c>
      <c r="O543" s="802"/>
      <c r="P543" s="802"/>
      <c r="Q543" s="805"/>
    </row>
    <row r="544" spans="1:17" s="795" customFormat="1" ht="22.9" customHeight="1">
      <c r="A544" s="791"/>
      <c r="B544" s="791"/>
      <c r="C544" s="791"/>
      <c r="D544" s="799" t="s">
        <v>587</v>
      </c>
      <c r="E544" s="800" t="s">
        <v>588</v>
      </c>
      <c r="F544" s="801">
        <v>0</v>
      </c>
      <c r="G544" s="801">
        <v>0</v>
      </c>
      <c r="H544" s="801">
        <v>0</v>
      </c>
      <c r="I544" s="801">
        <v>129183.5</v>
      </c>
      <c r="J544" s="801">
        <v>129163.88116</v>
      </c>
      <c r="K544" s="801">
        <v>0</v>
      </c>
      <c r="L544" s="801">
        <v>129163.88116</v>
      </c>
      <c r="M544" s="801">
        <v>-19.618839999995501</v>
      </c>
      <c r="N544" s="801">
        <v>99.984813199828196</v>
      </c>
      <c r="O544" s="802"/>
      <c r="P544" s="802"/>
      <c r="Q544" s="805"/>
    </row>
    <row r="545" spans="1:17" s="795" customFormat="1" ht="22.9" customHeight="1">
      <c r="A545" s="791"/>
      <c r="B545" s="791"/>
      <c r="C545" s="791"/>
      <c r="D545" s="799" t="s">
        <v>378</v>
      </c>
      <c r="E545" s="800" t="s">
        <v>590</v>
      </c>
      <c r="F545" s="801">
        <v>0</v>
      </c>
      <c r="G545" s="801">
        <v>0</v>
      </c>
      <c r="H545" s="801">
        <v>0</v>
      </c>
      <c r="I545" s="801">
        <v>166078.79999999999</v>
      </c>
      <c r="J545" s="801">
        <v>166078.79871</v>
      </c>
      <c r="K545" s="801">
        <v>0</v>
      </c>
      <c r="L545" s="801">
        <v>166078.79871</v>
      </c>
      <c r="M545" s="801">
        <v>-1.28999998560175E-3</v>
      </c>
      <c r="N545" s="801">
        <v>99.999999223260303</v>
      </c>
      <c r="O545" s="802"/>
      <c r="P545" s="802"/>
      <c r="Q545" s="805"/>
    </row>
    <row r="546" spans="1:17" s="795" customFormat="1" ht="22.9" customHeight="1">
      <c r="A546" s="791"/>
      <c r="B546" s="791"/>
      <c r="C546" s="791"/>
      <c r="D546" s="799" t="s">
        <v>376</v>
      </c>
      <c r="E546" s="800" t="s">
        <v>591</v>
      </c>
      <c r="F546" s="801">
        <v>0</v>
      </c>
      <c r="G546" s="801">
        <v>0</v>
      </c>
      <c r="H546" s="801">
        <v>0</v>
      </c>
      <c r="I546" s="801">
        <v>58883.5</v>
      </c>
      <c r="J546" s="801">
        <v>58817.474929999997</v>
      </c>
      <c r="K546" s="801">
        <v>0</v>
      </c>
      <c r="L546" s="801">
        <v>58817.474929999997</v>
      </c>
      <c r="M546" s="801">
        <v>-66.025070000003296</v>
      </c>
      <c r="N546" s="801">
        <v>99.887871695806098</v>
      </c>
      <c r="O546" s="802"/>
      <c r="P546" s="802"/>
      <c r="Q546" s="805"/>
    </row>
    <row r="547" spans="1:17" s="795" customFormat="1" ht="22.9" customHeight="1">
      <c r="A547" s="791"/>
      <c r="B547" s="791"/>
      <c r="C547" s="791"/>
      <c r="D547" s="799" t="s">
        <v>379</v>
      </c>
      <c r="E547" s="800" t="s">
        <v>592</v>
      </c>
      <c r="F547" s="801">
        <v>0</v>
      </c>
      <c r="G547" s="801">
        <v>0</v>
      </c>
      <c r="H547" s="801">
        <v>0</v>
      </c>
      <c r="I547" s="801">
        <v>19302</v>
      </c>
      <c r="J547" s="801">
        <v>19301.998</v>
      </c>
      <c r="K547" s="801">
        <v>0</v>
      </c>
      <c r="L547" s="801">
        <v>19301.998</v>
      </c>
      <c r="M547" s="801">
        <v>-2.0000000004074502E-3</v>
      </c>
      <c r="N547" s="801">
        <v>99.999989638379404</v>
      </c>
      <c r="O547" s="802"/>
      <c r="P547" s="802"/>
      <c r="Q547" s="805"/>
    </row>
    <row r="548" spans="1:17" s="795" customFormat="1" ht="22.9" customHeight="1">
      <c r="A548" s="791"/>
      <c r="B548" s="791"/>
      <c r="C548" s="791"/>
      <c r="D548" s="799" t="s">
        <v>380</v>
      </c>
      <c r="E548" s="800" t="s">
        <v>593</v>
      </c>
      <c r="F548" s="801">
        <v>0</v>
      </c>
      <c r="G548" s="801">
        <v>0</v>
      </c>
      <c r="H548" s="801">
        <v>0</v>
      </c>
      <c r="I548" s="801">
        <v>11190.1</v>
      </c>
      <c r="J548" s="801">
        <v>11188.85</v>
      </c>
      <c r="K548" s="801">
        <v>0</v>
      </c>
      <c r="L548" s="801">
        <v>11188.85</v>
      </c>
      <c r="M548" s="801">
        <v>-1.25</v>
      </c>
      <c r="N548" s="801">
        <v>99.988829411712103</v>
      </c>
      <c r="O548" s="802"/>
      <c r="P548" s="802"/>
      <c r="Q548" s="805"/>
    </row>
    <row r="549" spans="1:17" s="795" customFormat="1" ht="22.9" customHeight="1">
      <c r="A549" s="791"/>
      <c r="B549" s="791"/>
      <c r="C549" s="791"/>
      <c r="D549" s="799" t="s">
        <v>596</v>
      </c>
      <c r="E549" s="800" t="s">
        <v>597</v>
      </c>
      <c r="F549" s="801">
        <v>0</v>
      </c>
      <c r="G549" s="801">
        <v>0</v>
      </c>
      <c r="H549" s="801">
        <v>0</v>
      </c>
      <c r="I549" s="801">
        <v>442020.6</v>
      </c>
      <c r="J549" s="801">
        <v>442019.18550000002</v>
      </c>
      <c r="K549" s="801">
        <v>0</v>
      </c>
      <c r="L549" s="801">
        <v>442019.18550000002</v>
      </c>
      <c r="M549" s="801">
        <v>-1.4144999999553001</v>
      </c>
      <c r="N549" s="801">
        <v>99.999679992289998</v>
      </c>
      <c r="O549" s="802"/>
      <c r="P549" s="802"/>
      <c r="Q549" s="805"/>
    </row>
    <row r="550" spans="1:17" s="795" customFormat="1" ht="36.75" customHeight="1">
      <c r="A550" s="791"/>
      <c r="B550" s="791"/>
      <c r="C550" s="791"/>
      <c r="D550" s="799" t="s">
        <v>599</v>
      </c>
      <c r="E550" s="800" t="s">
        <v>600</v>
      </c>
      <c r="F550" s="801">
        <v>0</v>
      </c>
      <c r="G550" s="801">
        <v>0</v>
      </c>
      <c r="H550" s="801">
        <v>0</v>
      </c>
      <c r="I550" s="801">
        <v>328225.90000000002</v>
      </c>
      <c r="J550" s="801">
        <v>328224.766</v>
      </c>
      <c r="K550" s="801">
        <v>0</v>
      </c>
      <c r="L550" s="801">
        <v>328224.766</v>
      </c>
      <c r="M550" s="801">
        <v>-1.1340000000200201</v>
      </c>
      <c r="N550" s="801">
        <v>99.999654506241001</v>
      </c>
      <c r="O550" s="802"/>
      <c r="P550" s="802"/>
      <c r="Q550" s="805"/>
    </row>
    <row r="551" spans="1:17" s="795" customFormat="1" ht="36.75" customHeight="1">
      <c r="A551" s="791"/>
      <c r="B551" s="791"/>
      <c r="C551" s="791"/>
      <c r="D551" s="799" t="s">
        <v>605</v>
      </c>
      <c r="E551" s="800" t="s">
        <v>606</v>
      </c>
      <c r="F551" s="801">
        <v>0</v>
      </c>
      <c r="G551" s="801">
        <v>0</v>
      </c>
      <c r="H551" s="801">
        <v>0</v>
      </c>
      <c r="I551" s="801">
        <v>5917.8</v>
      </c>
      <c r="J551" s="801">
        <v>5917.8</v>
      </c>
      <c r="K551" s="801">
        <v>0</v>
      </c>
      <c r="L551" s="801">
        <v>5917.8</v>
      </c>
      <c r="M551" s="801">
        <v>0</v>
      </c>
      <c r="N551" s="801">
        <v>100</v>
      </c>
      <c r="O551" s="802"/>
      <c r="P551" s="802"/>
      <c r="Q551" s="805"/>
    </row>
    <row r="552" spans="1:17" s="795" customFormat="1" ht="22.9" customHeight="1">
      <c r="A552" s="791"/>
      <c r="B552" s="791"/>
      <c r="C552" s="791"/>
      <c r="D552" s="799" t="s">
        <v>613</v>
      </c>
      <c r="E552" s="800" t="s">
        <v>614</v>
      </c>
      <c r="F552" s="801">
        <v>0</v>
      </c>
      <c r="G552" s="801">
        <v>0</v>
      </c>
      <c r="H552" s="801">
        <v>0</v>
      </c>
      <c r="I552" s="801">
        <v>9653.2000000000007</v>
      </c>
      <c r="J552" s="801">
        <v>9653.1453999999994</v>
      </c>
      <c r="K552" s="801">
        <v>0</v>
      </c>
      <c r="L552" s="801">
        <v>9653.1453999999994</v>
      </c>
      <c r="M552" s="801">
        <v>-5.46000000013009E-2</v>
      </c>
      <c r="N552" s="801">
        <v>99.999434384452798</v>
      </c>
      <c r="O552" s="802"/>
      <c r="P552" s="802"/>
      <c r="Q552" s="805"/>
    </row>
    <row r="553" spans="1:17" s="795" customFormat="1" ht="22.9" customHeight="1">
      <c r="A553" s="791"/>
      <c r="B553" s="791"/>
      <c r="C553" s="791"/>
      <c r="D553" s="799" t="s">
        <v>626</v>
      </c>
      <c r="E553" s="800" t="s">
        <v>625</v>
      </c>
      <c r="F553" s="801">
        <v>0</v>
      </c>
      <c r="G553" s="801">
        <v>0</v>
      </c>
      <c r="H553" s="801">
        <v>0</v>
      </c>
      <c r="I553" s="801">
        <v>471452.3</v>
      </c>
      <c r="J553" s="801">
        <v>471437.55533</v>
      </c>
      <c r="K553" s="801">
        <v>0</v>
      </c>
      <c r="L553" s="801">
        <v>471437.55533</v>
      </c>
      <c r="M553" s="801">
        <v>-14.744669999985501</v>
      </c>
      <c r="N553" s="801">
        <v>99.996872500144804</v>
      </c>
      <c r="O553" s="802"/>
      <c r="P553" s="802"/>
      <c r="Q553" s="805"/>
    </row>
    <row r="554" spans="1:17" s="795" customFormat="1" ht="50.65" customHeight="1">
      <c r="A554" s="791"/>
      <c r="B554" s="791"/>
      <c r="C554" s="791"/>
      <c r="D554" s="799" t="s">
        <v>647</v>
      </c>
      <c r="E554" s="800" t="s">
        <v>648</v>
      </c>
      <c r="F554" s="801">
        <v>0</v>
      </c>
      <c r="G554" s="801">
        <v>0</v>
      </c>
      <c r="H554" s="801">
        <v>0</v>
      </c>
      <c r="I554" s="801">
        <v>7452.5</v>
      </c>
      <c r="J554" s="801">
        <v>7443.7247699999998</v>
      </c>
      <c r="K554" s="801">
        <v>0</v>
      </c>
      <c r="L554" s="801">
        <v>7443.7247699999998</v>
      </c>
      <c r="M554" s="801">
        <v>-8.7752300000001906</v>
      </c>
      <c r="N554" s="801">
        <v>99.882251190875493</v>
      </c>
      <c r="O554" s="802"/>
      <c r="P554" s="802"/>
      <c r="Q554" s="805"/>
    </row>
    <row r="555" spans="1:17" s="795" customFormat="1" ht="50.65" customHeight="1">
      <c r="A555" s="791"/>
      <c r="B555" s="791"/>
      <c r="C555" s="790" t="s">
        <v>796</v>
      </c>
      <c r="D555" s="791"/>
      <c r="E555" s="792" t="s">
        <v>797</v>
      </c>
      <c r="F555" s="793">
        <v>0</v>
      </c>
      <c r="G555" s="793">
        <v>0</v>
      </c>
      <c r="H555" s="793">
        <v>0</v>
      </c>
      <c r="I555" s="793">
        <v>670823.9</v>
      </c>
      <c r="J555" s="793">
        <v>670797.92189999996</v>
      </c>
      <c r="K555" s="793">
        <v>0</v>
      </c>
      <c r="L555" s="793">
        <v>670797.92189999996</v>
      </c>
      <c r="M555" s="793">
        <v>-25.978100000065801</v>
      </c>
      <c r="N555" s="793">
        <v>99.996127433742302</v>
      </c>
      <c r="O555" s="794">
        <v>-26</v>
      </c>
      <c r="Q555" s="796">
        <f t="shared" si="10"/>
        <v>2.1899999934198888E-2</v>
      </c>
    </row>
    <row r="556" spans="1:17" s="795" customFormat="1" ht="22.9" customHeight="1">
      <c r="A556" s="791"/>
      <c r="B556" s="791"/>
      <c r="C556" s="791"/>
      <c r="D556" s="799" t="s">
        <v>596</v>
      </c>
      <c r="E556" s="800" t="s">
        <v>597</v>
      </c>
      <c r="F556" s="801">
        <v>0</v>
      </c>
      <c r="G556" s="801">
        <v>0</v>
      </c>
      <c r="H556" s="801">
        <v>0</v>
      </c>
      <c r="I556" s="801">
        <v>629198.5</v>
      </c>
      <c r="J556" s="801">
        <v>629174.00289999996</v>
      </c>
      <c r="K556" s="801">
        <v>0</v>
      </c>
      <c r="L556" s="801">
        <v>629174.00289999996</v>
      </c>
      <c r="M556" s="801">
        <v>-24.497100000036902</v>
      </c>
      <c r="N556" s="801">
        <v>99.996106618181699</v>
      </c>
      <c r="O556" s="802"/>
      <c r="P556" s="802"/>
      <c r="Q556" s="805"/>
    </row>
    <row r="557" spans="1:17" s="795" customFormat="1" ht="36.75" customHeight="1">
      <c r="A557" s="791"/>
      <c r="B557" s="791"/>
      <c r="C557" s="791"/>
      <c r="D557" s="799" t="s">
        <v>605</v>
      </c>
      <c r="E557" s="800" t="s">
        <v>606</v>
      </c>
      <c r="F557" s="801" t="s">
        <v>1804</v>
      </c>
      <c r="G557" s="801">
        <v>0</v>
      </c>
      <c r="H557" s="801">
        <v>0</v>
      </c>
      <c r="I557" s="801">
        <v>815.4</v>
      </c>
      <c r="J557" s="801">
        <v>814.45399999999995</v>
      </c>
      <c r="K557" s="801">
        <v>0</v>
      </c>
      <c r="L557" s="801">
        <v>814.45399999999995</v>
      </c>
      <c r="M557" s="801">
        <v>-0.94600000000002604</v>
      </c>
      <c r="N557" s="801">
        <v>99.883983321069394</v>
      </c>
      <c r="O557" s="802"/>
      <c r="P557" s="802"/>
      <c r="Q557" s="805"/>
    </row>
    <row r="558" spans="1:17" s="795" customFormat="1" ht="22.9" customHeight="1">
      <c r="A558" s="791"/>
      <c r="B558" s="791"/>
      <c r="C558" s="791"/>
      <c r="D558" s="799" t="s">
        <v>609</v>
      </c>
      <c r="E558" s="800" t="s">
        <v>610</v>
      </c>
      <c r="F558" s="801">
        <v>0</v>
      </c>
      <c r="G558" s="801">
        <v>0</v>
      </c>
      <c r="H558" s="801">
        <v>0</v>
      </c>
      <c r="I558" s="801">
        <v>40100</v>
      </c>
      <c r="J558" s="801">
        <v>40100</v>
      </c>
      <c r="K558" s="801">
        <v>0</v>
      </c>
      <c r="L558" s="801">
        <v>40100</v>
      </c>
      <c r="M558" s="801">
        <v>0</v>
      </c>
      <c r="N558" s="801">
        <v>100</v>
      </c>
      <c r="O558" s="802"/>
      <c r="P558" s="802"/>
      <c r="Q558" s="805"/>
    </row>
    <row r="559" spans="1:17" s="795" customFormat="1" ht="22.9" customHeight="1">
      <c r="A559" s="791"/>
      <c r="B559" s="791"/>
      <c r="C559" s="791"/>
      <c r="D559" s="799" t="s">
        <v>613</v>
      </c>
      <c r="E559" s="800" t="s">
        <v>614</v>
      </c>
      <c r="F559" s="801">
        <v>0</v>
      </c>
      <c r="G559" s="801">
        <v>0</v>
      </c>
      <c r="H559" s="801">
        <v>0</v>
      </c>
      <c r="I559" s="801">
        <v>710</v>
      </c>
      <c r="J559" s="801">
        <v>709.46500000000003</v>
      </c>
      <c r="K559" s="801">
        <v>0</v>
      </c>
      <c r="L559" s="801">
        <v>709.46500000000003</v>
      </c>
      <c r="M559" s="801">
        <v>-0.53499999999996795</v>
      </c>
      <c r="N559" s="801">
        <v>99.9246478873239</v>
      </c>
      <c r="O559" s="802"/>
      <c r="P559" s="802"/>
      <c r="Q559" s="805"/>
    </row>
    <row r="560" spans="1:17" s="795" customFormat="1" ht="36.75" customHeight="1">
      <c r="A560" s="791"/>
      <c r="B560" s="791"/>
      <c r="C560" s="790" t="s">
        <v>798</v>
      </c>
      <c r="D560" s="791"/>
      <c r="E560" s="792" t="s">
        <v>799</v>
      </c>
      <c r="F560" s="793">
        <v>0</v>
      </c>
      <c r="G560" s="793">
        <v>0</v>
      </c>
      <c r="H560" s="793">
        <v>0</v>
      </c>
      <c r="I560" s="793">
        <v>1006774</v>
      </c>
      <c r="J560" s="793">
        <v>1006774</v>
      </c>
      <c r="K560" s="793">
        <v>0</v>
      </c>
      <c r="L560" s="793">
        <v>1006774</v>
      </c>
      <c r="M560" s="793">
        <v>0</v>
      </c>
      <c r="N560" s="793">
        <v>100</v>
      </c>
      <c r="O560" s="794"/>
      <c r="Q560" s="796">
        <f t="shared" si="10"/>
        <v>0</v>
      </c>
    </row>
    <row r="561" spans="1:17" s="795" customFormat="1" ht="36.75" customHeight="1">
      <c r="A561" s="791"/>
      <c r="B561" s="791"/>
      <c r="C561" s="791"/>
      <c r="D561" s="799" t="s">
        <v>665</v>
      </c>
      <c r="E561" s="800" t="s">
        <v>666</v>
      </c>
      <c r="F561" s="801">
        <v>0</v>
      </c>
      <c r="G561" s="801">
        <v>0</v>
      </c>
      <c r="H561" s="801">
        <v>0</v>
      </c>
      <c r="I561" s="801">
        <v>1006774</v>
      </c>
      <c r="J561" s="801">
        <v>1006774</v>
      </c>
      <c r="K561" s="801">
        <v>0</v>
      </c>
      <c r="L561" s="801">
        <v>1006774</v>
      </c>
      <c r="M561" s="801">
        <v>0</v>
      </c>
      <c r="N561" s="801">
        <v>100</v>
      </c>
      <c r="O561" s="802"/>
      <c r="P561" s="802"/>
      <c r="Q561" s="805"/>
    </row>
    <row r="562" spans="1:17" s="795" customFormat="1" ht="36.75" customHeight="1">
      <c r="A562" s="791"/>
      <c r="B562" s="791"/>
      <c r="C562" s="790" t="s">
        <v>559</v>
      </c>
      <c r="D562" s="791"/>
      <c r="E562" s="792" t="s">
        <v>800</v>
      </c>
      <c r="F562" s="793">
        <v>0</v>
      </c>
      <c r="G562" s="793">
        <v>0</v>
      </c>
      <c r="H562" s="793">
        <v>0</v>
      </c>
      <c r="I562" s="793">
        <v>3475246</v>
      </c>
      <c r="J562" s="793">
        <v>3475243.17454</v>
      </c>
      <c r="K562" s="793">
        <v>0</v>
      </c>
      <c r="L562" s="793">
        <v>3475243.17454</v>
      </c>
      <c r="M562" s="793">
        <v>-2.8254599999636398</v>
      </c>
      <c r="N562" s="793">
        <v>99.999918697554094</v>
      </c>
      <c r="O562" s="804">
        <v>-2.8250000000000002</v>
      </c>
      <c r="Q562" s="796">
        <v>1.0000000000000001E-5</v>
      </c>
    </row>
    <row r="563" spans="1:17" s="795" customFormat="1" ht="22.9" customHeight="1">
      <c r="A563" s="791"/>
      <c r="B563" s="791"/>
      <c r="C563" s="791"/>
      <c r="D563" s="799" t="s">
        <v>587</v>
      </c>
      <c r="E563" s="800" t="s">
        <v>588</v>
      </c>
      <c r="F563" s="801">
        <v>0</v>
      </c>
      <c r="G563" s="801">
        <v>0</v>
      </c>
      <c r="H563" s="801">
        <v>0</v>
      </c>
      <c r="I563" s="801">
        <v>381061.4</v>
      </c>
      <c r="J563" s="801">
        <v>381061.24287999998</v>
      </c>
      <c r="K563" s="801">
        <v>0</v>
      </c>
      <c r="L563" s="801">
        <v>381061.24287999998</v>
      </c>
      <c r="M563" s="801">
        <v>-0.15712000004714399</v>
      </c>
      <c r="N563" s="801">
        <v>99.999958767799598</v>
      </c>
      <c r="O563" s="802"/>
      <c r="P563" s="802"/>
      <c r="Q563" s="805"/>
    </row>
    <row r="564" spans="1:17" s="795" customFormat="1" ht="36.75" customHeight="1">
      <c r="A564" s="791"/>
      <c r="B564" s="791"/>
      <c r="C564" s="791"/>
      <c r="D564" s="799" t="s">
        <v>605</v>
      </c>
      <c r="E564" s="800" t="s">
        <v>606</v>
      </c>
      <c r="F564" s="801" t="s">
        <v>1804</v>
      </c>
      <c r="G564" s="801" t="s">
        <v>1804</v>
      </c>
      <c r="H564" s="801">
        <v>0</v>
      </c>
      <c r="I564" s="801">
        <v>20597.900000000001</v>
      </c>
      <c r="J564" s="801">
        <v>20597.808000000001</v>
      </c>
      <c r="K564" s="801">
        <v>0</v>
      </c>
      <c r="L564" s="801">
        <v>20597.808000000001</v>
      </c>
      <c r="M564" s="801">
        <v>-9.2000000000553001E-2</v>
      </c>
      <c r="N564" s="801">
        <v>99.999553352526206</v>
      </c>
      <c r="O564" s="802"/>
      <c r="P564" s="802"/>
      <c r="Q564" s="805"/>
    </row>
    <row r="565" spans="1:17" s="795" customFormat="1" ht="22.9" customHeight="1">
      <c r="A565" s="791"/>
      <c r="B565" s="791"/>
      <c r="C565" s="791"/>
      <c r="D565" s="799" t="s">
        <v>645</v>
      </c>
      <c r="E565" s="800" t="s">
        <v>646</v>
      </c>
      <c r="F565" s="801">
        <v>0</v>
      </c>
      <c r="G565" s="801">
        <v>0</v>
      </c>
      <c r="H565" s="801">
        <v>0</v>
      </c>
      <c r="I565" s="801">
        <v>637277.4</v>
      </c>
      <c r="J565" s="801">
        <v>637276.75999000005</v>
      </c>
      <c r="K565" s="801">
        <v>0</v>
      </c>
      <c r="L565" s="801">
        <v>637276.75999000005</v>
      </c>
      <c r="M565" s="801">
        <v>-0.64000999997369901</v>
      </c>
      <c r="N565" s="801">
        <v>99.999899571207095</v>
      </c>
      <c r="O565" s="802"/>
      <c r="P565" s="802"/>
      <c r="Q565" s="805"/>
    </row>
    <row r="566" spans="1:17" s="795" customFormat="1" ht="50.65" customHeight="1">
      <c r="A566" s="791"/>
      <c r="B566" s="791"/>
      <c r="C566" s="791"/>
      <c r="D566" s="799" t="s">
        <v>647</v>
      </c>
      <c r="E566" s="800" t="s">
        <v>648</v>
      </c>
      <c r="F566" s="801">
        <v>0</v>
      </c>
      <c r="G566" s="801">
        <v>0</v>
      </c>
      <c r="H566" s="801">
        <v>0</v>
      </c>
      <c r="I566" s="801">
        <v>2248442.2000000002</v>
      </c>
      <c r="J566" s="801">
        <v>2248440.6515299999</v>
      </c>
      <c r="K566" s="801">
        <v>0</v>
      </c>
      <c r="L566" s="801">
        <v>2248440.6515299999</v>
      </c>
      <c r="M566" s="801">
        <v>-1.5484700002707501</v>
      </c>
      <c r="N566" s="801">
        <v>99.999931131429605</v>
      </c>
      <c r="O566" s="802"/>
      <c r="P566" s="802"/>
      <c r="Q566" s="805"/>
    </row>
    <row r="567" spans="1:17" s="795" customFormat="1" ht="22.9" customHeight="1">
      <c r="A567" s="791"/>
      <c r="B567" s="791"/>
      <c r="C567" s="791"/>
      <c r="D567" s="799" t="s">
        <v>649</v>
      </c>
      <c r="E567" s="800" t="s">
        <v>650</v>
      </c>
      <c r="F567" s="801">
        <v>0</v>
      </c>
      <c r="G567" s="801">
        <v>0</v>
      </c>
      <c r="H567" s="801">
        <v>0</v>
      </c>
      <c r="I567" s="801">
        <v>156167.20000000001</v>
      </c>
      <c r="J567" s="801">
        <v>156167.15072000001</v>
      </c>
      <c r="K567" s="801">
        <v>0</v>
      </c>
      <c r="L567" s="801">
        <v>156167.15072000001</v>
      </c>
      <c r="M567" s="801">
        <v>-4.9280000006547198E-2</v>
      </c>
      <c r="N567" s="801">
        <v>99.999968444077894</v>
      </c>
      <c r="O567" s="802"/>
      <c r="P567" s="802"/>
      <c r="Q567" s="805"/>
    </row>
    <row r="568" spans="1:17" s="795" customFormat="1" ht="36.75" customHeight="1">
      <c r="A568" s="791"/>
      <c r="B568" s="791"/>
      <c r="C568" s="791"/>
      <c r="D568" s="799" t="s">
        <v>656</v>
      </c>
      <c r="E568" s="800" t="s">
        <v>657</v>
      </c>
      <c r="F568" s="801">
        <v>0</v>
      </c>
      <c r="G568" s="801">
        <v>0</v>
      </c>
      <c r="H568" s="801">
        <v>0</v>
      </c>
      <c r="I568" s="801">
        <v>31699.9</v>
      </c>
      <c r="J568" s="801">
        <v>31699.561420000002</v>
      </c>
      <c r="K568" s="801">
        <v>0</v>
      </c>
      <c r="L568" s="801">
        <v>31699.561420000002</v>
      </c>
      <c r="M568" s="801">
        <v>-0.338579999999638</v>
      </c>
      <c r="N568" s="801">
        <v>99.998931920920896</v>
      </c>
      <c r="O568" s="802"/>
      <c r="P568" s="802"/>
      <c r="Q568" s="805"/>
    </row>
    <row r="569" spans="1:17" s="795" customFormat="1" ht="50.65" customHeight="1">
      <c r="A569" s="791"/>
      <c r="B569" s="791"/>
      <c r="C569" s="790" t="s">
        <v>561</v>
      </c>
      <c r="D569" s="791"/>
      <c r="E569" s="792" t="s">
        <v>801</v>
      </c>
      <c r="F569" s="793">
        <v>0</v>
      </c>
      <c r="G569" s="793">
        <v>0</v>
      </c>
      <c r="H569" s="793">
        <v>0</v>
      </c>
      <c r="I569" s="793">
        <v>1189148.8999999999</v>
      </c>
      <c r="J569" s="793">
        <v>1189147.5800399999</v>
      </c>
      <c r="K569" s="793">
        <v>0</v>
      </c>
      <c r="L569" s="793">
        <v>1189147.5800399999</v>
      </c>
      <c r="M569" s="793">
        <v>-1.3199599999934399</v>
      </c>
      <c r="N569" s="793">
        <v>99.999888999603002</v>
      </c>
      <c r="O569" s="804">
        <v>-1.32</v>
      </c>
      <c r="Q569" s="796">
        <f t="shared" si="10"/>
        <v>4.0000006560125811E-5</v>
      </c>
    </row>
    <row r="570" spans="1:17" s="795" customFormat="1" ht="22.9" customHeight="1">
      <c r="A570" s="791"/>
      <c r="B570" s="791"/>
      <c r="C570" s="791"/>
      <c r="D570" s="799" t="s">
        <v>587</v>
      </c>
      <c r="E570" s="800" t="s">
        <v>588</v>
      </c>
      <c r="F570" s="801">
        <v>0</v>
      </c>
      <c r="G570" s="801">
        <v>0</v>
      </c>
      <c r="H570" s="801">
        <v>0</v>
      </c>
      <c r="I570" s="801">
        <v>389658.5</v>
      </c>
      <c r="J570" s="801">
        <v>389658.48712000001</v>
      </c>
      <c r="K570" s="801">
        <v>0</v>
      </c>
      <c r="L570" s="801">
        <v>389658.48712000001</v>
      </c>
      <c r="M570" s="801">
        <v>-1.2879999994766E-2</v>
      </c>
      <c r="N570" s="801">
        <v>99.999996694541494</v>
      </c>
      <c r="O570" s="802"/>
      <c r="P570" s="802"/>
      <c r="Q570" s="805"/>
    </row>
    <row r="571" spans="1:17" s="795" customFormat="1" ht="50.65" customHeight="1">
      <c r="A571" s="791"/>
      <c r="B571" s="791"/>
      <c r="C571" s="791"/>
      <c r="D571" s="799" t="s">
        <v>647</v>
      </c>
      <c r="E571" s="800" t="s">
        <v>648</v>
      </c>
      <c r="F571" s="801">
        <v>0</v>
      </c>
      <c r="G571" s="801">
        <v>0</v>
      </c>
      <c r="H571" s="801">
        <v>0</v>
      </c>
      <c r="I571" s="801">
        <v>350167.4</v>
      </c>
      <c r="J571" s="801">
        <v>350166.25099999999</v>
      </c>
      <c r="K571" s="801">
        <v>0</v>
      </c>
      <c r="L571" s="801">
        <v>350166.25099999999</v>
      </c>
      <c r="M571" s="801">
        <v>-1.1490000000339899</v>
      </c>
      <c r="N571" s="801">
        <v>99.999671871225004</v>
      </c>
      <c r="O571" s="802"/>
      <c r="P571" s="802"/>
      <c r="Q571" s="805"/>
    </row>
    <row r="572" spans="1:17" s="795" customFormat="1" ht="36.75" customHeight="1">
      <c r="A572" s="791"/>
      <c r="B572" s="791"/>
      <c r="C572" s="791"/>
      <c r="D572" s="799" t="s">
        <v>656</v>
      </c>
      <c r="E572" s="800" t="s">
        <v>657</v>
      </c>
      <c r="F572" s="801">
        <v>0</v>
      </c>
      <c r="G572" s="801">
        <v>0</v>
      </c>
      <c r="H572" s="801">
        <v>0</v>
      </c>
      <c r="I572" s="801">
        <v>449323</v>
      </c>
      <c r="J572" s="801">
        <v>449322.84191999998</v>
      </c>
      <c r="K572" s="801">
        <v>0</v>
      </c>
      <c r="L572" s="801">
        <v>449322.84191999998</v>
      </c>
      <c r="M572" s="801">
        <v>-0.15808000002289199</v>
      </c>
      <c r="N572" s="801">
        <v>99.999964818181994</v>
      </c>
      <c r="O572" s="802"/>
      <c r="P572" s="802"/>
      <c r="Q572" s="805"/>
    </row>
    <row r="573" spans="1:17" s="795" customFormat="1" ht="64.5" customHeight="1">
      <c r="A573" s="791"/>
      <c r="B573" s="791"/>
      <c r="C573" s="790" t="s">
        <v>563</v>
      </c>
      <c r="D573" s="791"/>
      <c r="E573" s="792" t="s">
        <v>802</v>
      </c>
      <c r="F573" s="793">
        <v>0</v>
      </c>
      <c r="G573" s="793">
        <v>0</v>
      </c>
      <c r="H573" s="793">
        <v>0</v>
      </c>
      <c r="I573" s="793">
        <v>97607.8</v>
      </c>
      <c r="J573" s="793">
        <v>97520.512830000007</v>
      </c>
      <c r="K573" s="793">
        <v>0</v>
      </c>
      <c r="L573" s="793">
        <v>97520.512830000007</v>
      </c>
      <c r="M573" s="793">
        <v>-87.287170000010505</v>
      </c>
      <c r="N573" s="793">
        <v>99.910573570964601</v>
      </c>
      <c r="O573" s="794">
        <v>-87.3</v>
      </c>
      <c r="Q573" s="796">
        <f t="shared" ref="Q573:Q627" si="11">M573-O573-P573</f>
        <v>1.282999998949208E-2</v>
      </c>
    </row>
    <row r="574" spans="1:17" s="795" customFormat="1" ht="22.9" customHeight="1">
      <c r="A574" s="791"/>
      <c r="B574" s="791"/>
      <c r="C574" s="791"/>
      <c r="D574" s="799" t="s">
        <v>596</v>
      </c>
      <c r="E574" s="800" t="s">
        <v>597</v>
      </c>
      <c r="F574" s="801">
        <v>0</v>
      </c>
      <c r="G574" s="801">
        <v>0</v>
      </c>
      <c r="H574" s="801">
        <v>0</v>
      </c>
      <c r="I574" s="801">
        <v>250</v>
      </c>
      <c r="J574" s="801">
        <v>197.32697999999999</v>
      </c>
      <c r="K574" s="801">
        <v>0</v>
      </c>
      <c r="L574" s="801">
        <v>197.32697999999999</v>
      </c>
      <c r="M574" s="801">
        <v>-52.673020000000001</v>
      </c>
      <c r="N574" s="801">
        <v>78.930791999999997</v>
      </c>
      <c r="O574" s="802"/>
      <c r="P574" s="802"/>
      <c r="Q574" s="805"/>
    </row>
    <row r="575" spans="1:17" s="795" customFormat="1" ht="22.9" customHeight="1">
      <c r="A575" s="791"/>
      <c r="B575" s="791"/>
      <c r="C575" s="791"/>
      <c r="D575" s="799" t="s">
        <v>626</v>
      </c>
      <c r="E575" s="800" t="s">
        <v>625</v>
      </c>
      <c r="F575" s="801">
        <v>0</v>
      </c>
      <c r="G575" s="801">
        <v>0</v>
      </c>
      <c r="H575" s="801">
        <v>0</v>
      </c>
      <c r="I575" s="801">
        <v>97357.8</v>
      </c>
      <c r="J575" s="801">
        <v>97323.185849999994</v>
      </c>
      <c r="K575" s="801">
        <v>0</v>
      </c>
      <c r="L575" s="801">
        <v>97323.185849999994</v>
      </c>
      <c r="M575" s="801">
        <v>-34.6141500000085</v>
      </c>
      <c r="N575" s="801">
        <v>99.964446454213203</v>
      </c>
      <c r="O575" s="802"/>
      <c r="P575" s="802"/>
      <c r="Q575" s="805"/>
    </row>
    <row r="576" spans="1:17" s="795" customFormat="1" ht="50.65" customHeight="1">
      <c r="A576" s="791"/>
      <c r="B576" s="791"/>
      <c r="C576" s="790" t="s">
        <v>253</v>
      </c>
      <c r="D576" s="791"/>
      <c r="E576" s="792" t="s">
        <v>803</v>
      </c>
      <c r="F576" s="793">
        <v>0</v>
      </c>
      <c r="G576" s="793">
        <v>0</v>
      </c>
      <c r="H576" s="793">
        <v>0</v>
      </c>
      <c r="I576" s="793">
        <v>77511373.200000003</v>
      </c>
      <c r="J576" s="793">
        <v>77509851.751660004</v>
      </c>
      <c r="K576" s="793">
        <v>7.8516100049018904</v>
      </c>
      <c r="L576" s="793">
        <v>77509843.900049999</v>
      </c>
      <c r="M576" s="793">
        <v>-1529.2999500185299</v>
      </c>
      <c r="N576" s="793">
        <v>99.998026999281706</v>
      </c>
      <c r="O576" s="794">
        <v>-85.2</v>
      </c>
      <c r="Q576" s="796">
        <f t="shared" si="11"/>
        <v>-1444.0999500185299</v>
      </c>
    </row>
    <row r="577" spans="1:17" s="795" customFormat="1" ht="22.9" customHeight="1">
      <c r="A577" s="791"/>
      <c r="B577" s="791"/>
      <c r="C577" s="791"/>
      <c r="D577" s="799" t="s">
        <v>559</v>
      </c>
      <c r="E577" s="800" t="s">
        <v>560</v>
      </c>
      <c r="F577" s="801">
        <v>0</v>
      </c>
      <c r="G577" s="801">
        <v>0</v>
      </c>
      <c r="H577" s="801">
        <v>0</v>
      </c>
      <c r="I577" s="801">
        <v>28581872.199999999</v>
      </c>
      <c r="J577" s="801">
        <v>28581867.123210002</v>
      </c>
      <c r="K577" s="801">
        <v>0</v>
      </c>
      <c r="L577" s="801">
        <v>28581867.123210002</v>
      </c>
      <c r="M577" s="801">
        <v>-5.0767899975180599</v>
      </c>
      <c r="N577" s="801">
        <v>99.999982237727593</v>
      </c>
      <c r="O577" s="802"/>
      <c r="P577" s="802"/>
      <c r="Q577" s="805"/>
    </row>
    <row r="578" spans="1:17" s="795" customFormat="1" ht="22.9" customHeight="1">
      <c r="A578" s="791"/>
      <c r="B578" s="791"/>
      <c r="C578" s="791"/>
      <c r="D578" s="799" t="s">
        <v>561</v>
      </c>
      <c r="E578" s="800" t="s">
        <v>562</v>
      </c>
      <c r="F578" s="801" t="s">
        <v>1804</v>
      </c>
      <c r="G578" s="801">
        <v>0</v>
      </c>
      <c r="H578" s="801">
        <v>0</v>
      </c>
      <c r="I578" s="801">
        <v>2802081.6</v>
      </c>
      <c r="J578" s="801">
        <v>2802060.5624600002</v>
      </c>
      <c r="K578" s="801">
        <v>0</v>
      </c>
      <c r="L578" s="801">
        <v>2802060.5624600002</v>
      </c>
      <c r="M578" s="801">
        <v>-21.0375399999321</v>
      </c>
      <c r="N578" s="801">
        <v>99.999249217438901</v>
      </c>
      <c r="O578" s="802"/>
      <c r="P578" s="802"/>
      <c r="Q578" s="805"/>
    </row>
    <row r="579" spans="1:17" s="795" customFormat="1" ht="22.9" customHeight="1">
      <c r="A579" s="791"/>
      <c r="B579" s="791"/>
      <c r="C579" s="791"/>
      <c r="D579" s="799" t="s">
        <v>563</v>
      </c>
      <c r="E579" s="800" t="s">
        <v>564</v>
      </c>
      <c r="F579" s="801">
        <v>0</v>
      </c>
      <c r="G579" s="801">
        <v>0</v>
      </c>
      <c r="H579" s="801">
        <v>0</v>
      </c>
      <c r="I579" s="801">
        <v>4337124.2</v>
      </c>
      <c r="J579" s="801">
        <v>4337122.2018499998</v>
      </c>
      <c r="K579" s="801">
        <v>0</v>
      </c>
      <c r="L579" s="801">
        <v>4337122.2018499998</v>
      </c>
      <c r="M579" s="801">
        <v>-1.9981500003486901</v>
      </c>
      <c r="N579" s="801">
        <v>99.999953929149598</v>
      </c>
      <c r="O579" s="802"/>
      <c r="P579" s="802"/>
      <c r="Q579" s="805"/>
    </row>
    <row r="580" spans="1:17" s="795" customFormat="1" ht="22.9" customHeight="1">
      <c r="A580" s="791"/>
      <c r="B580" s="791"/>
      <c r="C580" s="791"/>
      <c r="D580" s="799" t="s">
        <v>567</v>
      </c>
      <c r="E580" s="800" t="s">
        <v>568</v>
      </c>
      <c r="F580" s="801">
        <v>0</v>
      </c>
      <c r="G580" s="801">
        <v>0</v>
      </c>
      <c r="H580" s="801">
        <v>0</v>
      </c>
      <c r="I580" s="801">
        <v>20456.7</v>
      </c>
      <c r="J580" s="801">
        <v>20456.245630000001</v>
      </c>
      <c r="K580" s="801">
        <v>0</v>
      </c>
      <c r="L580" s="801">
        <v>20456.245630000001</v>
      </c>
      <c r="M580" s="801">
        <v>-0.45436999999947097</v>
      </c>
      <c r="N580" s="801">
        <v>99.997778869514605</v>
      </c>
      <c r="O580" s="802"/>
      <c r="P580" s="802"/>
      <c r="Q580" s="805"/>
    </row>
    <row r="581" spans="1:17" s="795" customFormat="1" ht="36.75" customHeight="1">
      <c r="A581" s="791"/>
      <c r="B581" s="791"/>
      <c r="C581" s="791"/>
      <c r="D581" s="799" t="s">
        <v>425</v>
      </c>
      <c r="E581" s="800" t="s">
        <v>569</v>
      </c>
      <c r="F581" s="801">
        <v>0</v>
      </c>
      <c r="G581" s="801">
        <v>0</v>
      </c>
      <c r="H581" s="801">
        <v>0</v>
      </c>
      <c r="I581" s="801">
        <v>832924</v>
      </c>
      <c r="J581" s="801">
        <v>832922.96453999996</v>
      </c>
      <c r="K581" s="801">
        <v>0</v>
      </c>
      <c r="L581" s="801">
        <v>832922.96453999996</v>
      </c>
      <c r="M581" s="801">
        <v>-1.0354600000428</v>
      </c>
      <c r="N581" s="801">
        <v>99.999875683735894</v>
      </c>
      <c r="O581" s="802"/>
      <c r="P581" s="802"/>
      <c r="Q581" s="805"/>
    </row>
    <row r="582" spans="1:17" s="795" customFormat="1" ht="36.75" customHeight="1">
      <c r="A582" s="791"/>
      <c r="B582" s="791"/>
      <c r="C582" s="791"/>
      <c r="D582" s="799" t="s">
        <v>5</v>
      </c>
      <c r="E582" s="800" t="s">
        <v>971</v>
      </c>
      <c r="F582" s="801">
        <v>0</v>
      </c>
      <c r="G582" s="801">
        <v>0</v>
      </c>
      <c r="H582" s="801">
        <v>0</v>
      </c>
      <c r="I582" s="801">
        <v>2087.9</v>
      </c>
      <c r="J582" s="801">
        <v>2084.6301600000002</v>
      </c>
      <c r="K582" s="801">
        <v>0</v>
      </c>
      <c r="L582" s="801">
        <v>2084.6301600000002</v>
      </c>
      <c r="M582" s="801">
        <v>-3.2698399999999301</v>
      </c>
      <c r="N582" s="801">
        <v>99.843390967000303</v>
      </c>
      <c r="O582" s="802"/>
      <c r="P582" s="802"/>
      <c r="Q582" s="805"/>
    </row>
    <row r="583" spans="1:17" s="795" customFormat="1" ht="22.9" customHeight="1">
      <c r="A583" s="791"/>
      <c r="B583" s="791"/>
      <c r="C583" s="791"/>
      <c r="D583" s="799" t="s">
        <v>579</v>
      </c>
      <c r="E583" s="800" t="s">
        <v>580</v>
      </c>
      <c r="F583" s="801">
        <v>0</v>
      </c>
      <c r="G583" s="801">
        <v>0</v>
      </c>
      <c r="H583" s="801">
        <v>0</v>
      </c>
      <c r="I583" s="801">
        <v>7086684.5</v>
      </c>
      <c r="J583" s="801">
        <v>7086683.0466900002</v>
      </c>
      <c r="K583" s="801">
        <v>3.00000421702862E-4</v>
      </c>
      <c r="L583" s="801">
        <v>7086683.0463899998</v>
      </c>
      <c r="M583" s="801">
        <v>-1.4536100002005701</v>
      </c>
      <c r="N583" s="801">
        <v>99.999979488151297</v>
      </c>
      <c r="O583" s="802"/>
      <c r="P583" s="802"/>
      <c r="Q583" s="805"/>
    </row>
    <row r="584" spans="1:17" s="795" customFormat="1" ht="36.75" customHeight="1">
      <c r="A584" s="791"/>
      <c r="B584" s="791"/>
      <c r="C584" s="791"/>
      <c r="D584" s="799" t="s">
        <v>581</v>
      </c>
      <c r="E584" s="800" t="s">
        <v>1303</v>
      </c>
      <c r="F584" s="801">
        <v>0</v>
      </c>
      <c r="G584" s="801">
        <v>0</v>
      </c>
      <c r="H584" s="801">
        <v>0</v>
      </c>
      <c r="I584" s="801">
        <v>165511</v>
      </c>
      <c r="J584" s="801">
        <v>165508.67405999999</v>
      </c>
      <c r="K584" s="801">
        <v>0</v>
      </c>
      <c r="L584" s="801">
        <v>165508.67405999999</v>
      </c>
      <c r="M584" s="801">
        <v>-2.3259400000097199</v>
      </c>
      <c r="N584" s="801">
        <v>99.998594691591506</v>
      </c>
      <c r="O584" s="802"/>
      <c r="P584" s="802"/>
      <c r="Q584" s="805"/>
    </row>
    <row r="585" spans="1:17" s="795" customFormat="1" ht="50.65" customHeight="1">
      <c r="A585" s="791"/>
      <c r="B585" s="791"/>
      <c r="C585" s="791"/>
      <c r="D585" s="799" t="s">
        <v>583</v>
      </c>
      <c r="E585" s="800" t="s">
        <v>1297</v>
      </c>
      <c r="F585" s="801">
        <v>0</v>
      </c>
      <c r="G585" s="801">
        <v>0</v>
      </c>
      <c r="H585" s="801">
        <v>0</v>
      </c>
      <c r="I585" s="801">
        <v>3518070.5</v>
      </c>
      <c r="J585" s="801">
        <v>3518069.3143099998</v>
      </c>
      <c r="K585" s="801">
        <v>0</v>
      </c>
      <c r="L585" s="801">
        <v>3518069.3143099998</v>
      </c>
      <c r="M585" s="801">
        <v>-1.1856900001876101</v>
      </c>
      <c r="N585" s="801">
        <v>99.999966297150706</v>
      </c>
      <c r="O585" s="802"/>
      <c r="P585" s="802"/>
      <c r="Q585" s="805"/>
    </row>
    <row r="586" spans="1:17" s="795" customFormat="1" ht="36.75" customHeight="1">
      <c r="A586" s="791"/>
      <c r="B586" s="791"/>
      <c r="C586" s="791"/>
      <c r="D586" s="799" t="s">
        <v>585</v>
      </c>
      <c r="E586" s="800" t="s">
        <v>586</v>
      </c>
      <c r="F586" s="801">
        <v>0</v>
      </c>
      <c r="G586" s="801">
        <v>0</v>
      </c>
      <c r="H586" s="801">
        <v>0</v>
      </c>
      <c r="I586" s="801">
        <v>2970962.9</v>
      </c>
      <c r="J586" s="801">
        <v>2970954.3274500002</v>
      </c>
      <c r="K586" s="801">
        <v>1.60000286996365E-4</v>
      </c>
      <c r="L586" s="801">
        <v>2970954.3272899999</v>
      </c>
      <c r="M586" s="801">
        <v>-8.5727099999785406</v>
      </c>
      <c r="N586" s="801">
        <v>99.999711450116095</v>
      </c>
      <c r="O586" s="802"/>
      <c r="P586" s="802"/>
      <c r="Q586" s="805"/>
    </row>
    <row r="587" spans="1:17" s="795" customFormat="1" ht="22.9" customHeight="1">
      <c r="A587" s="791"/>
      <c r="B587" s="791"/>
      <c r="C587" s="791"/>
      <c r="D587" s="799" t="s">
        <v>587</v>
      </c>
      <c r="E587" s="800" t="s">
        <v>588</v>
      </c>
      <c r="F587" s="801">
        <v>0</v>
      </c>
      <c r="G587" s="801">
        <v>0</v>
      </c>
      <c r="H587" s="801">
        <v>0</v>
      </c>
      <c r="I587" s="801">
        <v>1760591.8</v>
      </c>
      <c r="J587" s="801">
        <v>1760586.05009</v>
      </c>
      <c r="K587" s="801">
        <v>7.1967800001148099</v>
      </c>
      <c r="L587" s="801">
        <v>1760578.8533099999</v>
      </c>
      <c r="M587" s="801">
        <v>-12.946690000127999</v>
      </c>
      <c r="N587" s="801">
        <v>99.999264639878504</v>
      </c>
      <c r="O587" s="802"/>
      <c r="P587" s="802"/>
      <c r="Q587" s="805"/>
    </row>
    <row r="588" spans="1:17" s="795" customFormat="1" ht="22.9" customHeight="1">
      <c r="A588" s="791"/>
      <c r="B588" s="791"/>
      <c r="C588" s="791"/>
      <c r="D588" s="799" t="s">
        <v>378</v>
      </c>
      <c r="E588" s="800" t="s">
        <v>590</v>
      </c>
      <c r="F588" s="801">
        <v>0</v>
      </c>
      <c r="G588" s="801">
        <v>0</v>
      </c>
      <c r="H588" s="801">
        <v>0</v>
      </c>
      <c r="I588" s="801">
        <v>1602021</v>
      </c>
      <c r="J588" s="801">
        <v>1602020.9786100001</v>
      </c>
      <c r="K588" s="801">
        <v>0</v>
      </c>
      <c r="L588" s="801">
        <v>1602020.9786100001</v>
      </c>
      <c r="M588" s="801">
        <v>-2.13899998925626E-2</v>
      </c>
      <c r="N588" s="801">
        <v>99.9999986648115</v>
      </c>
      <c r="O588" s="802"/>
      <c r="P588" s="802"/>
      <c r="Q588" s="805"/>
    </row>
    <row r="589" spans="1:17" s="795" customFormat="1" ht="22.9" customHeight="1">
      <c r="A589" s="791"/>
      <c r="B589" s="791"/>
      <c r="C589" s="791"/>
      <c r="D589" s="799" t="s">
        <v>376</v>
      </c>
      <c r="E589" s="800" t="s">
        <v>591</v>
      </c>
      <c r="F589" s="801">
        <v>0</v>
      </c>
      <c r="G589" s="801">
        <v>0</v>
      </c>
      <c r="H589" s="801">
        <v>0</v>
      </c>
      <c r="I589" s="801">
        <v>51004.5</v>
      </c>
      <c r="J589" s="801">
        <v>51004.045120000002</v>
      </c>
      <c r="K589" s="801">
        <v>0.100000000005821</v>
      </c>
      <c r="L589" s="801">
        <v>51003.945119999997</v>
      </c>
      <c r="M589" s="801">
        <v>-0.55488000000332305</v>
      </c>
      <c r="N589" s="801">
        <v>99.9989120959915</v>
      </c>
      <c r="O589" s="802"/>
      <c r="P589" s="802"/>
      <c r="Q589" s="805"/>
    </row>
    <row r="590" spans="1:17" s="795" customFormat="1" ht="22.9" customHeight="1">
      <c r="A590" s="791"/>
      <c r="B590" s="791"/>
      <c r="C590" s="791"/>
      <c r="D590" s="799" t="s">
        <v>379</v>
      </c>
      <c r="E590" s="800" t="s">
        <v>592</v>
      </c>
      <c r="F590" s="801">
        <v>0</v>
      </c>
      <c r="G590" s="801">
        <v>0</v>
      </c>
      <c r="H590" s="801">
        <v>0</v>
      </c>
      <c r="I590" s="801">
        <v>390243.3</v>
      </c>
      <c r="J590" s="801">
        <v>390242.52788000001</v>
      </c>
      <c r="K590" s="801">
        <v>0</v>
      </c>
      <c r="L590" s="801">
        <v>390242.52788000001</v>
      </c>
      <c r="M590" s="801">
        <v>-0.772119999979623</v>
      </c>
      <c r="N590" s="801">
        <v>99.999802143944606</v>
      </c>
      <c r="O590" s="802"/>
      <c r="P590" s="802"/>
      <c r="Q590" s="805"/>
    </row>
    <row r="591" spans="1:17" s="795" customFormat="1" ht="22.9" customHeight="1">
      <c r="A591" s="791"/>
      <c r="B591" s="791"/>
      <c r="C591" s="791"/>
      <c r="D591" s="799" t="s">
        <v>380</v>
      </c>
      <c r="E591" s="800" t="s">
        <v>593</v>
      </c>
      <c r="F591" s="801">
        <v>0</v>
      </c>
      <c r="G591" s="801">
        <v>0</v>
      </c>
      <c r="H591" s="801">
        <v>0</v>
      </c>
      <c r="I591" s="801">
        <v>30643</v>
      </c>
      <c r="J591" s="801">
        <v>30642.85124</v>
      </c>
      <c r="K591" s="801">
        <v>0</v>
      </c>
      <c r="L591" s="801">
        <v>30642.85124</v>
      </c>
      <c r="M591" s="801">
        <v>-0.148760000000038</v>
      </c>
      <c r="N591" s="801">
        <v>99.999514538393797</v>
      </c>
      <c r="O591" s="802"/>
      <c r="P591" s="802"/>
      <c r="Q591" s="805"/>
    </row>
    <row r="592" spans="1:17" s="795" customFormat="1" ht="22.9" customHeight="1">
      <c r="A592" s="791"/>
      <c r="B592" s="791"/>
      <c r="C592" s="791"/>
      <c r="D592" s="799" t="s">
        <v>596</v>
      </c>
      <c r="E592" s="800" t="s">
        <v>597</v>
      </c>
      <c r="F592" s="801">
        <v>0</v>
      </c>
      <c r="G592" s="801">
        <v>0</v>
      </c>
      <c r="H592" s="801">
        <v>0</v>
      </c>
      <c r="I592" s="801">
        <v>1114503.8999999999</v>
      </c>
      <c r="J592" s="801">
        <v>1114503.7395800001</v>
      </c>
      <c r="K592" s="801">
        <v>9.8370000021532206E-2</v>
      </c>
      <c r="L592" s="801">
        <v>1114503.64121</v>
      </c>
      <c r="M592" s="801">
        <v>-0.25878999987617102</v>
      </c>
      <c r="N592" s="801">
        <v>99.999976779803106</v>
      </c>
      <c r="O592" s="802"/>
      <c r="P592" s="802"/>
      <c r="Q592" s="805"/>
    </row>
    <row r="593" spans="1:17" s="795" customFormat="1" ht="36.75" customHeight="1">
      <c r="A593" s="791"/>
      <c r="B593" s="791"/>
      <c r="C593" s="791"/>
      <c r="D593" s="799" t="s">
        <v>599</v>
      </c>
      <c r="E593" s="800" t="s">
        <v>600</v>
      </c>
      <c r="F593" s="801">
        <v>0</v>
      </c>
      <c r="G593" s="801">
        <v>0</v>
      </c>
      <c r="H593" s="801">
        <v>0</v>
      </c>
      <c r="I593" s="801">
        <v>860221.7</v>
      </c>
      <c r="J593" s="801">
        <v>860214.97250000003</v>
      </c>
      <c r="K593" s="801">
        <v>0</v>
      </c>
      <c r="L593" s="801">
        <v>860214.97250000003</v>
      </c>
      <c r="M593" s="801">
        <v>-6.7274999999208402</v>
      </c>
      <c r="N593" s="801">
        <v>99.999217934167405</v>
      </c>
      <c r="O593" s="802"/>
      <c r="P593" s="802"/>
      <c r="Q593" s="805"/>
    </row>
    <row r="594" spans="1:17" s="795" customFormat="1" ht="36.75" customHeight="1">
      <c r="A594" s="791"/>
      <c r="B594" s="791"/>
      <c r="C594" s="791"/>
      <c r="D594" s="799" t="s">
        <v>601</v>
      </c>
      <c r="E594" s="800" t="s">
        <v>602</v>
      </c>
      <c r="F594" s="801">
        <v>0</v>
      </c>
      <c r="G594" s="801">
        <v>0</v>
      </c>
      <c r="H594" s="801">
        <v>0</v>
      </c>
      <c r="I594" s="801">
        <v>18893.400000000001</v>
      </c>
      <c r="J594" s="801">
        <v>18893.3992</v>
      </c>
      <c r="K594" s="801">
        <v>0</v>
      </c>
      <c r="L594" s="801">
        <v>18893.3992</v>
      </c>
      <c r="M594" s="801">
        <v>-8.0000000161817297E-4</v>
      </c>
      <c r="N594" s="801">
        <v>99.999995765717102</v>
      </c>
      <c r="O594" s="802"/>
      <c r="P594" s="802"/>
      <c r="Q594" s="805"/>
    </row>
    <row r="595" spans="1:17" s="795" customFormat="1" ht="36.75" customHeight="1">
      <c r="A595" s="791"/>
      <c r="B595" s="791"/>
      <c r="C595" s="791"/>
      <c r="D595" s="799" t="s">
        <v>605</v>
      </c>
      <c r="E595" s="800" t="s">
        <v>606</v>
      </c>
      <c r="F595" s="801">
        <v>0</v>
      </c>
      <c r="G595" s="801">
        <v>0</v>
      </c>
      <c r="H595" s="801">
        <v>0</v>
      </c>
      <c r="I595" s="801">
        <v>310425.40000000002</v>
      </c>
      <c r="J595" s="801">
        <v>308981.26543999999</v>
      </c>
      <c r="K595" s="801">
        <v>0</v>
      </c>
      <c r="L595" s="801">
        <v>308981.26543999999</v>
      </c>
      <c r="M595" s="801">
        <v>-1444.13456000004</v>
      </c>
      <c r="N595" s="801">
        <v>99.534788532123997</v>
      </c>
      <c r="O595" s="802"/>
      <c r="P595" s="802"/>
      <c r="Q595" s="805"/>
    </row>
    <row r="596" spans="1:17" s="795" customFormat="1" ht="22.9" customHeight="1">
      <c r="A596" s="791"/>
      <c r="B596" s="791"/>
      <c r="C596" s="791"/>
      <c r="D596" s="799" t="s">
        <v>613</v>
      </c>
      <c r="E596" s="800" t="s">
        <v>614</v>
      </c>
      <c r="F596" s="801">
        <v>0</v>
      </c>
      <c r="G596" s="801">
        <v>0</v>
      </c>
      <c r="H596" s="801">
        <v>0</v>
      </c>
      <c r="I596" s="801">
        <v>58057</v>
      </c>
      <c r="J596" s="801">
        <v>58054.917600000001</v>
      </c>
      <c r="K596" s="801">
        <v>0</v>
      </c>
      <c r="L596" s="801">
        <v>58054.917600000001</v>
      </c>
      <c r="M596" s="801">
        <v>-2.0823999999993199</v>
      </c>
      <c r="N596" s="801">
        <v>99.996413180150498</v>
      </c>
      <c r="O596" s="802"/>
      <c r="P596" s="802"/>
      <c r="Q596" s="805"/>
    </row>
    <row r="597" spans="1:17" s="795" customFormat="1" ht="36.75" customHeight="1">
      <c r="A597" s="791"/>
      <c r="B597" s="791"/>
      <c r="C597" s="791"/>
      <c r="D597" s="799" t="s">
        <v>1099</v>
      </c>
      <c r="E597" s="800" t="s">
        <v>1304</v>
      </c>
      <c r="F597" s="801">
        <v>0</v>
      </c>
      <c r="G597" s="801">
        <v>0</v>
      </c>
      <c r="H597" s="801">
        <v>0</v>
      </c>
      <c r="I597" s="801">
        <v>20043583.100000001</v>
      </c>
      <c r="J597" s="801">
        <v>20043573.665619999</v>
      </c>
      <c r="K597" s="801">
        <v>0</v>
      </c>
      <c r="L597" s="801">
        <v>20043573.665619999</v>
      </c>
      <c r="M597" s="801">
        <v>-9.4343800023198092</v>
      </c>
      <c r="N597" s="801">
        <v>99.999952930671398</v>
      </c>
      <c r="O597" s="802"/>
      <c r="P597" s="802"/>
      <c r="Q597" s="805"/>
    </row>
    <row r="598" spans="1:17" s="795" customFormat="1" ht="22.9" customHeight="1">
      <c r="A598" s="791"/>
      <c r="B598" s="791"/>
      <c r="C598" s="791"/>
      <c r="D598" s="799" t="s">
        <v>626</v>
      </c>
      <c r="E598" s="800" t="s">
        <v>625</v>
      </c>
      <c r="F598" s="801">
        <v>0</v>
      </c>
      <c r="G598" s="801">
        <v>0</v>
      </c>
      <c r="H598" s="801">
        <v>0</v>
      </c>
      <c r="I598" s="801">
        <v>915482.9</v>
      </c>
      <c r="J598" s="801">
        <v>915478.84057</v>
      </c>
      <c r="K598" s="801">
        <v>0</v>
      </c>
      <c r="L598" s="801">
        <v>915478.84057</v>
      </c>
      <c r="M598" s="801">
        <v>-4.0594300000229904</v>
      </c>
      <c r="N598" s="801">
        <v>99.999556580467001</v>
      </c>
      <c r="O598" s="802"/>
      <c r="P598" s="802"/>
      <c r="Q598" s="805"/>
    </row>
    <row r="599" spans="1:17" s="795" customFormat="1" ht="50.65" customHeight="1">
      <c r="A599" s="791"/>
      <c r="B599" s="791"/>
      <c r="C599" s="791"/>
      <c r="D599" s="799" t="s">
        <v>647</v>
      </c>
      <c r="E599" s="800" t="s">
        <v>648</v>
      </c>
      <c r="F599" s="801">
        <v>0</v>
      </c>
      <c r="G599" s="801">
        <v>0</v>
      </c>
      <c r="H599" s="801">
        <v>0</v>
      </c>
      <c r="I599" s="801">
        <v>37926.699999999997</v>
      </c>
      <c r="J599" s="801">
        <v>37925.407850000003</v>
      </c>
      <c r="K599" s="801">
        <v>0.45600000000558799</v>
      </c>
      <c r="L599" s="801">
        <v>37924.951849999998</v>
      </c>
      <c r="M599" s="801">
        <v>-1.7481499999994401</v>
      </c>
      <c r="N599" s="801">
        <v>99.995390714193405</v>
      </c>
      <c r="O599" s="802"/>
      <c r="P599" s="802"/>
      <c r="Q599" s="805"/>
    </row>
    <row r="600" spans="1:17" s="795" customFormat="1" ht="64.5" customHeight="1">
      <c r="A600" s="791"/>
      <c r="B600" s="791"/>
      <c r="C600" s="790" t="s">
        <v>804</v>
      </c>
      <c r="D600" s="791"/>
      <c r="E600" s="792" t="s">
        <v>705</v>
      </c>
      <c r="F600" s="793">
        <v>0</v>
      </c>
      <c r="G600" s="793">
        <v>0</v>
      </c>
      <c r="H600" s="793">
        <v>0</v>
      </c>
      <c r="I600" s="793">
        <v>100971.2</v>
      </c>
      <c r="J600" s="793">
        <v>100961.84361</v>
      </c>
      <c r="K600" s="793">
        <v>1.9999992218799899E-5</v>
      </c>
      <c r="L600" s="793">
        <v>100961.84359</v>
      </c>
      <c r="M600" s="793">
        <v>-9.3564100000075996</v>
      </c>
      <c r="N600" s="793">
        <v>99.990733585418397</v>
      </c>
      <c r="O600" s="804">
        <v>-9.3559999999999999</v>
      </c>
      <c r="Q600" s="796">
        <v>1.0000000000000001E-5</v>
      </c>
    </row>
    <row r="601" spans="1:17" s="795" customFormat="1" ht="22.9" customHeight="1">
      <c r="A601" s="791"/>
      <c r="B601" s="791"/>
      <c r="C601" s="791"/>
      <c r="D601" s="799" t="s">
        <v>587</v>
      </c>
      <c r="E601" s="800" t="s">
        <v>588</v>
      </c>
      <c r="F601" s="801">
        <v>0</v>
      </c>
      <c r="G601" s="801">
        <v>0</v>
      </c>
      <c r="H601" s="801">
        <v>0</v>
      </c>
      <c r="I601" s="801">
        <v>25485</v>
      </c>
      <c r="J601" s="801">
        <v>25482.352320000002</v>
      </c>
      <c r="K601" s="801">
        <v>0</v>
      </c>
      <c r="L601" s="801">
        <v>25482.352320000002</v>
      </c>
      <c r="M601" s="801">
        <v>-2.6476799999982199</v>
      </c>
      <c r="N601" s="801">
        <v>99.989610829900002</v>
      </c>
      <c r="O601" s="802"/>
      <c r="P601" s="802"/>
      <c r="Q601" s="805"/>
    </row>
    <row r="602" spans="1:17" s="795" customFormat="1" ht="22.9" customHeight="1">
      <c r="A602" s="791"/>
      <c r="B602" s="791"/>
      <c r="C602" s="791"/>
      <c r="D602" s="799" t="s">
        <v>376</v>
      </c>
      <c r="E602" s="800" t="s">
        <v>591</v>
      </c>
      <c r="F602" s="801">
        <v>0</v>
      </c>
      <c r="G602" s="801">
        <v>0</v>
      </c>
      <c r="H602" s="801">
        <v>0</v>
      </c>
      <c r="I602" s="801">
        <v>17847.900000000001</v>
      </c>
      <c r="J602" s="801">
        <v>17841.25129</v>
      </c>
      <c r="K602" s="801">
        <v>1.99999994947575E-5</v>
      </c>
      <c r="L602" s="801">
        <v>17841.251270000001</v>
      </c>
      <c r="M602" s="801">
        <v>-6.6487300000007998</v>
      </c>
      <c r="N602" s="801">
        <v>99.962747830276896</v>
      </c>
      <c r="O602" s="802"/>
      <c r="P602" s="802"/>
      <c r="Q602" s="805"/>
    </row>
    <row r="603" spans="1:17" s="795" customFormat="1" ht="22.9" customHeight="1">
      <c r="A603" s="791"/>
      <c r="B603" s="791"/>
      <c r="C603" s="791"/>
      <c r="D603" s="799" t="s">
        <v>596</v>
      </c>
      <c r="E603" s="800" t="s">
        <v>597</v>
      </c>
      <c r="F603" s="801">
        <v>0</v>
      </c>
      <c r="G603" s="801">
        <v>0</v>
      </c>
      <c r="H603" s="801">
        <v>0</v>
      </c>
      <c r="I603" s="801">
        <v>57638.3</v>
      </c>
      <c r="J603" s="801">
        <v>57638.239999999998</v>
      </c>
      <c r="K603" s="801">
        <v>0</v>
      </c>
      <c r="L603" s="801">
        <v>57638.239999999998</v>
      </c>
      <c r="M603" s="801">
        <v>-6.00000000049477E-2</v>
      </c>
      <c r="N603" s="801">
        <v>99.999895902550904</v>
      </c>
      <c r="O603" s="802"/>
      <c r="P603" s="802"/>
      <c r="Q603" s="805"/>
    </row>
    <row r="604" spans="1:17" s="795" customFormat="1" ht="36.75" customHeight="1">
      <c r="A604" s="791"/>
      <c r="B604" s="791"/>
      <c r="C604" s="790" t="s">
        <v>221</v>
      </c>
      <c r="D604" s="791"/>
      <c r="E604" s="792" t="s">
        <v>805</v>
      </c>
      <c r="F604" s="793">
        <v>0</v>
      </c>
      <c r="G604" s="793">
        <v>0</v>
      </c>
      <c r="H604" s="793">
        <v>0</v>
      </c>
      <c r="I604" s="793">
        <v>12451519.300000001</v>
      </c>
      <c r="J604" s="793">
        <v>12451518.929710001</v>
      </c>
      <c r="K604" s="793">
        <v>0</v>
      </c>
      <c r="L604" s="793">
        <v>12451518.929710001</v>
      </c>
      <c r="M604" s="793">
        <v>-0.37028999999165502</v>
      </c>
      <c r="N604" s="793">
        <v>99.999997026146005</v>
      </c>
      <c r="O604" s="794">
        <v>-0.4</v>
      </c>
      <c r="Q604" s="796">
        <f t="shared" si="11"/>
        <v>2.9710000008345006E-2</v>
      </c>
    </row>
    <row r="605" spans="1:17" s="795" customFormat="1" ht="22.9" customHeight="1">
      <c r="A605" s="791"/>
      <c r="B605" s="791"/>
      <c r="C605" s="791"/>
      <c r="D605" s="799" t="s">
        <v>587</v>
      </c>
      <c r="E605" s="800" t="s">
        <v>588</v>
      </c>
      <c r="F605" s="801">
        <v>0</v>
      </c>
      <c r="G605" s="801">
        <v>0</v>
      </c>
      <c r="H605" s="801">
        <v>0</v>
      </c>
      <c r="I605" s="801">
        <v>999080.6</v>
      </c>
      <c r="J605" s="801">
        <v>999080.53916000004</v>
      </c>
      <c r="K605" s="801">
        <v>0</v>
      </c>
      <c r="L605" s="801">
        <v>999080.53916000004</v>
      </c>
      <c r="M605" s="801">
        <v>-6.0839999932795798E-2</v>
      </c>
      <c r="N605" s="801">
        <v>99.999993910401201</v>
      </c>
      <c r="O605" s="802"/>
      <c r="P605" s="802"/>
      <c r="Q605" s="805"/>
    </row>
    <row r="606" spans="1:17" s="795" customFormat="1" ht="22.9" customHeight="1">
      <c r="A606" s="791"/>
      <c r="B606" s="791"/>
      <c r="C606" s="791"/>
      <c r="D606" s="799" t="s">
        <v>645</v>
      </c>
      <c r="E606" s="800" t="s">
        <v>646</v>
      </c>
      <c r="F606" s="801">
        <v>0</v>
      </c>
      <c r="G606" s="801">
        <v>0</v>
      </c>
      <c r="H606" s="801">
        <v>0</v>
      </c>
      <c r="I606" s="801">
        <v>4361834.4000000004</v>
      </c>
      <c r="J606" s="801">
        <v>4361834.3681500005</v>
      </c>
      <c r="K606" s="801">
        <v>0</v>
      </c>
      <c r="L606" s="801">
        <v>4361834.3681500005</v>
      </c>
      <c r="M606" s="801">
        <v>-3.18499999120831E-2</v>
      </c>
      <c r="N606" s="801">
        <v>99.999999269802601</v>
      </c>
      <c r="O606" s="802"/>
      <c r="P606" s="802"/>
      <c r="Q606" s="805"/>
    </row>
    <row r="607" spans="1:17" s="795" customFormat="1" ht="50.65" customHeight="1">
      <c r="A607" s="791"/>
      <c r="B607" s="791"/>
      <c r="C607" s="791"/>
      <c r="D607" s="799" t="s">
        <v>647</v>
      </c>
      <c r="E607" s="800" t="s">
        <v>648</v>
      </c>
      <c r="F607" s="801">
        <v>0</v>
      </c>
      <c r="G607" s="801">
        <v>0</v>
      </c>
      <c r="H607" s="801">
        <v>0</v>
      </c>
      <c r="I607" s="801">
        <v>6768901</v>
      </c>
      <c r="J607" s="801">
        <v>6768900.7362799998</v>
      </c>
      <c r="K607" s="801">
        <v>0</v>
      </c>
      <c r="L607" s="801">
        <v>6768900.7362799998</v>
      </c>
      <c r="M607" s="801">
        <v>-0.26372000016272101</v>
      </c>
      <c r="N607" s="801">
        <v>99.9999961039466</v>
      </c>
      <c r="O607" s="802"/>
      <c r="P607" s="802"/>
      <c r="Q607" s="805"/>
    </row>
    <row r="608" spans="1:17" s="795" customFormat="1" ht="22.9" customHeight="1">
      <c r="A608" s="791"/>
      <c r="B608" s="791"/>
      <c r="C608" s="791"/>
      <c r="D608" s="799" t="s">
        <v>649</v>
      </c>
      <c r="E608" s="800" t="s">
        <v>650</v>
      </c>
      <c r="F608" s="801">
        <v>0</v>
      </c>
      <c r="G608" s="801">
        <v>0</v>
      </c>
      <c r="H608" s="801">
        <v>0</v>
      </c>
      <c r="I608" s="801">
        <v>321703.3</v>
      </c>
      <c r="J608" s="801">
        <v>321703.28612</v>
      </c>
      <c r="K608" s="801">
        <v>0</v>
      </c>
      <c r="L608" s="801">
        <v>321703.28612</v>
      </c>
      <c r="M608" s="801">
        <v>-1.3879999984055799E-2</v>
      </c>
      <c r="N608" s="801">
        <v>99.999995685465507</v>
      </c>
      <c r="O608" s="802"/>
      <c r="P608" s="802"/>
      <c r="Q608" s="805"/>
    </row>
    <row r="609" spans="1:17" s="795" customFormat="1" ht="22.9" customHeight="1">
      <c r="A609" s="791"/>
      <c r="B609" s="791"/>
      <c r="C609" s="790" t="s">
        <v>4</v>
      </c>
      <c r="D609" s="791"/>
      <c r="E609" s="798" t="s">
        <v>1295</v>
      </c>
      <c r="F609" s="793">
        <v>0</v>
      </c>
      <c r="G609" s="793">
        <v>0</v>
      </c>
      <c r="H609" s="793">
        <v>0</v>
      </c>
      <c r="I609" s="793">
        <v>1144558.6000000001</v>
      </c>
      <c r="J609" s="793">
        <v>1144558.05311</v>
      </c>
      <c r="K609" s="793">
        <v>0</v>
      </c>
      <c r="L609" s="793">
        <v>1144558.05311</v>
      </c>
      <c r="M609" s="793">
        <v>-0.54689000011421696</v>
      </c>
      <c r="N609" s="793">
        <v>99.9999522182612</v>
      </c>
      <c r="O609" s="804">
        <v>-0.54689000011421696</v>
      </c>
      <c r="Q609" s="796">
        <f t="shared" si="11"/>
        <v>0</v>
      </c>
    </row>
    <row r="610" spans="1:17" s="795" customFormat="1" ht="22.9" customHeight="1">
      <c r="A610" s="791"/>
      <c r="B610" s="791"/>
      <c r="C610" s="791"/>
      <c r="D610" s="799" t="s">
        <v>559</v>
      </c>
      <c r="E610" s="800" t="s">
        <v>560</v>
      </c>
      <c r="F610" s="801">
        <v>0</v>
      </c>
      <c r="G610" s="801">
        <v>0</v>
      </c>
      <c r="H610" s="801">
        <v>0</v>
      </c>
      <c r="I610" s="801">
        <v>769067.8</v>
      </c>
      <c r="J610" s="801">
        <v>769067.72138999996</v>
      </c>
      <c r="K610" s="801">
        <v>0</v>
      </c>
      <c r="L610" s="801">
        <v>769067.72138999996</v>
      </c>
      <c r="M610" s="801">
        <v>-7.8610000084154294E-2</v>
      </c>
      <c r="N610" s="801">
        <v>99.999989778534498</v>
      </c>
      <c r="O610" s="802"/>
      <c r="P610" s="802"/>
      <c r="Q610" s="805"/>
    </row>
    <row r="611" spans="1:17" s="795" customFormat="1" ht="22.9" customHeight="1">
      <c r="A611" s="791"/>
      <c r="B611" s="791"/>
      <c r="C611" s="791"/>
      <c r="D611" s="799" t="s">
        <v>561</v>
      </c>
      <c r="E611" s="800" t="s">
        <v>562</v>
      </c>
      <c r="F611" s="801" t="s">
        <v>1804</v>
      </c>
      <c r="G611" s="801">
        <v>0</v>
      </c>
      <c r="H611" s="801">
        <v>0</v>
      </c>
      <c r="I611" s="801">
        <v>38237.5</v>
      </c>
      <c r="J611" s="801">
        <v>38237.372819999997</v>
      </c>
      <c r="K611" s="801">
        <v>0</v>
      </c>
      <c r="L611" s="801">
        <v>38237.372819999997</v>
      </c>
      <c r="M611" s="801">
        <v>-0.12718000000313601</v>
      </c>
      <c r="N611" s="801">
        <v>99.999667394573393</v>
      </c>
      <c r="O611" s="802"/>
      <c r="P611" s="802"/>
      <c r="Q611" s="805"/>
    </row>
    <row r="612" spans="1:17" s="795" customFormat="1" ht="22.9" customHeight="1">
      <c r="A612" s="791"/>
      <c r="B612" s="791"/>
      <c r="C612" s="791"/>
      <c r="D612" s="799" t="s">
        <v>563</v>
      </c>
      <c r="E612" s="800" t="s">
        <v>564</v>
      </c>
      <c r="F612" s="801">
        <v>0</v>
      </c>
      <c r="G612" s="801">
        <v>0</v>
      </c>
      <c r="H612" s="801">
        <v>0</v>
      </c>
      <c r="I612" s="801">
        <v>129932.5</v>
      </c>
      <c r="J612" s="801">
        <v>129932.49965</v>
      </c>
      <c r="K612" s="801">
        <v>0</v>
      </c>
      <c r="L612" s="801">
        <v>129932.49965</v>
      </c>
      <c r="M612" s="801">
        <v>-3.50000002072193E-4</v>
      </c>
      <c r="N612" s="801">
        <v>99.999999730629398</v>
      </c>
      <c r="O612" s="802"/>
      <c r="P612" s="802"/>
      <c r="Q612" s="805"/>
    </row>
    <row r="613" spans="1:17" s="795" customFormat="1" ht="22.9" customHeight="1">
      <c r="A613" s="791"/>
      <c r="B613" s="791"/>
      <c r="C613" s="791"/>
      <c r="D613" s="799" t="s">
        <v>567</v>
      </c>
      <c r="E613" s="800" t="s">
        <v>568</v>
      </c>
      <c r="F613" s="801" t="s">
        <v>1804</v>
      </c>
      <c r="G613" s="801" t="s">
        <v>1804</v>
      </c>
      <c r="H613" s="801">
        <v>0</v>
      </c>
      <c r="I613" s="801">
        <v>56.8</v>
      </c>
      <c r="J613" s="801">
        <v>56.478999999999999</v>
      </c>
      <c r="K613" s="801">
        <v>0</v>
      </c>
      <c r="L613" s="801">
        <v>56.478999999999999</v>
      </c>
      <c r="M613" s="801">
        <v>-0.32099999999999801</v>
      </c>
      <c r="N613" s="801">
        <v>99.434859154929597</v>
      </c>
      <c r="O613" s="802"/>
      <c r="P613" s="802"/>
      <c r="Q613" s="805"/>
    </row>
    <row r="614" spans="1:17" s="795" customFormat="1" ht="36.75" customHeight="1">
      <c r="A614" s="791"/>
      <c r="B614" s="791"/>
      <c r="C614" s="791"/>
      <c r="D614" s="799" t="s">
        <v>425</v>
      </c>
      <c r="E614" s="800" t="s">
        <v>569</v>
      </c>
      <c r="F614" s="801">
        <v>0</v>
      </c>
      <c r="G614" s="801">
        <v>0</v>
      </c>
      <c r="H614" s="801">
        <v>0</v>
      </c>
      <c r="I614" s="801">
        <v>21049</v>
      </c>
      <c r="J614" s="801">
        <v>21048.989000000001</v>
      </c>
      <c r="K614" s="801">
        <v>0</v>
      </c>
      <c r="L614" s="801">
        <v>21048.989000000001</v>
      </c>
      <c r="M614" s="801">
        <v>-1.0999999998603001E-2</v>
      </c>
      <c r="N614" s="801">
        <v>99.999947740985306</v>
      </c>
      <c r="O614" s="802"/>
      <c r="P614" s="802"/>
      <c r="Q614" s="805"/>
    </row>
    <row r="615" spans="1:17" s="795" customFormat="1" ht="22.9" customHeight="1">
      <c r="A615" s="791"/>
      <c r="B615" s="791"/>
      <c r="C615" s="791"/>
      <c r="D615" s="799" t="s">
        <v>376</v>
      </c>
      <c r="E615" s="800" t="s">
        <v>591</v>
      </c>
      <c r="F615" s="801">
        <v>0</v>
      </c>
      <c r="G615" s="801">
        <v>0</v>
      </c>
      <c r="H615" s="801">
        <v>0</v>
      </c>
      <c r="I615" s="801">
        <v>143937.79999999999</v>
      </c>
      <c r="J615" s="801">
        <v>143937.79125000001</v>
      </c>
      <c r="K615" s="801">
        <v>0</v>
      </c>
      <c r="L615" s="801">
        <v>143937.79125000001</v>
      </c>
      <c r="M615" s="801">
        <v>-8.7499999790452403E-3</v>
      </c>
      <c r="N615" s="801">
        <v>99.999993920985304</v>
      </c>
      <c r="O615" s="802"/>
      <c r="P615" s="802"/>
      <c r="Q615" s="805"/>
    </row>
    <row r="616" spans="1:17" s="795" customFormat="1" ht="22.9" customHeight="1">
      <c r="A616" s="791"/>
      <c r="B616" s="791"/>
      <c r="C616" s="791"/>
      <c r="D616" s="799" t="s">
        <v>596</v>
      </c>
      <c r="E616" s="800" t="s">
        <v>597</v>
      </c>
      <c r="F616" s="801">
        <v>0</v>
      </c>
      <c r="G616" s="801">
        <v>0</v>
      </c>
      <c r="H616" s="801">
        <v>0</v>
      </c>
      <c r="I616" s="801">
        <v>833</v>
      </c>
      <c r="J616" s="801">
        <v>833</v>
      </c>
      <c r="K616" s="801">
        <v>0</v>
      </c>
      <c r="L616" s="801">
        <v>833</v>
      </c>
      <c r="M616" s="801">
        <v>0</v>
      </c>
      <c r="N616" s="801">
        <v>100</v>
      </c>
      <c r="O616" s="802"/>
      <c r="P616" s="802"/>
      <c r="Q616" s="805"/>
    </row>
    <row r="617" spans="1:17" s="795" customFormat="1" ht="36.75" customHeight="1">
      <c r="A617" s="791"/>
      <c r="B617" s="791"/>
      <c r="C617" s="791"/>
      <c r="D617" s="799" t="s">
        <v>599</v>
      </c>
      <c r="E617" s="800" t="s">
        <v>600</v>
      </c>
      <c r="F617" s="801">
        <v>0</v>
      </c>
      <c r="G617" s="801">
        <v>0</v>
      </c>
      <c r="H617" s="801">
        <v>0</v>
      </c>
      <c r="I617" s="801">
        <v>41444.199999999997</v>
      </c>
      <c r="J617" s="801">
        <v>41444.199999999997</v>
      </c>
      <c r="K617" s="801">
        <v>0</v>
      </c>
      <c r="L617" s="801">
        <v>41444.199999999997</v>
      </c>
      <c r="M617" s="801">
        <v>0</v>
      </c>
      <c r="N617" s="801">
        <v>100</v>
      </c>
      <c r="O617" s="802"/>
      <c r="P617" s="802"/>
      <c r="Q617" s="805"/>
    </row>
    <row r="618" spans="1:17" s="795" customFormat="1" ht="50.65" customHeight="1">
      <c r="A618" s="791"/>
      <c r="B618" s="791"/>
      <c r="C618" s="790" t="s">
        <v>1547</v>
      </c>
      <c r="D618" s="791"/>
      <c r="E618" s="792" t="s">
        <v>1548</v>
      </c>
      <c r="F618" s="793">
        <v>0</v>
      </c>
      <c r="G618" s="793">
        <v>0</v>
      </c>
      <c r="H618" s="793">
        <v>0</v>
      </c>
      <c r="I618" s="793">
        <v>6011546</v>
      </c>
      <c r="J618" s="793">
        <v>6011545.5659999996</v>
      </c>
      <c r="K618" s="793">
        <v>3140534.7947</v>
      </c>
      <c r="L618" s="793">
        <v>2871010.7713000001</v>
      </c>
      <c r="M618" s="793">
        <v>-3140535.2286999999</v>
      </c>
      <c r="N618" s="793">
        <v>47.758276677912797</v>
      </c>
      <c r="O618" s="794">
        <v>-0.4</v>
      </c>
      <c r="Q618" s="796">
        <f t="shared" si="11"/>
        <v>-3140534.8287</v>
      </c>
    </row>
    <row r="619" spans="1:17" s="795" customFormat="1" ht="36.75" customHeight="1">
      <c r="A619" s="791"/>
      <c r="B619" s="791"/>
      <c r="C619" s="791"/>
      <c r="D619" s="799" t="s">
        <v>669</v>
      </c>
      <c r="E619" s="800" t="s">
        <v>670</v>
      </c>
      <c r="F619" s="801">
        <v>0</v>
      </c>
      <c r="G619" s="801">
        <v>0</v>
      </c>
      <c r="H619" s="801">
        <v>0</v>
      </c>
      <c r="I619" s="801">
        <v>6011546</v>
      </c>
      <c r="J619" s="801">
        <v>6011545.5659999996</v>
      </c>
      <c r="K619" s="801">
        <v>3140534.7947</v>
      </c>
      <c r="L619" s="801">
        <v>2871010.7713000001</v>
      </c>
      <c r="M619" s="801">
        <v>-3140535.2286999999</v>
      </c>
      <c r="N619" s="801">
        <v>47.758276677912797</v>
      </c>
      <c r="O619" s="802"/>
      <c r="P619" s="802"/>
      <c r="Q619" s="805"/>
    </row>
    <row r="620" spans="1:17" s="795" customFormat="1" ht="106.15" customHeight="1">
      <c r="A620" s="791"/>
      <c r="B620" s="791"/>
      <c r="C620" s="790" t="s">
        <v>1549</v>
      </c>
      <c r="D620" s="791"/>
      <c r="E620" s="792" t="s">
        <v>1806</v>
      </c>
      <c r="F620" s="793" t="s">
        <v>1804</v>
      </c>
      <c r="G620" s="793">
        <v>0</v>
      </c>
      <c r="H620" s="793">
        <v>0</v>
      </c>
      <c r="I620" s="793">
        <v>2873125</v>
      </c>
      <c r="J620" s="793">
        <v>2873125</v>
      </c>
      <c r="K620" s="793">
        <v>0</v>
      </c>
      <c r="L620" s="793">
        <v>2873125</v>
      </c>
      <c r="M620" s="793">
        <v>0</v>
      </c>
      <c r="N620" s="793">
        <v>100</v>
      </c>
      <c r="O620" s="794"/>
      <c r="Q620" s="796">
        <f t="shared" si="11"/>
        <v>0</v>
      </c>
    </row>
    <row r="621" spans="1:17" s="795" customFormat="1" ht="36.75" customHeight="1">
      <c r="A621" s="791"/>
      <c r="B621" s="791"/>
      <c r="C621" s="791"/>
      <c r="D621" s="799" t="s">
        <v>634</v>
      </c>
      <c r="E621" s="800" t="s">
        <v>631</v>
      </c>
      <c r="F621" s="801" t="s">
        <v>1804</v>
      </c>
      <c r="G621" s="801">
        <v>0</v>
      </c>
      <c r="H621" s="801">
        <v>0</v>
      </c>
      <c r="I621" s="801">
        <v>2873125</v>
      </c>
      <c r="J621" s="801">
        <v>2873125</v>
      </c>
      <c r="K621" s="801">
        <v>0</v>
      </c>
      <c r="L621" s="801">
        <v>2873125</v>
      </c>
      <c r="M621" s="801">
        <v>0</v>
      </c>
      <c r="N621" s="801">
        <v>100</v>
      </c>
      <c r="O621" s="802"/>
      <c r="P621" s="802"/>
      <c r="Q621" s="805"/>
    </row>
    <row r="622" spans="1:17" s="795" customFormat="1" ht="106.15" customHeight="1">
      <c r="A622" s="791"/>
      <c r="B622" s="791"/>
      <c r="C622" s="790" t="s">
        <v>1551</v>
      </c>
      <c r="D622" s="791"/>
      <c r="E622" s="792" t="s">
        <v>1807</v>
      </c>
      <c r="F622" s="793" t="s">
        <v>1804</v>
      </c>
      <c r="G622" s="793" t="s">
        <v>1804</v>
      </c>
      <c r="H622" s="793">
        <v>0</v>
      </c>
      <c r="I622" s="793">
        <v>32537</v>
      </c>
      <c r="J622" s="793">
        <v>32537</v>
      </c>
      <c r="K622" s="793">
        <v>0</v>
      </c>
      <c r="L622" s="793">
        <v>32537</v>
      </c>
      <c r="M622" s="793">
        <v>0</v>
      </c>
      <c r="N622" s="793">
        <v>100</v>
      </c>
      <c r="O622" s="794"/>
      <c r="Q622" s="796">
        <f t="shared" si="11"/>
        <v>0</v>
      </c>
    </row>
    <row r="623" spans="1:17" s="795" customFormat="1" ht="36.75" customHeight="1">
      <c r="A623" s="791"/>
      <c r="B623" s="791"/>
      <c r="C623" s="791"/>
      <c r="D623" s="799" t="s">
        <v>634</v>
      </c>
      <c r="E623" s="800" t="s">
        <v>631</v>
      </c>
      <c r="F623" s="801" t="s">
        <v>1804</v>
      </c>
      <c r="G623" s="801" t="s">
        <v>1804</v>
      </c>
      <c r="H623" s="801">
        <v>0</v>
      </c>
      <c r="I623" s="801">
        <v>32537</v>
      </c>
      <c r="J623" s="801">
        <v>32537</v>
      </c>
      <c r="K623" s="801">
        <v>0</v>
      </c>
      <c r="L623" s="801">
        <v>32537</v>
      </c>
      <c r="M623" s="801">
        <v>0</v>
      </c>
      <c r="N623" s="801">
        <v>100</v>
      </c>
      <c r="O623" s="802"/>
      <c r="P623" s="802"/>
      <c r="Q623" s="805"/>
    </row>
    <row r="624" spans="1:17" s="795" customFormat="1" ht="106.15" customHeight="1">
      <c r="A624" s="791"/>
      <c r="B624" s="791"/>
      <c r="C624" s="790" t="s">
        <v>1553</v>
      </c>
      <c r="D624" s="791"/>
      <c r="E624" s="792" t="s">
        <v>1808</v>
      </c>
      <c r="F624" s="793" t="s">
        <v>1804</v>
      </c>
      <c r="G624" s="793" t="s">
        <v>1804</v>
      </c>
      <c r="H624" s="793">
        <v>0</v>
      </c>
      <c r="I624" s="793">
        <v>3544773</v>
      </c>
      <c r="J624" s="793">
        <v>3544773</v>
      </c>
      <c r="K624" s="793">
        <v>0</v>
      </c>
      <c r="L624" s="793">
        <v>3544773</v>
      </c>
      <c r="M624" s="793">
        <v>0</v>
      </c>
      <c r="N624" s="793">
        <v>100</v>
      </c>
      <c r="O624" s="794"/>
      <c r="Q624" s="796">
        <f t="shared" si="11"/>
        <v>0</v>
      </c>
    </row>
    <row r="625" spans="1:17" s="795" customFormat="1" ht="36.75" customHeight="1">
      <c r="A625" s="791"/>
      <c r="B625" s="791"/>
      <c r="C625" s="791"/>
      <c r="D625" s="799" t="s">
        <v>634</v>
      </c>
      <c r="E625" s="800" t="s">
        <v>631</v>
      </c>
      <c r="F625" s="801" t="s">
        <v>1804</v>
      </c>
      <c r="G625" s="801" t="s">
        <v>1804</v>
      </c>
      <c r="H625" s="801">
        <v>0</v>
      </c>
      <c r="I625" s="801">
        <v>3544773</v>
      </c>
      <c r="J625" s="801">
        <v>3544773</v>
      </c>
      <c r="K625" s="801">
        <v>0</v>
      </c>
      <c r="L625" s="801">
        <v>3544773</v>
      </c>
      <c r="M625" s="801">
        <v>0</v>
      </c>
      <c r="N625" s="801">
        <v>100</v>
      </c>
      <c r="O625" s="802"/>
      <c r="P625" s="802"/>
      <c r="Q625" s="805"/>
    </row>
    <row r="626" spans="1:17" s="795" customFormat="1" ht="37.35" customHeight="1">
      <c r="A626" s="797" t="s">
        <v>80</v>
      </c>
      <c r="B626" s="790" t="s">
        <v>323</v>
      </c>
      <c r="C626" s="791"/>
      <c r="D626" s="791"/>
      <c r="E626" s="792" t="s">
        <v>509</v>
      </c>
      <c r="F626" s="793">
        <v>40909428</v>
      </c>
      <c r="G626" s="793">
        <v>40449458</v>
      </c>
      <c r="H626" s="793">
        <v>41444149</v>
      </c>
      <c r="I626" s="793">
        <v>41095764</v>
      </c>
      <c r="J626" s="793">
        <v>41094920.559299998</v>
      </c>
      <c r="K626" s="793">
        <v>9.2908200100064295</v>
      </c>
      <c r="L626" s="793">
        <v>41094911.268480003</v>
      </c>
      <c r="M626" s="793">
        <v>-852.73152001202095</v>
      </c>
      <c r="N626" s="793">
        <v>99.997925013585302</v>
      </c>
      <c r="O626" s="804">
        <v>-852.73151999805123</v>
      </c>
      <c r="Q626" s="796">
        <v>1.0000000000000001E-5</v>
      </c>
    </row>
    <row r="627" spans="1:17" s="795" customFormat="1" ht="37.35" customHeight="1">
      <c r="A627" s="791"/>
      <c r="B627" s="791"/>
      <c r="C627" s="790" t="s">
        <v>219</v>
      </c>
      <c r="D627" s="791"/>
      <c r="E627" s="792" t="s">
        <v>807</v>
      </c>
      <c r="F627" s="793">
        <v>0</v>
      </c>
      <c r="G627" s="793">
        <v>0</v>
      </c>
      <c r="H627" s="793">
        <v>0</v>
      </c>
      <c r="I627" s="793">
        <v>38916096</v>
      </c>
      <c r="J627" s="793">
        <v>38915470.252499998</v>
      </c>
      <c r="K627" s="793">
        <v>9.2728200033307093</v>
      </c>
      <c r="L627" s="793">
        <v>38915460.979680002</v>
      </c>
      <c r="M627" s="793">
        <v>-635.02031999826397</v>
      </c>
      <c r="N627" s="793">
        <v>99.998368232209103</v>
      </c>
      <c r="O627" s="804">
        <v>-635.02031999826431</v>
      </c>
      <c r="Q627" s="796">
        <f t="shared" si="11"/>
        <v>3.4106051316484809E-13</v>
      </c>
    </row>
    <row r="628" spans="1:17" s="795" customFormat="1" ht="22.9" customHeight="1">
      <c r="A628" s="791"/>
      <c r="B628" s="791"/>
      <c r="C628" s="791"/>
      <c r="D628" s="799" t="s">
        <v>559</v>
      </c>
      <c r="E628" s="800" t="s">
        <v>560</v>
      </c>
      <c r="F628" s="801">
        <v>0</v>
      </c>
      <c r="G628" s="801">
        <v>0</v>
      </c>
      <c r="H628" s="801">
        <v>0</v>
      </c>
      <c r="I628" s="801">
        <v>14700999.800000001</v>
      </c>
      <c r="J628" s="801">
        <v>14700830.465779999</v>
      </c>
      <c r="K628" s="801">
        <v>0</v>
      </c>
      <c r="L628" s="801">
        <v>14700830.465779999</v>
      </c>
      <c r="M628" s="801">
        <v>-169.33422000147399</v>
      </c>
      <c r="N628" s="801">
        <v>99.998848144872397</v>
      </c>
      <c r="O628" s="802"/>
      <c r="P628" s="802"/>
      <c r="Q628" s="805"/>
    </row>
    <row r="629" spans="1:17" s="795" customFormat="1" ht="22.9" customHeight="1">
      <c r="A629" s="791"/>
      <c r="B629" s="791"/>
      <c r="C629" s="791"/>
      <c r="D629" s="799" t="s">
        <v>561</v>
      </c>
      <c r="E629" s="800" t="s">
        <v>562</v>
      </c>
      <c r="F629" s="801" t="s">
        <v>1804</v>
      </c>
      <c r="G629" s="801">
        <v>0</v>
      </c>
      <c r="H629" s="801">
        <v>0</v>
      </c>
      <c r="I629" s="801">
        <v>1300198.8</v>
      </c>
      <c r="J629" s="801">
        <v>1300136.6743999999</v>
      </c>
      <c r="K629" s="801">
        <v>0</v>
      </c>
      <c r="L629" s="801">
        <v>1300136.6743999999</v>
      </c>
      <c r="M629" s="801">
        <v>-62.1256000001449</v>
      </c>
      <c r="N629" s="801">
        <v>99.9952218383835</v>
      </c>
      <c r="O629" s="802"/>
      <c r="P629" s="802"/>
      <c r="Q629" s="805"/>
    </row>
    <row r="630" spans="1:17" s="795" customFormat="1" ht="22.9" customHeight="1">
      <c r="A630" s="791"/>
      <c r="B630" s="791"/>
      <c r="C630" s="791"/>
      <c r="D630" s="799" t="s">
        <v>563</v>
      </c>
      <c r="E630" s="800" t="s">
        <v>564</v>
      </c>
      <c r="F630" s="801">
        <v>0</v>
      </c>
      <c r="G630" s="801">
        <v>0</v>
      </c>
      <c r="H630" s="801">
        <v>0</v>
      </c>
      <c r="I630" s="801">
        <v>1560285.1</v>
      </c>
      <c r="J630" s="801">
        <v>1560279.0962799999</v>
      </c>
      <c r="K630" s="801">
        <v>0</v>
      </c>
      <c r="L630" s="801">
        <v>1560279.0962799999</v>
      </c>
      <c r="M630" s="801">
        <v>-6.0037200001534101</v>
      </c>
      <c r="N630" s="801">
        <v>99.999615216475505</v>
      </c>
      <c r="O630" s="802"/>
      <c r="P630" s="802"/>
      <c r="Q630" s="805"/>
    </row>
    <row r="631" spans="1:17" s="795" customFormat="1" ht="36.75" customHeight="1">
      <c r="A631" s="791"/>
      <c r="B631" s="791"/>
      <c r="C631" s="791"/>
      <c r="D631" s="799" t="s">
        <v>253</v>
      </c>
      <c r="E631" s="800" t="s">
        <v>565</v>
      </c>
      <c r="F631" s="801">
        <v>0</v>
      </c>
      <c r="G631" s="801">
        <v>0</v>
      </c>
      <c r="H631" s="801">
        <v>0</v>
      </c>
      <c r="I631" s="801">
        <v>12865</v>
      </c>
      <c r="J631" s="801">
        <v>12852.441999999999</v>
      </c>
      <c r="K631" s="801">
        <v>0</v>
      </c>
      <c r="L631" s="801">
        <v>12852.441999999999</v>
      </c>
      <c r="M631" s="801">
        <v>-12.5580000000009</v>
      </c>
      <c r="N631" s="801">
        <v>99.902386319471404</v>
      </c>
      <c r="O631" s="802"/>
      <c r="P631" s="802"/>
      <c r="Q631" s="805"/>
    </row>
    <row r="632" spans="1:17" s="795" customFormat="1" ht="22.9" customHeight="1">
      <c r="A632" s="791"/>
      <c r="B632" s="791"/>
      <c r="C632" s="791"/>
      <c r="D632" s="799" t="s">
        <v>567</v>
      </c>
      <c r="E632" s="800" t="s">
        <v>568</v>
      </c>
      <c r="F632" s="801">
        <v>0</v>
      </c>
      <c r="G632" s="801">
        <v>0</v>
      </c>
      <c r="H632" s="801">
        <v>0</v>
      </c>
      <c r="I632" s="801">
        <v>313259</v>
      </c>
      <c r="J632" s="801">
        <v>313259</v>
      </c>
      <c r="K632" s="801">
        <v>0</v>
      </c>
      <c r="L632" s="801">
        <v>313259</v>
      </c>
      <c r="M632" s="801">
        <v>0</v>
      </c>
      <c r="N632" s="801">
        <v>100</v>
      </c>
      <c r="O632" s="802"/>
      <c r="P632" s="802"/>
      <c r="Q632" s="805"/>
    </row>
    <row r="633" spans="1:17" s="795" customFormat="1" ht="36.75" customHeight="1">
      <c r="A633" s="791"/>
      <c r="B633" s="791"/>
      <c r="C633" s="791"/>
      <c r="D633" s="799" t="s">
        <v>425</v>
      </c>
      <c r="E633" s="800" t="s">
        <v>569</v>
      </c>
      <c r="F633" s="801">
        <v>0</v>
      </c>
      <c r="G633" s="801">
        <v>0</v>
      </c>
      <c r="H633" s="801">
        <v>0</v>
      </c>
      <c r="I633" s="801">
        <v>465953</v>
      </c>
      <c r="J633" s="801">
        <v>465933.55699999997</v>
      </c>
      <c r="K633" s="801">
        <v>0</v>
      </c>
      <c r="L633" s="801">
        <v>465933.55699999997</v>
      </c>
      <c r="M633" s="801">
        <v>-19.443000000028398</v>
      </c>
      <c r="N633" s="801">
        <v>99.995827261547802</v>
      </c>
      <c r="O633" s="802"/>
      <c r="P633" s="802"/>
      <c r="Q633" s="805"/>
    </row>
    <row r="634" spans="1:17" s="795" customFormat="1" ht="22.9" customHeight="1">
      <c r="A634" s="791"/>
      <c r="B634" s="791"/>
      <c r="C634" s="791"/>
      <c r="D634" s="799" t="s">
        <v>4</v>
      </c>
      <c r="E634" s="800" t="s">
        <v>570</v>
      </c>
      <c r="F634" s="801">
        <v>0</v>
      </c>
      <c r="G634" s="801">
        <v>0</v>
      </c>
      <c r="H634" s="801">
        <v>0</v>
      </c>
      <c r="I634" s="801">
        <v>17603.400000000001</v>
      </c>
      <c r="J634" s="801">
        <v>17581.575000000001</v>
      </c>
      <c r="K634" s="801">
        <v>0</v>
      </c>
      <c r="L634" s="801">
        <v>17581.575000000001</v>
      </c>
      <c r="M634" s="801">
        <v>-21.825000000000699</v>
      </c>
      <c r="N634" s="801">
        <v>99.876018269197999</v>
      </c>
      <c r="O634" s="802"/>
      <c r="P634" s="802"/>
      <c r="Q634" s="805"/>
    </row>
    <row r="635" spans="1:17" s="795" customFormat="1" ht="36.75" customHeight="1">
      <c r="A635" s="791"/>
      <c r="B635" s="791"/>
      <c r="C635" s="791"/>
      <c r="D635" s="799" t="s">
        <v>5</v>
      </c>
      <c r="E635" s="800" t="s">
        <v>971</v>
      </c>
      <c r="F635" s="801">
        <v>0</v>
      </c>
      <c r="G635" s="801">
        <v>0</v>
      </c>
      <c r="H635" s="801">
        <v>0</v>
      </c>
      <c r="I635" s="801">
        <v>77631</v>
      </c>
      <c r="J635" s="801">
        <v>77600.14688</v>
      </c>
      <c r="K635" s="801">
        <v>0</v>
      </c>
      <c r="L635" s="801">
        <v>77600.14688</v>
      </c>
      <c r="M635" s="801">
        <v>-30.853119999999802</v>
      </c>
      <c r="N635" s="801">
        <v>99.960256701575403</v>
      </c>
      <c r="O635" s="802"/>
      <c r="P635" s="802"/>
      <c r="Q635" s="805"/>
    </row>
    <row r="636" spans="1:17" s="795" customFormat="1" ht="22.9" customHeight="1">
      <c r="A636" s="791"/>
      <c r="B636" s="791"/>
      <c r="C636" s="791"/>
      <c r="D636" s="799" t="s">
        <v>21</v>
      </c>
      <c r="E636" s="800" t="s">
        <v>572</v>
      </c>
      <c r="F636" s="801">
        <v>0</v>
      </c>
      <c r="G636" s="801">
        <v>0</v>
      </c>
      <c r="H636" s="801">
        <v>0</v>
      </c>
      <c r="I636" s="801">
        <v>693954.8</v>
      </c>
      <c r="J636" s="801">
        <v>693954.78874999995</v>
      </c>
      <c r="K636" s="801">
        <v>0</v>
      </c>
      <c r="L636" s="801">
        <v>693954.78874999995</v>
      </c>
      <c r="M636" s="801">
        <v>-1.12500000977889E-2</v>
      </c>
      <c r="N636" s="801">
        <v>99.999998378856901</v>
      </c>
      <c r="O636" s="802"/>
      <c r="P636" s="802"/>
      <c r="Q636" s="805"/>
    </row>
    <row r="637" spans="1:17" s="795" customFormat="1" ht="36.75" customHeight="1">
      <c r="A637" s="791"/>
      <c r="B637" s="791"/>
      <c r="C637" s="791"/>
      <c r="D637" s="799" t="s">
        <v>369</v>
      </c>
      <c r="E637" s="800" t="s">
        <v>575</v>
      </c>
      <c r="F637" s="801">
        <v>0</v>
      </c>
      <c r="G637" s="801">
        <v>0</v>
      </c>
      <c r="H637" s="801">
        <v>0</v>
      </c>
      <c r="I637" s="801">
        <v>70412</v>
      </c>
      <c r="J637" s="801">
        <v>70365.692469999995</v>
      </c>
      <c r="K637" s="801">
        <v>0</v>
      </c>
      <c r="L637" s="801">
        <v>70365.692469999995</v>
      </c>
      <c r="M637" s="801">
        <v>-46.307530000005499</v>
      </c>
      <c r="N637" s="801">
        <v>99.934233468726902</v>
      </c>
      <c r="O637" s="802"/>
      <c r="P637" s="802"/>
      <c r="Q637" s="805"/>
    </row>
    <row r="638" spans="1:17" s="795" customFormat="1" ht="36.75" customHeight="1">
      <c r="A638" s="791"/>
      <c r="B638" s="791"/>
      <c r="C638" s="791"/>
      <c r="D638" s="799" t="s">
        <v>405</v>
      </c>
      <c r="E638" s="800" t="s">
        <v>576</v>
      </c>
      <c r="F638" s="801">
        <v>0</v>
      </c>
      <c r="G638" s="801">
        <v>0</v>
      </c>
      <c r="H638" s="801">
        <v>0</v>
      </c>
      <c r="I638" s="801">
        <v>4711.3</v>
      </c>
      <c r="J638" s="801">
        <v>4704.777</v>
      </c>
      <c r="K638" s="801">
        <v>0</v>
      </c>
      <c r="L638" s="801">
        <v>4704.777</v>
      </c>
      <c r="M638" s="801">
        <v>-6.52300000000014</v>
      </c>
      <c r="N638" s="801">
        <v>99.861545645575504</v>
      </c>
      <c r="O638" s="802"/>
      <c r="P638" s="802"/>
      <c r="Q638" s="805"/>
    </row>
    <row r="639" spans="1:17" s="795" customFormat="1" ht="22.9" customHeight="1">
      <c r="A639" s="791"/>
      <c r="B639" s="791"/>
      <c r="C639" s="791"/>
      <c r="D639" s="799" t="s">
        <v>579</v>
      </c>
      <c r="E639" s="800" t="s">
        <v>580</v>
      </c>
      <c r="F639" s="801">
        <v>0</v>
      </c>
      <c r="G639" s="801">
        <v>0</v>
      </c>
      <c r="H639" s="801">
        <v>0</v>
      </c>
      <c r="I639" s="801">
        <v>6904319.7999999998</v>
      </c>
      <c r="J639" s="801">
        <v>6904300.0010200003</v>
      </c>
      <c r="K639" s="801">
        <v>0.1416400000453</v>
      </c>
      <c r="L639" s="801">
        <v>6904299.8593800003</v>
      </c>
      <c r="M639" s="801">
        <v>-19.9406199995428</v>
      </c>
      <c r="N639" s="801">
        <v>99.999711186321406</v>
      </c>
      <c r="O639" s="802"/>
      <c r="P639" s="802"/>
      <c r="Q639" s="805"/>
    </row>
    <row r="640" spans="1:17" s="795" customFormat="1" ht="36.75" customHeight="1">
      <c r="A640" s="791"/>
      <c r="B640" s="791"/>
      <c r="C640" s="791"/>
      <c r="D640" s="799" t="s">
        <v>581</v>
      </c>
      <c r="E640" s="800" t="s">
        <v>1303</v>
      </c>
      <c r="F640" s="801">
        <v>0</v>
      </c>
      <c r="G640" s="801">
        <v>0</v>
      </c>
      <c r="H640" s="801">
        <v>0</v>
      </c>
      <c r="I640" s="801">
        <v>642323</v>
      </c>
      <c r="J640" s="801">
        <v>642281.14055999997</v>
      </c>
      <c r="K640" s="801">
        <v>3.07999999995809</v>
      </c>
      <c r="L640" s="801">
        <v>642278.06056000001</v>
      </c>
      <c r="M640" s="801">
        <v>-44.9394399999874</v>
      </c>
      <c r="N640" s="801">
        <v>99.993003607219407</v>
      </c>
      <c r="O640" s="802"/>
      <c r="P640" s="802"/>
      <c r="Q640" s="805"/>
    </row>
    <row r="641" spans="1:17" s="795" customFormat="1" ht="50.65" customHeight="1">
      <c r="A641" s="791"/>
      <c r="B641" s="791"/>
      <c r="C641" s="791"/>
      <c r="D641" s="799" t="s">
        <v>583</v>
      </c>
      <c r="E641" s="800" t="s">
        <v>1297</v>
      </c>
      <c r="F641" s="801">
        <v>0</v>
      </c>
      <c r="G641" s="801">
        <v>0</v>
      </c>
      <c r="H641" s="801">
        <v>0</v>
      </c>
      <c r="I641" s="801">
        <v>105578</v>
      </c>
      <c r="J641" s="801">
        <v>105560.47470000001</v>
      </c>
      <c r="K641" s="801">
        <v>1.6999999934341799E-4</v>
      </c>
      <c r="L641" s="801">
        <v>105560.47453000001</v>
      </c>
      <c r="M641" s="801">
        <v>-17.525469999993199</v>
      </c>
      <c r="N641" s="801">
        <v>99.983400452745798</v>
      </c>
      <c r="O641" s="802"/>
      <c r="P641" s="802"/>
      <c r="Q641" s="805"/>
    </row>
    <row r="642" spans="1:17" s="795" customFormat="1" ht="36.75" customHeight="1">
      <c r="A642" s="791"/>
      <c r="B642" s="791"/>
      <c r="C642" s="791"/>
      <c r="D642" s="799" t="s">
        <v>585</v>
      </c>
      <c r="E642" s="800" t="s">
        <v>586</v>
      </c>
      <c r="F642" s="801">
        <v>0</v>
      </c>
      <c r="G642" s="801">
        <v>0</v>
      </c>
      <c r="H642" s="801">
        <v>0</v>
      </c>
      <c r="I642" s="801">
        <v>358213.5</v>
      </c>
      <c r="J642" s="801">
        <v>358182.32056000002</v>
      </c>
      <c r="K642" s="801">
        <v>0</v>
      </c>
      <c r="L642" s="801">
        <v>358182.32056000002</v>
      </c>
      <c r="M642" s="801">
        <v>-31.179439999978101</v>
      </c>
      <c r="N642" s="801">
        <v>99.991295850100599</v>
      </c>
      <c r="O642" s="802"/>
      <c r="P642" s="802"/>
      <c r="Q642" s="805"/>
    </row>
    <row r="643" spans="1:17" s="795" customFormat="1" ht="22.9" customHeight="1">
      <c r="A643" s="791"/>
      <c r="B643" s="791"/>
      <c r="C643" s="791"/>
      <c r="D643" s="799" t="s">
        <v>587</v>
      </c>
      <c r="E643" s="800" t="s">
        <v>588</v>
      </c>
      <c r="F643" s="801">
        <v>0</v>
      </c>
      <c r="G643" s="801">
        <v>0</v>
      </c>
      <c r="H643" s="801">
        <v>0</v>
      </c>
      <c r="I643" s="801">
        <v>2018226.7</v>
      </c>
      <c r="J643" s="801">
        <v>2018180.5650299999</v>
      </c>
      <c r="K643" s="801">
        <v>5.3494799998588896</v>
      </c>
      <c r="L643" s="801">
        <v>2018175.2155500001</v>
      </c>
      <c r="M643" s="801">
        <v>-51.484449999872602</v>
      </c>
      <c r="N643" s="801">
        <v>99.997449025424203</v>
      </c>
      <c r="O643" s="802"/>
      <c r="P643" s="802"/>
      <c r="Q643" s="805"/>
    </row>
    <row r="644" spans="1:17" s="795" customFormat="1" ht="22.9" customHeight="1">
      <c r="A644" s="791"/>
      <c r="B644" s="791"/>
      <c r="C644" s="791"/>
      <c r="D644" s="799" t="s">
        <v>378</v>
      </c>
      <c r="E644" s="800" t="s">
        <v>590</v>
      </c>
      <c r="F644" s="801">
        <v>0</v>
      </c>
      <c r="G644" s="801">
        <v>0</v>
      </c>
      <c r="H644" s="801">
        <v>0</v>
      </c>
      <c r="I644" s="801">
        <v>5601060.0999999996</v>
      </c>
      <c r="J644" s="801">
        <v>5601058.4963199999</v>
      </c>
      <c r="K644" s="801">
        <v>0</v>
      </c>
      <c r="L644" s="801">
        <v>5601058.4963199999</v>
      </c>
      <c r="M644" s="801">
        <v>-1.60367999970913</v>
      </c>
      <c r="N644" s="801">
        <v>99.999971368277201</v>
      </c>
      <c r="O644" s="802"/>
      <c r="P644" s="802"/>
      <c r="Q644" s="805"/>
    </row>
    <row r="645" spans="1:17" s="795" customFormat="1" ht="22.9" customHeight="1">
      <c r="A645" s="791"/>
      <c r="B645" s="791"/>
      <c r="C645" s="791"/>
      <c r="D645" s="799" t="s">
        <v>376</v>
      </c>
      <c r="E645" s="800" t="s">
        <v>591</v>
      </c>
      <c r="F645" s="801">
        <v>0</v>
      </c>
      <c r="G645" s="801">
        <v>0</v>
      </c>
      <c r="H645" s="801">
        <v>0</v>
      </c>
      <c r="I645" s="801">
        <v>170464</v>
      </c>
      <c r="J645" s="801">
        <v>170451.73702</v>
      </c>
      <c r="K645" s="801">
        <v>1.90000000293367E-3</v>
      </c>
      <c r="L645" s="801">
        <v>170451.73512</v>
      </c>
      <c r="M645" s="801">
        <v>-12.264880000002499</v>
      </c>
      <c r="N645" s="801">
        <v>99.9928050028158</v>
      </c>
      <c r="O645" s="802"/>
      <c r="P645" s="802"/>
      <c r="Q645" s="805"/>
    </row>
    <row r="646" spans="1:17" s="795" customFormat="1" ht="22.9" customHeight="1">
      <c r="A646" s="791"/>
      <c r="B646" s="791"/>
      <c r="C646" s="791"/>
      <c r="D646" s="799" t="s">
        <v>379</v>
      </c>
      <c r="E646" s="800" t="s">
        <v>592</v>
      </c>
      <c r="F646" s="801">
        <v>0</v>
      </c>
      <c r="G646" s="801">
        <v>0</v>
      </c>
      <c r="H646" s="801">
        <v>0</v>
      </c>
      <c r="I646" s="801">
        <v>63535</v>
      </c>
      <c r="J646" s="801">
        <v>63534.619200000001</v>
      </c>
      <c r="K646" s="801">
        <v>0</v>
      </c>
      <c r="L646" s="801">
        <v>63534.619200000001</v>
      </c>
      <c r="M646" s="801">
        <v>-0.38079999999899899</v>
      </c>
      <c r="N646" s="801">
        <v>99.9994006453136</v>
      </c>
      <c r="O646" s="802"/>
      <c r="P646" s="802"/>
      <c r="Q646" s="805"/>
    </row>
    <row r="647" spans="1:17" s="795" customFormat="1" ht="22.9" customHeight="1">
      <c r="A647" s="791"/>
      <c r="B647" s="791"/>
      <c r="C647" s="791"/>
      <c r="D647" s="799" t="s">
        <v>380</v>
      </c>
      <c r="E647" s="800" t="s">
        <v>593</v>
      </c>
      <c r="F647" s="801">
        <v>0</v>
      </c>
      <c r="G647" s="801">
        <v>0</v>
      </c>
      <c r="H647" s="801">
        <v>0</v>
      </c>
      <c r="I647" s="801">
        <v>4400</v>
      </c>
      <c r="J647" s="801">
        <v>4399.4282300000004</v>
      </c>
      <c r="K647" s="801">
        <v>0</v>
      </c>
      <c r="L647" s="801">
        <v>4399.4282300000004</v>
      </c>
      <c r="M647" s="801">
        <v>-0.57176999999956002</v>
      </c>
      <c r="N647" s="801">
        <v>99.987005227272803</v>
      </c>
      <c r="O647" s="802"/>
      <c r="P647" s="802"/>
      <c r="Q647" s="805"/>
    </row>
    <row r="648" spans="1:17" s="795" customFormat="1" ht="22.9" customHeight="1">
      <c r="A648" s="791"/>
      <c r="B648" s="791"/>
      <c r="C648" s="791"/>
      <c r="D648" s="799" t="s">
        <v>596</v>
      </c>
      <c r="E648" s="800" t="s">
        <v>597</v>
      </c>
      <c r="F648" s="801">
        <v>0</v>
      </c>
      <c r="G648" s="801">
        <v>0</v>
      </c>
      <c r="H648" s="801">
        <v>0</v>
      </c>
      <c r="I648" s="801">
        <v>894818.9</v>
      </c>
      <c r="J648" s="801">
        <v>894812.06649</v>
      </c>
      <c r="K648" s="801">
        <v>0.69963000004645404</v>
      </c>
      <c r="L648" s="801">
        <v>894811.36685999995</v>
      </c>
      <c r="M648" s="801">
        <v>-7.5331400000723097</v>
      </c>
      <c r="N648" s="801">
        <v>99.9991581380322</v>
      </c>
      <c r="O648" s="802"/>
      <c r="P648" s="802"/>
      <c r="Q648" s="805"/>
    </row>
    <row r="649" spans="1:17" s="795" customFormat="1" ht="36.75" customHeight="1">
      <c r="A649" s="791"/>
      <c r="B649" s="791"/>
      <c r="C649" s="791"/>
      <c r="D649" s="799" t="s">
        <v>599</v>
      </c>
      <c r="E649" s="800" t="s">
        <v>600</v>
      </c>
      <c r="F649" s="801">
        <v>0</v>
      </c>
      <c r="G649" s="801">
        <v>0</v>
      </c>
      <c r="H649" s="801">
        <v>0</v>
      </c>
      <c r="I649" s="801">
        <v>156460.1</v>
      </c>
      <c r="J649" s="801">
        <v>156438.29201999999</v>
      </c>
      <c r="K649" s="801">
        <v>0</v>
      </c>
      <c r="L649" s="801">
        <v>156438.29201999999</v>
      </c>
      <c r="M649" s="801">
        <v>-21.8079800000123</v>
      </c>
      <c r="N649" s="801">
        <v>99.986061634883299</v>
      </c>
      <c r="O649" s="802"/>
      <c r="P649" s="802"/>
      <c r="Q649" s="805"/>
    </row>
    <row r="650" spans="1:17" s="795" customFormat="1" ht="36.75" customHeight="1">
      <c r="A650" s="791"/>
      <c r="B650" s="791"/>
      <c r="C650" s="791"/>
      <c r="D650" s="799" t="s">
        <v>605</v>
      </c>
      <c r="E650" s="800" t="s">
        <v>606</v>
      </c>
      <c r="F650" s="801" t="s">
        <v>1804</v>
      </c>
      <c r="G650" s="801">
        <v>0</v>
      </c>
      <c r="H650" s="801">
        <v>0</v>
      </c>
      <c r="I650" s="801">
        <v>154564</v>
      </c>
      <c r="J650" s="801">
        <v>154563.63287</v>
      </c>
      <c r="K650" s="801">
        <v>0</v>
      </c>
      <c r="L650" s="801">
        <v>154563.63287</v>
      </c>
      <c r="M650" s="801">
        <v>-0.36712999999872398</v>
      </c>
      <c r="N650" s="801">
        <v>99.999762473797304</v>
      </c>
      <c r="O650" s="802"/>
      <c r="P650" s="802"/>
      <c r="Q650" s="805"/>
    </row>
    <row r="651" spans="1:17" s="795" customFormat="1" ht="22.9" customHeight="1">
      <c r="A651" s="791"/>
      <c r="B651" s="791"/>
      <c r="C651" s="791"/>
      <c r="D651" s="799" t="s">
        <v>613</v>
      </c>
      <c r="E651" s="800" t="s">
        <v>614</v>
      </c>
      <c r="F651" s="801">
        <v>0</v>
      </c>
      <c r="G651" s="801">
        <v>0</v>
      </c>
      <c r="H651" s="801">
        <v>0</v>
      </c>
      <c r="I651" s="801">
        <v>35804</v>
      </c>
      <c r="J651" s="801">
        <v>35802.800009999999</v>
      </c>
      <c r="K651" s="801">
        <v>0</v>
      </c>
      <c r="L651" s="801">
        <v>35802.800009999999</v>
      </c>
      <c r="M651" s="801">
        <v>-1.19999000000098</v>
      </c>
      <c r="N651" s="801">
        <v>99.996648447100895</v>
      </c>
      <c r="O651" s="802"/>
      <c r="P651" s="802"/>
      <c r="Q651" s="805"/>
    </row>
    <row r="652" spans="1:17" s="795" customFormat="1" ht="22.9" customHeight="1">
      <c r="A652" s="791"/>
      <c r="B652" s="791"/>
      <c r="C652" s="791"/>
      <c r="D652" s="799" t="s">
        <v>626</v>
      </c>
      <c r="E652" s="800" t="s">
        <v>625</v>
      </c>
      <c r="F652" s="801">
        <v>0</v>
      </c>
      <c r="G652" s="801">
        <v>0</v>
      </c>
      <c r="H652" s="801">
        <v>0</v>
      </c>
      <c r="I652" s="801">
        <v>2561098.7000000002</v>
      </c>
      <c r="J652" s="801">
        <v>2561058.2224400002</v>
      </c>
      <c r="K652" s="801">
        <v>0</v>
      </c>
      <c r="L652" s="801">
        <v>2561058.2224400002</v>
      </c>
      <c r="M652" s="801">
        <v>-40.477560000028497</v>
      </c>
      <c r="N652" s="801">
        <v>99.998419523620896</v>
      </c>
      <c r="O652" s="802"/>
      <c r="P652" s="802"/>
      <c r="Q652" s="805"/>
    </row>
    <row r="653" spans="1:17" s="795" customFormat="1" ht="50.65" customHeight="1">
      <c r="A653" s="791"/>
      <c r="B653" s="791"/>
      <c r="C653" s="791"/>
      <c r="D653" s="799" t="s">
        <v>647</v>
      </c>
      <c r="E653" s="800" t="s">
        <v>648</v>
      </c>
      <c r="F653" s="801" t="s">
        <v>1804</v>
      </c>
      <c r="G653" s="801">
        <v>0</v>
      </c>
      <c r="H653" s="801">
        <v>0</v>
      </c>
      <c r="I653" s="801">
        <v>19558</v>
      </c>
      <c r="J653" s="801">
        <v>19549.982599999999</v>
      </c>
      <c r="K653" s="801">
        <v>0</v>
      </c>
      <c r="L653" s="801">
        <v>19549.982599999999</v>
      </c>
      <c r="M653" s="801">
        <v>-8.0174000000006398</v>
      </c>
      <c r="N653" s="801">
        <v>99.959007055936198</v>
      </c>
      <c r="O653" s="802"/>
      <c r="P653" s="802"/>
      <c r="Q653" s="805"/>
    </row>
    <row r="654" spans="1:17" s="795" customFormat="1" ht="22.9" customHeight="1">
      <c r="A654" s="791"/>
      <c r="B654" s="791"/>
      <c r="C654" s="791"/>
      <c r="D654" s="799" t="s">
        <v>653</v>
      </c>
      <c r="E654" s="800" t="s">
        <v>654</v>
      </c>
      <c r="F654" s="801" t="s">
        <v>1804</v>
      </c>
      <c r="G654" s="801" t="s">
        <v>1804</v>
      </c>
      <c r="H654" s="801">
        <v>0</v>
      </c>
      <c r="I654" s="801">
        <v>7799</v>
      </c>
      <c r="J654" s="801">
        <v>7798.2578700000004</v>
      </c>
      <c r="K654" s="801">
        <v>0</v>
      </c>
      <c r="L654" s="801">
        <v>7798.2578700000004</v>
      </c>
      <c r="M654" s="801">
        <v>-0.74212999999963403</v>
      </c>
      <c r="N654" s="801">
        <v>99.990484292858099</v>
      </c>
      <c r="O654" s="802"/>
      <c r="P654" s="802"/>
      <c r="Q654" s="805"/>
    </row>
    <row r="655" spans="1:17" s="795" customFormat="1" ht="51.2" customHeight="1">
      <c r="A655" s="791"/>
      <c r="B655" s="791"/>
      <c r="C655" s="790" t="s">
        <v>559</v>
      </c>
      <c r="D655" s="791"/>
      <c r="E655" s="798" t="s">
        <v>1232</v>
      </c>
      <c r="F655" s="793">
        <v>0</v>
      </c>
      <c r="G655" s="793">
        <v>0</v>
      </c>
      <c r="H655" s="793">
        <v>0</v>
      </c>
      <c r="I655" s="793">
        <v>2179668</v>
      </c>
      <c r="J655" s="793">
        <v>2179450.3067999999</v>
      </c>
      <c r="K655" s="793">
        <v>1.8000000156462199E-2</v>
      </c>
      <c r="L655" s="793">
        <v>2179450.2888000002</v>
      </c>
      <c r="M655" s="793">
        <v>-217.711199999787</v>
      </c>
      <c r="N655" s="793">
        <v>99.990011726556503</v>
      </c>
      <c r="O655" s="794">
        <v>-217.7</v>
      </c>
      <c r="Q655" s="796">
        <v>1.0000000000000001E-5</v>
      </c>
    </row>
    <row r="656" spans="1:17" s="795" customFormat="1" ht="50.65" customHeight="1">
      <c r="A656" s="791"/>
      <c r="B656" s="791"/>
      <c r="C656" s="791"/>
      <c r="D656" s="799" t="s">
        <v>647</v>
      </c>
      <c r="E656" s="800" t="s">
        <v>648</v>
      </c>
      <c r="F656" s="801">
        <v>0</v>
      </c>
      <c r="G656" s="801">
        <v>0</v>
      </c>
      <c r="H656" s="801">
        <v>0</v>
      </c>
      <c r="I656" s="801">
        <v>1158335.3999999999</v>
      </c>
      <c r="J656" s="801">
        <v>1158121.8256000001</v>
      </c>
      <c r="K656" s="801">
        <v>8.0000001471489703E-3</v>
      </c>
      <c r="L656" s="801">
        <v>1158121.8176</v>
      </c>
      <c r="M656" s="801">
        <v>-213.58239999995601</v>
      </c>
      <c r="N656" s="801">
        <v>99.981561264552596</v>
      </c>
      <c r="O656" s="802"/>
      <c r="P656" s="802"/>
      <c r="Q656" s="805"/>
    </row>
    <row r="657" spans="1:17" s="795" customFormat="1" ht="36.75" customHeight="1">
      <c r="A657" s="791"/>
      <c r="B657" s="791"/>
      <c r="C657" s="791"/>
      <c r="D657" s="799" t="s">
        <v>656</v>
      </c>
      <c r="E657" s="800" t="s">
        <v>657</v>
      </c>
      <c r="F657" s="801">
        <v>0</v>
      </c>
      <c r="G657" s="801">
        <v>0</v>
      </c>
      <c r="H657" s="801">
        <v>0</v>
      </c>
      <c r="I657" s="801">
        <v>1021332.6</v>
      </c>
      <c r="J657" s="801">
        <v>1021328.4812</v>
      </c>
      <c r="K657" s="801">
        <v>1.00000000093132E-2</v>
      </c>
      <c r="L657" s="801">
        <v>1021328.4712</v>
      </c>
      <c r="M657" s="801">
        <v>-4.1287999999476597</v>
      </c>
      <c r="N657" s="801">
        <v>99.999595743835101</v>
      </c>
      <c r="O657" s="802"/>
      <c r="P657" s="802"/>
      <c r="Q657" s="805"/>
    </row>
    <row r="658" spans="1:17" s="795" customFormat="1" ht="37.35" customHeight="1">
      <c r="A658" s="797" t="s">
        <v>80</v>
      </c>
      <c r="B658" s="790" t="s">
        <v>352</v>
      </c>
      <c r="C658" s="791"/>
      <c r="D658" s="791"/>
      <c r="E658" s="792" t="s">
        <v>508</v>
      </c>
      <c r="F658" s="793">
        <v>12397129</v>
      </c>
      <c r="G658" s="793">
        <v>12536489</v>
      </c>
      <c r="H658" s="793">
        <v>12417883</v>
      </c>
      <c r="I658" s="793">
        <v>12374101</v>
      </c>
      <c r="J658" s="793">
        <v>12373976.90137</v>
      </c>
      <c r="K658" s="793">
        <v>0</v>
      </c>
      <c r="L658" s="793">
        <v>12373976.90137</v>
      </c>
      <c r="M658" s="793">
        <v>-124.098629999906</v>
      </c>
      <c r="N658" s="793">
        <v>99.998997109931494</v>
      </c>
      <c r="O658" s="794">
        <v>-124.1</v>
      </c>
      <c r="Q658" s="796">
        <f t="shared" ref="Q658:Q695" si="12">M658-O658-P658</f>
        <v>1.3700000939991241E-3</v>
      </c>
    </row>
    <row r="659" spans="1:17" s="795" customFormat="1" ht="37.35" customHeight="1">
      <c r="A659" s="791"/>
      <c r="B659" s="791"/>
      <c r="C659" s="790" t="s">
        <v>219</v>
      </c>
      <c r="D659" s="791"/>
      <c r="E659" s="792" t="s">
        <v>808</v>
      </c>
      <c r="F659" s="793">
        <v>0</v>
      </c>
      <c r="G659" s="793">
        <v>0</v>
      </c>
      <c r="H659" s="793">
        <v>0</v>
      </c>
      <c r="I659" s="793">
        <v>12374101</v>
      </c>
      <c r="J659" s="793">
        <v>12373976.90137</v>
      </c>
      <c r="K659" s="793">
        <v>0</v>
      </c>
      <c r="L659" s="793">
        <v>12373976.90137</v>
      </c>
      <c r="M659" s="793">
        <v>-124.098629999906</v>
      </c>
      <c r="N659" s="793">
        <v>99.998997109931494</v>
      </c>
      <c r="O659" s="794">
        <v>-124.1</v>
      </c>
      <c r="Q659" s="796">
        <f t="shared" si="12"/>
        <v>1.3700000939991241E-3</v>
      </c>
    </row>
    <row r="660" spans="1:17" s="795" customFormat="1" ht="22.9" customHeight="1">
      <c r="A660" s="791"/>
      <c r="B660" s="791"/>
      <c r="C660" s="791"/>
      <c r="D660" s="799" t="s">
        <v>596</v>
      </c>
      <c r="E660" s="800" t="s">
        <v>597</v>
      </c>
      <c r="F660" s="801">
        <v>0</v>
      </c>
      <c r="G660" s="801">
        <v>0</v>
      </c>
      <c r="H660" s="801">
        <v>0</v>
      </c>
      <c r="I660" s="801">
        <v>6839</v>
      </c>
      <c r="J660" s="801">
        <v>6716.7021299999997</v>
      </c>
      <c r="K660" s="801">
        <v>0</v>
      </c>
      <c r="L660" s="801">
        <v>6716.7021299999997</v>
      </c>
      <c r="M660" s="801">
        <v>-122.29787</v>
      </c>
      <c r="N660" s="801">
        <v>98.211758005556405</v>
      </c>
      <c r="O660" s="802"/>
      <c r="P660" s="802"/>
      <c r="Q660" s="805"/>
    </row>
    <row r="661" spans="1:17" s="795" customFormat="1" ht="22.9" customHeight="1">
      <c r="A661" s="791"/>
      <c r="B661" s="791"/>
      <c r="C661" s="791"/>
      <c r="D661" s="799" t="s">
        <v>609</v>
      </c>
      <c r="E661" s="800" t="s">
        <v>610</v>
      </c>
      <c r="F661" s="801">
        <v>0</v>
      </c>
      <c r="G661" s="801">
        <v>0</v>
      </c>
      <c r="H661" s="801">
        <v>0</v>
      </c>
      <c r="I661" s="801">
        <v>12367262</v>
      </c>
      <c r="J661" s="801">
        <v>12367260.199240001</v>
      </c>
      <c r="K661" s="801">
        <v>0</v>
      </c>
      <c r="L661" s="801">
        <v>12367260.199240001</v>
      </c>
      <c r="M661" s="801">
        <v>-1.80075999908149</v>
      </c>
      <c r="N661" s="801">
        <v>99.999985439299294</v>
      </c>
      <c r="O661" s="802"/>
      <c r="P661" s="802"/>
      <c r="Q661" s="805"/>
    </row>
    <row r="662" spans="1:17" s="795" customFormat="1" ht="50.65" customHeight="1">
      <c r="A662" s="797" t="s">
        <v>81</v>
      </c>
      <c r="B662" s="790" t="s">
        <v>412</v>
      </c>
      <c r="C662" s="791"/>
      <c r="D662" s="791"/>
      <c r="E662" s="792" t="s">
        <v>286</v>
      </c>
      <c r="F662" s="793">
        <v>11016692</v>
      </c>
      <c r="G662" s="793">
        <v>11191372</v>
      </c>
      <c r="H662" s="793">
        <v>10217975</v>
      </c>
      <c r="I662" s="793">
        <v>9658961</v>
      </c>
      <c r="J662" s="793">
        <v>9658851.3015599996</v>
      </c>
      <c r="K662" s="793">
        <v>4.9999989569187199E-3</v>
      </c>
      <c r="L662" s="793">
        <v>9658851.2965600006</v>
      </c>
      <c r="M662" s="793">
        <v>-109.70343999750899</v>
      </c>
      <c r="N662" s="793">
        <v>99.998864231463401</v>
      </c>
      <c r="O662" s="794">
        <f>O663+O691</f>
        <v>-109.69999999999999</v>
      </c>
      <c r="Q662" s="796">
        <v>1.0000000000000001E-5</v>
      </c>
    </row>
    <row r="663" spans="1:17" s="795" customFormat="1" ht="64.5" customHeight="1">
      <c r="A663" s="791"/>
      <c r="B663" s="791"/>
      <c r="C663" s="790" t="s">
        <v>219</v>
      </c>
      <c r="D663" s="791"/>
      <c r="E663" s="792" t="s">
        <v>809</v>
      </c>
      <c r="F663" s="793">
        <v>0</v>
      </c>
      <c r="G663" s="793">
        <v>0</v>
      </c>
      <c r="H663" s="793">
        <v>0</v>
      </c>
      <c r="I663" s="793">
        <v>9609186</v>
      </c>
      <c r="J663" s="793">
        <v>9609076.8544800002</v>
      </c>
      <c r="K663" s="793">
        <v>0</v>
      </c>
      <c r="L663" s="793">
        <v>9609076.8544800002</v>
      </c>
      <c r="M663" s="793">
        <v>-109.14551999792501</v>
      </c>
      <c r="N663" s="793">
        <v>99.998864154362295</v>
      </c>
      <c r="O663" s="794">
        <v>-109.1</v>
      </c>
      <c r="Q663" s="796">
        <v>1.0000000000000001E-5</v>
      </c>
    </row>
    <row r="664" spans="1:17" s="795" customFormat="1" ht="22.9" customHeight="1">
      <c r="A664" s="791"/>
      <c r="B664" s="791"/>
      <c r="C664" s="791"/>
      <c r="D664" s="799" t="s">
        <v>559</v>
      </c>
      <c r="E664" s="800" t="s">
        <v>560</v>
      </c>
      <c r="F664" s="801">
        <v>0</v>
      </c>
      <c r="G664" s="801">
        <v>0</v>
      </c>
      <c r="H664" s="801">
        <v>0</v>
      </c>
      <c r="I664" s="801">
        <v>3524220</v>
      </c>
      <c r="J664" s="801">
        <v>3524219.665</v>
      </c>
      <c r="K664" s="801">
        <v>0</v>
      </c>
      <c r="L664" s="801">
        <v>3524219.665</v>
      </c>
      <c r="M664" s="801">
        <v>-0.33499999996274699</v>
      </c>
      <c r="N664" s="801">
        <v>99.999990494350499</v>
      </c>
      <c r="O664" s="802"/>
      <c r="P664" s="802"/>
      <c r="Q664" s="805"/>
    </row>
    <row r="665" spans="1:17" s="795" customFormat="1" ht="22.9" customHeight="1">
      <c r="A665" s="791"/>
      <c r="B665" s="791"/>
      <c r="C665" s="791"/>
      <c r="D665" s="799" t="s">
        <v>561</v>
      </c>
      <c r="E665" s="800" t="s">
        <v>562</v>
      </c>
      <c r="F665" s="801" t="s">
        <v>1804</v>
      </c>
      <c r="G665" s="801">
        <v>0</v>
      </c>
      <c r="H665" s="801">
        <v>0</v>
      </c>
      <c r="I665" s="801">
        <v>596339.1</v>
      </c>
      <c r="J665" s="801">
        <v>596339.1</v>
      </c>
      <c r="K665" s="801">
        <v>0</v>
      </c>
      <c r="L665" s="801">
        <v>596339.1</v>
      </c>
      <c r="M665" s="801">
        <v>0</v>
      </c>
      <c r="N665" s="801">
        <v>100</v>
      </c>
      <c r="O665" s="802"/>
      <c r="P665" s="802"/>
      <c r="Q665" s="805"/>
    </row>
    <row r="666" spans="1:17" s="795" customFormat="1" ht="22.9" customHeight="1">
      <c r="A666" s="791"/>
      <c r="B666" s="791"/>
      <c r="C666" s="791"/>
      <c r="D666" s="799" t="s">
        <v>563</v>
      </c>
      <c r="E666" s="800" t="s">
        <v>564</v>
      </c>
      <c r="F666" s="801">
        <v>0</v>
      </c>
      <c r="G666" s="801">
        <v>0</v>
      </c>
      <c r="H666" s="801">
        <v>0</v>
      </c>
      <c r="I666" s="801">
        <v>440565.6</v>
      </c>
      <c r="J666" s="801">
        <v>440565.6</v>
      </c>
      <c r="K666" s="801">
        <v>0</v>
      </c>
      <c r="L666" s="801">
        <v>440565.6</v>
      </c>
      <c r="M666" s="801">
        <v>0</v>
      </c>
      <c r="N666" s="801">
        <v>100</v>
      </c>
      <c r="O666" s="802"/>
      <c r="P666" s="802"/>
      <c r="Q666" s="805"/>
    </row>
    <row r="667" spans="1:17" s="795" customFormat="1" ht="22.9" customHeight="1">
      <c r="A667" s="791"/>
      <c r="B667" s="791"/>
      <c r="C667" s="791"/>
      <c r="D667" s="799" t="s">
        <v>567</v>
      </c>
      <c r="E667" s="800" t="s">
        <v>568</v>
      </c>
      <c r="F667" s="801">
        <v>0</v>
      </c>
      <c r="G667" s="801">
        <v>0</v>
      </c>
      <c r="H667" s="801">
        <v>0</v>
      </c>
      <c r="I667" s="801">
        <v>49037.5</v>
      </c>
      <c r="J667" s="801">
        <v>49037.5</v>
      </c>
      <c r="K667" s="801">
        <v>0</v>
      </c>
      <c r="L667" s="801">
        <v>49037.5</v>
      </c>
      <c r="M667" s="801">
        <v>0</v>
      </c>
      <c r="N667" s="801">
        <v>100</v>
      </c>
      <c r="O667" s="802"/>
      <c r="P667" s="802"/>
      <c r="Q667" s="805"/>
    </row>
    <row r="668" spans="1:17" s="795" customFormat="1" ht="36.75" customHeight="1">
      <c r="A668" s="791"/>
      <c r="B668" s="791"/>
      <c r="C668" s="791"/>
      <c r="D668" s="799" t="s">
        <v>425</v>
      </c>
      <c r="E668" s="800" t="s">
        <v>569</v>
      </c>
      <c r="F668" s="801">
        <v>0</v>
      </c>
      <c r="G668" s="801">
        <v>0</v>
      </c>
      <c r="H668" s="801">
        <v>0</v>
      </c>
      <c r="I668" s="801">
        <v>113493.2</v>
      </c>
      <c r="J668" s="801">
        <v>113492.337</v>
      </c>
      <c r="K668" s="801">
        <v>0</v>
      </c>
      <c r="L668" s="801">
        <v>113492.337</v>
      </c>
      <c r="M668" s="801">
        <v>-0.86299999999755495</v>
      </c>
      <c r="N668" s="801">
        <v>99.999239602020197</v>
      </c>
      <c r="O668" s="802"/>
      <c r="P668" s="802"/>
      <c r="Q668" s="805"/>
    </row>
    <row r="669" spans="1:17" s="795" customFormat="1" ht="22.9" customHeight="1">
      <c r="A669" s="791"/>
      <c r="B669" s="791"/>
      <c r="C669" s="791"/>
      <c r="D669" s="799" t="s">
        <v>4</v>
      </c>
      <c r="E669" s="800" t="s">
        <v>570</v>
      </c>
      <c r="F669" s="801">
        <v>0</v>
      </c>
      <c r="G669" s="801">
        <v>0</v>
      </c>
      <c r="H669" s="801">
        <v>0</v>
      </c>
      <c r="I669" s="801">
        <v>5366.6</v>
      </c>
      <c r="J669" s="801">
        <v>5365.8130000000001</v>
      </c>
      <c r="K669" s="801">
        <v>0</v>
      </c>
      <c r="L669" s="801">
        <v>5365.8130000000001</v>
      </c>
      <c r="M669" s="801">
        <v>-0.78700000000026205</v>
      </c>
      <c r="N669" s="801">
        <v>99.985335221555601</v>
      </c>
      <c r="O669" s="802"/>
      <c r="P669" s="802"/>
      <c r="Q669" s="805"/>
    </row>
    <row r="670" spans="1:17" s="795" customFormat="1" ht="36.75" customHeight="1">
      <c r="A670" s="791"/>
      <c r="B670" s="791"/>
      <c r="C670" s="791"/>
      <c r="D670" s="799" t="s">
        <v>5</v>
      </c>
      <c r="E670" s="800" t="s">
        <v>971</v>
      </c>
      <c r="F670" s="801">
        <v>0</v>
      </c>
      <c r="G670" s="801">
        <v>0</v>
      </c>
      <c r="H670" s="801">
        <v>0</v>
      </c>
      <c r="I670" s="801">
        <v>9469.5</v>
      </c>
      <c r="J670" s="801">
        <v>9416.0020000000004</v>
      </c>
      <c r="K670" s="801">
        <v>0</v>
      </c>
      <c r="L670" s="801">
        <v>9416.0020000000004</v>
      </c>
      <c r="M670" s="801">
        <v>-53.4979999999996</v>
      </c>
      <c r="N670" s="801">
        <v>99.435049369026899</v>
      </c>
      <c r="O670" s="802"/>
      <c r="P670" s="802"/>
      <c r="Q670" s="805"/>
    </row>
    <row r="671" spans="1:17" s="795" customFormat="1" ht="22.9" customHeight="1">
      <c r="A671" s="791"/>
      <c r="B671" s="791"/>
      <c r="C671" s="791"/>
      <c r="D671" s="799" t="s">
        <v>21</v>
      </c>
      <c r="E671" s="800" t="s">
        <v>572</v>
      </c>
      <c r="F671" s="801">
        <v>0</v>
      </c>
      <c r="G671" s="801">
        <v>0</v>
      </c>
      <c r="H671" s="801">
        <v>0</v>
      </c>
      <c r="I671" s="801">
        <v>76719.199999999997</v>
      </c>
      <c r="J671" s="801">
        <v>76719.199999999997</v>
      </c>
      <c r="K671" s="801">
        <v>0</v>
      </c>
      <c r="L671" s="801">
        <v>76719.199999999997</v>
      </c>
      <c r="M671" s="801">
        <v>0</v>
      </c>
      <c r="N671" s="801">
        <v>100</v>
      </c>
      <c r="O671" s="802"/>
      <c r="P671" s="802"/>
      <c r="Q671" s="805"/>
    </row>
    <row r="672" spans="1:17" s="795" customFormat="1" ht="36.75" customHeight="1">
      <c r="A672" s="791"/>
      <c r="B672" s="791"/>
      <c r="C672" s="791"/>
      <c r="D672" s="799" t="s">
        <v>369</v>
      </c>
      <c r="E672" s="800" t="s">
        <v>575</v>
      </c>
      <c r="F672" s="801">
        <v>0</v>
      </c>
      <c r="G672" s="801">
        <v>0</v>
      </c>
      <c r="H672" s="801">
        <v>0</v>
      </c>
      <c r="I672" s="801">
        <v>7992</v>
      </c>
      <c r="J672" s="801">
        <v>7992</v>
      </c>
      <c r="K672" s="801">
        <v>0</v>
      </c>
      <c r="L672" s="801">
        <v>7992</v>
      </c>
      <c r="M672" s="801">
        <v>0</v>
      </c>
      <c r="N672" s="801">
        <v>100</v>
      </c>
      <c r="O672" s="802"/>
      <c r="P672" s="802"/>
      <c r="Q672" s="805"/>
    </row>
    <row r="673" spans="1:17" s="795" customFormat="1" ht="22.9" customHeight="1">
      <c r="A673" s="791"/>
      <c r="B673" s="791"/>
      <c r="C673" s="791"/>
      <c r="D673" s="799" t="s">
        <v>579</v>
      </c>
      <c r="E673" s="800" t="s">
        <v>580</v>
      </c>
      <c r="F673" s="801">
        <v>0</v>
      </c>
      <c r="G673" s="801">
        <v>0</v>
      </c>
      <c r="H673" s="801">
        <v>0</v>
      </c>
      <c r="I673" s="801">
        <v>1098248.5</v>
      </c>
      <c r="J673" s="801">
        <v>1098247.87154</v>
      </c>
      <c r="K673" s="801">
        <v>0</v>
      </c>
      <c r="L673" s="801">
        <v>1098247.87154</v>
      </c>
      <c r="M673" s="801">
        <v>-0.62846000003628399</v>
      </c>
      <c r="N673" s="801">
        <v>99.9999427761568</v>
      </c>
      <c r="O673" s="802"/>
      <c r="P673" s="802"/>
      <c r="Q673" s="805"/>
    </row>
    <row r="674" spans="1:17" s="795" customFormat="1" ht="36.75" customHeight="1">
      <c r="A674" s="791"/>
      <c r="B674" s="791"/>
      <c r="C674" s="791"/>
      <c r="D674" s="799" t="s">
        <v>581</v>
      </c>
      <c r="E674" s="800" t="s">
        <v>1303</v>
      </c>
      <c r="F674" s="801">
        <v>0</v>
      </c>
      <c r="G674" s="801">
        <v>0</v>
      </c>
      <c r="H674" s="801">
        <v>0</v>
      </c>
      <c r="I674" s="801">
        <v>18464.5</v>
      </c>
      <c r="J674" s="801">
        <v>18459.164680000002</v>
      </c>
      <c r="K674" s="801">
        <v>0</v>
      </c>
      <c r="L674" s="801">
        <v>18459.164680000002</v>
      </c>
      <c r="M674" s="801">
        <v>-5.3353199999983199</v>
      </c>
      <c r="N674" s="801">
        <v>99.971104985241993</v>
      </c>
      <c r="O674" s="802"/>
      <c r="P674" s="802"/>
      <c r="Q674" s="805"/>
    </row>
    <row r="675" spans="1:17" s="795" customFormat="1" ht="50.65" customHeight="1">
      <c r="A675" s="791"/>
      <c r="B675" s="791"/>
      <c r="C675" s="791"/>
      <c r="D675" s="799" t="s">
        <v>583</v>
      </c>
      <c r="E675" s="800" t="s">
        <v>1297</v>
      </c>
      <c r="F675" s="801">
        <v>0</v>
      </c>
      <c r="G675" s="801">
        <v>0</v>
      </c>
      <c r="H675" s="801">
        <v>0</v>
      </c>
      <c r="I675" s="801">
        <v>368663.3</v>
      </c>
      <c r="J675" s="801">
        <v>368660.18828</v>
      </c>
      <c r="K675" s="801">
        <v>0</v>
      </c>
      <c r="L675" s="801">
        <v>368660.18828</v>
      </c>
      <c r="M675" s="801">
        <v>-3.1117199999862399</v>
      </c>
      <c r="N675" s="801">
        <v>99.999155945275803</v>
      </c>
      <c r="O675" s="802"/>
      <c r="P675" s="802"/>
      <c r="Q675" s="805"/>
    </row>
    <row r="676" spans="1:17" s="795" customFormat="1" ht="36.75" customHeight="1">
      <c r="A676" s="791"/>
      <c r="B676" s="791"/>
      <c r="C676" s="791"/>
      <c r="D676" s="799" t="s">
        <v>585</v>
      </c>
      <c r="E676" s="800" t="s">
        <v>586</v>
      </c>
      <c r="F676" s="801">
        <v>0</v>
      </c>
      <c r="G676" s="801">
        <v>0</v>
      </c>
      <c r="H676" s="801">
        <v>0</v>
      </c>
      <c r="I676" s="801">
        <v>120651.9</v>
      </c>
      <c r="J676" s="801">
        <v>120651.53524</v>
      </c>
      <c r="K676" s="801">
        <v>0</v>
      </c>
      <c r="L676" s="801">
        <v>120651.53524</v>
      </c>
      <c r="M676" s="801">
        <v>-0.36475999999675002</v>
      </c>
      <c r="N676" s="801">
        <v>99.999697675709996</v>
      </c>
      <c r="O676" s="802"/>
      <c r="P676" s="802"/>
      <c r="Q676" s="805"/>
    </row>
    <row r="677" spans="1:17" s="795" customFormat="1" ht="22.9" customHeight="1">
      <c r="A677" s="791"/>
      <c r="B677" s="791"/>
      <c r="C677" s="791"/>
      <c r="D677" s="799" t="s">
        <v>587</v>
      </c>
      <c r="E677" s="800" t="s">
        <v>588</v>
      </c>
      <c r="F677" s="801">
        <v>0</v>
      </c>
      <c r="G677" s="801">
        <v>0</v>
      </c>
      <c r="H677" s="801">
        <v>0</v>
      </c>
      <c r="I677" s="801">
        <v>175827.6</v>
      </c>
      <c r="J677" s="801">
        <v>175812.3768</v>
      </c>
      <c r="K677" s="801">
        <v>0</v>
      </c>
      <c r="L677" s="801">
        <v>175812.3768</v>
      </c>
      <c r="M677" s="801">
        <v>-15.2232000000076</v>
      </c>
      <c r="N677" s="801">
        <v>99.991341973615107</v>
      </c>
      <c r="O677" s="802"/>
      <c r="P677" s="802"/>
      <c r="Q677" s="805"/>
    </row>
    <row r="678" spans="1:17" s="795" customFormat="1" ht="22.9" customHeight="1">
      <c r="A678" s="791"/>
      <c r="B678" s="791"/>
      <c r="C678" s="791"/>
      <c r="D678" s="799" t="s">
        <v>378</v>
      </c>
      <c r="E678" s="800" t="s">
        <v>590</v>
      </c>
      <c r="F678" s="801">
        <v>0</v>
      </c>
      <c r="G678" s="801">
        <v>0</v>
      </c>
      <c r="H678" s="801">
        <v>0</v>
      </c>
      <c r="I678" s="801">
        <v>571703.4</v>
      </c>
      <c r="J678" s="801">
        <v>571703.4</v>
      </c>
      <c r="K678" s="801">
        <v>0</v>
      </c>
      <c r="L678" s="801">
        <v>571703.4</v>
      </c>
      <c r="M678" s="801">
        <v>0</v>
      </c>
      <c r="N678" s="801">
        <v>100</v>
      </c>
      <c r="O678" s="802"/>
      <c r="P678" s="802"/>
      <c r="Q678" s="805"/>
    </row>
    <row r="679" spans="1:17" s="795" customFormat="1" ht="22.9" customHeight="1">
      <c r="A679" s="791"/>
      <c r="B679" s="791"/>
      <c r="C679" s="791"/>
      <c r="D679" s="799" t="s">
        <v>376</v>
      </c>
      <c r="E679" s="800" t="s">
        <v>591</v>
      </c>
      <c r="F679" s="801">
        <v>0</v>
      </c>
      <c r="G679" s="801">
        <v>0</v>
      </c>
      <c r="H679" s="801">
        <v>0</v>
      </c>
      <c r="I679" s="801">
        <v>56163.8</v>
      </c>
      <c r="J679" s="801">
        <v>56163.225460000001</v>
      </c>
      <c r="K679" s="801">
        <v>0</v>
      </c>
      <c r="L679" s="801">
        <v>56163.225460000001</v>
      </c>
      <c r="M679" s="801">
        <v>-0.57454000000143401</v>
      </c>
      <c r="N679" s="801">
        <v>99.998977027907699</v>
      </c>
      <c r="O679" s="802"/>
      <c r="P679" s="802"/>
      <c r="Q679" s="805"/>
    </row>
    <row r="680" spans="1:17" s="795" customFormat="1" ht="22.9" customHeight="1">
      <c r="A680" s="791"/>
      <c r="B680" s="791"/>
      <c r="C680" s="791"/>
      <c r="D680" s="799" t="s">
        <v>379</v>
      </c>
      <c r="E680" s="800" t="s">
        <v>592</v>
      </c>
      <c r="F680" s="801">
        <v>0</v>
      </c>
      <c r="G680" s="801">
        <v>0</v>
      </c>
      <c r="H680" s="801">
        <v>0</v>
      </c>
      <c r="I680" s="801">
        <v>17905</v>
      </c>
      <c r="J680" s="801">
        <v>17905</v>
      </c>
      <c r="K680" s="801">
        <v>0</v>
      </c>
      <c r="L680" s="801">
        <v>17905</v>
      </c>
      <c r="M680" s="801">
        <v>0</v>
      </c>
      <c r="N680" s="801">
        <v>100</v>
      </c>
      <c r="O680" s="802"/>
      <c r="P680" s="802"/>
      <c r="Q680" s="805"/>
    </row>
    <row r="681" spans="1:17" s="795" customFormat="1" ht="22.9" customHeight="1">
      <c r="A681" s="791"/>
      <c r="B681" s="791"/>
      <c r="C681" s="791"/>
      <c r="D681" s="799" t="s">
        <v>596</v>
      </c>
      <c r="E681" s="800" t="s">
        <v>597</v>
      </c>
      <c r="F681" s="801">
        <v>0</v>
      </c>
      <c r="G681" s="801">
        <v>0</v>
      </c>
      <c r="H681" s="801">
        <v>0</v>
      </c>
      <c r="I681" s="801">
        <v>622617.59999999998</v>
      </c>
      <c r="J681" s="801">
        <v>622616.82206000003</v>
      </c>
      <c r="K681" s="801">
        <v>0</v>
      </c>
      <c r="L681" s="801">
        <v>622616.82206000003</v>
      </c>
      <c r="M681" s="801">
        <v>-0.77793999994173701</v>
      </c>
      <c r="N681" s="801">
        <v>99.999875053323294</v>
      </c>
      <c r="O681" s="802"/>
      <c r="P681" s="802"/>
      <c r="Q681" s="805"/>
    </row>
    <row r="682" spans="1:17" s="795" customFormat="1" ht="36.75" customHeight="1">
      <c r="A682" s="791"/>
      <c r="B682" s="791"/>
      <c r="C682" s="791"/>
      <c r="D682" s="799" t="s">
        <v>599</v>
      </c>
      <c r="E682" s="800" t="s">
        <v>600</v>
      </c>
      <c r="F682" s="801">
        <v>0</v>
      </c>
      <c r="G682" s="801">
        <v>0</v>
      </c>
      <c r="H682" s="801">
        <v>0</v>
      </c>
      <c r="I682" s="801">
        <v>38081.800000000003</v>
      </c>
      <c r="J682" s="801">
        <v>38081.800000000003</v>
      </c>
      <c r="K682" s="801">
        <v>0</v>
      </c>
      <c r="L682" s="801">
        <v>38081.800000000003</v>
      </c>
      <c r="M682" s="801">
        <v>0</v>
      </c>
      <c r="N682" s="801">
        <v>100</v>
      </c>
      <c r="O682" s="802"/>
      <c r="P682" s="802"/>
      <c r="Q682" s="805"/>
    </row>
    <row r="683" spans="1:17" s="795" customFormat="1" ht="36.75" customHeight="1">
      <c r="A683" s="791"/>
      <c r="B683" s="791"/>
      <c r="C683" s="791"/>
      <c r="D683" s="799" t="s">
        <v>601</v>
      </c>
      <c r="E683" s="800" t="s">
        <v>602</v>
      </c>
      <c r="F683" s="801">
        <v>0</v>
      </c>
      <c r="G683" s="801">
        <v>0</v>
      </c>
      <c r="H683" s="801">
        <v>0</v>
      </c>
      <c r="I683" s="801">
        <v>234</v>
      </c>
      <c r="J683" s="801">
        <v>233.43199999999999</v>
      </c>
      <c r="K683" s="801">
        <v>0</v>
      </c>
      <c r="L683" s="801">
        <v>233.43199999999999</v>
      </c>
      <c r="M683" s="801">
        <v>-0.56800000000001205</v>
      </c>
      <c r="N683" s="801">
        <v>99.757264957264994</v>
      </c>
      <c r="O683" s="802"/>
      <c r="P683" s="802"/>
      <c r="Q683" s="805"/>
    </row>
    <row r="684" spans="1:17" s="795" customFormat="1" ht="36.75" customHeight="1">
      <c r="A684" s="791"/>
      <c r="B684" s="791"/>
      <c r="C684" s="791"/>
      <c r="D684" s="799" t="s">
        <v>605</v>
      </c>
      <c r="E684" s="800" t="s">
        <v>606</v>
      </c>
      <c r="F684" s="801" t="s">
        <v>1804</v>
      </c>
      <c r="G684" s="801">
        <v>0</v>
      </c>
      <c r="H684" s="801">
        <v>0</v>
      </c>
      <c r="I684" s="801">
        <v>564.29999999999995</v>
      </c>
      <c r="J684" s="801">
        <v>564.24400000000003</v>
      </c>
      <c r="K684" s="801">
        <v>0</v>
      </c>
      <c r="L684" s="801">
        <v>564.24400000000003</v>
      </c>
      <c r="M684" s="801">
        <v>-5.5999999999926303E-2</v>
      </c>
      <c r="N684" s="801">
        <v>99.990076200602502</v>
      </c>
      <c r="O684" s="802"/>
      <c r="P684" s="802"/>
      <c r="Q684" s="805"/>
    </row>
    <row r="685" spans="1:17" s="795" customFormat="1" ht="22.9" customHeight="1">
      <c r="A685" s="791"/>
      <c r="B685" s="791"/>
      <c r="C685" s="791"/>
      <c r="D685" s="799" t="s">
        <v>613</v>
      </c>
      <c r="E685" s="800" t="s">
        <v>614</v>
      </c>
      <c r="F685" s="801">
        <v>0</v>
      </c>
      <c r="G685" s="801">
        <v>0</v>
      </c>
      <c r="H685" s="801">
        <v>0</v>
      </c>
      <c r="I685" s="801">
        <v>18935.099999999999</v>
      </c>
      <c r="J685" s="801">
        <v>18935.099999999999</v>
      </c>
      <c r="K685" s="801">
        <v>0</v>
      </c>
      <c r="L685" s="801">
        <v>18935.099999999999</v>
      </c>
      <c r="M685" s="801">
        <v>0</v>
      </c>
      <c r="N685" s="801">
        <v>100</v>
      </c>
      <c r="O685" s="802"/>
      <c r="P685" s="802"/>
      <c r="Q685" s="805"/>
    </row>
    <row r="686" spans="1:17" s="795" customFormat="1" ht="36.75" customHeight="1">
      <c r="A686" s="791"/>
      <c r="B686" s="791"/>
      <c r="C686" s="791"/>
      <c r="D686" s="799" t="s">
        <v>1099</v>
      </c>
      <c r="E686" s="800" t="s">
        <v>1304</v>
      </c>
      <c r="F686" s="801">
        <v>0</v>
      </c>
      <c r="G686" s="801">
        <v>0</v>
      </c>
      <c r="H686" s="801">
        <v>0</v>
      </c>
      <c r="I686" s="801">
        <v>582289.9</v>
      </c>
      <c r="J686" s="801">
        <v>582289.9</v>
      </c>
      <c r="K686" s="801">
        <v>0</v>
      </c>
      <c r="L686" s="801">
        <v>582289.9</v>
      </c>
      <c r="M686" s="801">
        <v>0</v>
      </c>
      <c r="N686" s="801">
        <v>100</v>
      </c>
      <c r="O686" s="802"/>
      <c r="P686" s="802"/>
      <c r="Q686" s="805"/>
    </row>
    <row r="687" spans="1:17" s="795" customFormat="1" ht="22.9" customHeight="1">
      <c r="A687" s="791"/>
      <c r="B687" s="791"/>
      <c r="C687" s="791"/>
      <c r="D687" s="799" t="s">
        <v>626</v>
      </c>
      <c r="E687" s="800" t="s">
        <v>625</v>
      </c>
      <c r="F687" s="801">
        <v>0</v>
      </c>
      <c r="G687" s="801">
        <v>0</v>
      </c>
      <c r="H687" s="801">
        <v>0</v>
      </c>
      <c r="I687" s="801">
        <v>136396.6</v>
      </c>
      <c r="J687" s="801">
        <v>136396.451</v>
      </c>
      <c r="K687" s="801">
        <v>0</v>
      </c>
      <c r="L687" s="801">
        <v>136396.451</v>
      </c>
      <c r="M687" s="801">
        <v>-0.149000000004889</v>
      </c>
      <c r="N687" s="801">
        <v>99.999890759740296</v>
      </c>
      <c r="O687" s="802"/>
      <c r="P687" s="802"/>
      <c r="Q687" s="805"/>
    </row>
    <row r="688" spans="1:17" s="795" customFormat="1" ht="22.9" customHeight="1">
      <c r="A688" s="791"/>
      <c r="B688" s="791"/>
      <c r="C688" s="791"/>
      <c r="D688" s="799" t="s">
        <v>629</v>
      </c>
      <c r="E688" s="800" t="s">
        <v>630</v>
      </c>
      <c r="F688" s="801">
        <v>0</v>
      </c>
      <c r="G688" s="801">
        <v>0</v>
      </c>
      <c r="H688" s="801">
        <v>0</v>
      </c>
      <c r="I688" s="801">
        <v>903350.2</v>
      </c>
      <c r="J688" s="801">
        <v>903350.2</v>
      </c>
      <c r="K688" s="801">
        <v>0</v>
      </c>
      <c r="L688" s="801">
        <v>903350.2</v>
      </c>
      <c r="M688" s="801">
        <v>0</v>
      </c>
      <c r="N688" s="801">
        <v>100</v>
      </c>
      <c r="O688" s="802"/>
      <c r="P688" s="802"/>
      <c r="Q688" s="805"/>
    </row>
    <row r="689" spans="1:17" s="795" customFormat="1" ht="50.65" customHeight="1">
      <c r="A689" s="791"/>
      <c r="B689" s="791"/>
      <c r="C689" s="791"/>
      <c r="D689" s="799" t="s">
        <v>647</v>
      </c>
      <c r="E689" s="800" t="s">
        <v>648</v>
      </c>
      <c r="F689" s="801">
        <v>0</v>
      </c>
      <c r="G689" s="801">
        <v>0</v>
      </c>
      <c r="H689" s="801">
        <v>0</v>
      </c>
      <c r="I689" s="801">
        <v>49344.800000000003</v>
      </c>
      <c r="J689" s="801">
        <v>49340.226419999999</v>
      </c>
      <c r="K689" s="801">
        <v>0</v>
      </c>
      <c r="L689" s="801">
        <v>49340.226419999999</v>
      </c>
      <c r="M689" s="801">
        <v>-4.5735800000038598</v>
      </c>
      <c r="N689" s="801">
        <v>99.990731384056701</v>
      </c>
      <c r="O689" s="802"/>
      <c r="P689" s="802"/>
      <c r="Q689" s="805"/>
    </row>
    <row r="690" spans="1:17" s="795" customFormat="1" ht="22.9" customHeight="1">
      <c r="A690" s="791"/>
      <c r="B690" s="791"/>
      <c r="C690" s="791"/>
      <c r="D690" s="799" t="s">
        <v>653</v>
      </c>
      <c r="E690" s="800" t="s">
        <v>654</v>
      </c>
      <c r="F690" s="801">
        <v>0</v>
      </c>
      <c r="G690" s="801">
        <v>0</v>
      </c>
      <c r="H690" s="801">
        <v>0</v>
      </c>
      <c r="I690" s="801">
        <v>6541</v>
      </c>
      <c r="J690" s="801">
        <v>6518.7</v>
      </c>
      <c r="K690" s="801">
        <v>0</v>
      </c>
      <c r="L690" s="801">
        <v>6518.7</v>
      </c>
      <c r="M690" s="801">
        <v>-22.3000000000002</v>
      </c>
      <c r="N690" s="801">
        <v>99.659073536156598</v>
      </c>
      <c r="O690" s="802"/>
      <c r="P690" s="802"/>
      <c r="Q690" s="805"/>
    </row>
    <row r="691" spans="1:17" s="795" customFormat="1" ht="22.9" customHeight="1">
      <c r="A691" s="791"/>
      <c r="B691" s="791"/>
      <c r="C691" s="790" t="s">
        <v>73</v>
      </c>
      <c r="D691" s="791"/>
      <c r="E691" s="792" t="s">
        <v>1305</v>
      </c>
      <c r="F691" s="793">
        <v>0</v>
      </c>
      <c r="G691" s="793">
        <v>0</v>
      </c>
      <c r="H691" s="793">
        <v>0</v>
      </c>
      <c r="I691" s="793">
        <v>49775</v>
      </c>
      <c r="J691" s="793">
        <v>49774.447079999998</v>
      </c>
      <c r="K691" s="793">
        <v>4.9999999973806596E-3</v>
      </c>
      <c r="L691" s="793">
        <v>49774.442080000001</v>
      </c>
      <c r="M691" s="793">
        <v>-0.55791999999928499</v>
      </c>
      <c r="N691" s="793">
        <v>99.998879116022096</v>
      </c>
      <c r="O691" s="794">
        <v>-0.6</v>
      </c>
      <c r="Q691" s="796">
        <f t="shared" si="12"/>
        <v>4.208000000071499E-2</v>
      </c>
    </row>
    <row r="692" spans="1:17" s="795" customFormat="1" ht="36.75" customHeight="1">
      <c r="A692" s="791"/>
      <c r="B692" s="791"/>
      <c r="C692" s="791"/>
      <c r="D692" s="799" t="s">
        <v>665</v>
      </c>
      <c r="E692" s="800" t="s">
        <v>666</v>
      </c>
      <c r="F692" s="801">
        <v>0</v>
      </c>
      <c r="G692" s="801">
        <v>0</v>
      </c>
      <c r="H692" s="801">
        <v>0</v>
      </c>
      <c r="I692" s="801">
        <v>49775</v>
      </c>
      <c r="J692" s="801">
        <v>49774.447079999998</v>
      </c>
      <c r="K692" s="801">
        <v>4.9999999973806596E-3</v>
      </c>
      <c r="L692" s="801">
        <v>49774.442080000001</v>
      </c>
      <c r="M692" s="801">
        <v>-0.55791999999928499</v>
      </c>
      <c r="N692" s="801">
        <v>99.998879116022096</v>
      </c>
      <c r="O692" s="802"/>
      <c r="P692" s="802"/>
      <c r="Q692" s="805"/>
    </row>
    <row r="693" spans="1:17" s="795" customFormat="1" ht="78.400000000000006" customHeight="1">
      <c r="A693" s="797" t="s">
        <v>76</v>
      </c>
      <c r="B693" s="790" t="s">
        <v>41</v>
      </c>
      <c r="C693" s="791"/>
      <c r="D693" s="791"/>
      <c r="E693" s="792" t="s">
        <v>1139</v>
      </c>
      <c r="F693" s="793" t="s">
        <v>1804</v>
      </c>
      <c r="G693" s="793" t="s">
        <v>1804</v>
      </c>
      <c r="H693" s="793">
        <v>0</v>
      </c>
      <c r="I693" s="793">
        <v>134085</v>
      </c>
      <c r="J693" s="793">
        <v>134085</v>
      </c>
      <c r="K693" s="793">
        <v>0</v>
      </c>
      <c r="L693" s="793">
        <v>134085</v>
      </c>
      <c r="M693" s="793">
        <v>0</v>
      </c>
      <c r="N693" s="793">
        <v>100</v>
      </c>
      <c r="O693" s="794"/>
      <c r="Q693" s="796">
        <f t="shared" si="12"/>
        <v>0</v>
      </c>
    </row>
    <row r="694" spans="1:17" s="795" customFormat="1" ht="36.75" customHeight="1">
      <c r="A694" s="791"/>
      <c r="B694" s="791"/>
      <c r="C694" s="791"/>
      <c r="D694" s="799" t="s">
        <v>674</v>
      </c>
      <c r="E694" s="800" t="s">
        <v>675</v>
      </c>
      <c r="F694" s="801" t="s">
        <v>1804</v>
      </c>
      <c r="G694" s="801" t="s">
        <v>1804</v>
      </c>
      <c r="H694" s="801">
        <v>0</v>
      </c>
      <c r="I694" s="801">
        <v>134085</v>
      </c>
      <c r="J694" s="801">
        <v>134085</v>
      </c>
      <c r="K694" s="801">
        <v>0</v>
      </c>
      <c r="L694" s="801">
        <v>134085</v>
      </c>
      <c r="M694" s="801">
        <v>0</v>
      </c>
      <c r="N694" s="801">
        <v>100</v>
      </c>
      <c r="O694" s="802"/>
      <c r="P694" s="802"/>
      <c r="Q694" s="805"/>
    </row>
    <row r="695" spans="1:17" s="795" customFormat="1" ht="50.65" customHeight="1">
      <c r="A695" s="797" t="s">
        <v>76</v>
      </c>
      <c r="B695" s="790" t="s">
        <v>214</v>
      </c>
      <c r="C695" s="791"/>
      <c r="D695" s="791"/>
      <c r="E695" s="798" t="s">
        <v>1809</v>
      </c>
      <c r="F695" s="793" t="s">
        <v>1804</v>
      </c>
      <c r="G695" s="793">
        <v>0</v>
      </c>
      <c r="H695" s="793">
        <v>0</v>
      </c>
      <c r="I695" s="793">
        <v>10835364.6</v>
      </c>
      <c r="J695" s="793">
        <v>10835364.3005</v>
      </c>
      <c r="K695" s="793">
        <v>715162</v>
      </c>
      <c r="L695" s="793">
        <v>10120202.3005</v>
      </c>
      <c r="M695" s="793">
        <v>-715162.29949999996</v>
      </c>
      <c r="N695" s="793">
        <v>93.399739409784104</v>
      </c>
      <c r="O695" s="794">
        <v>-0.2</v>
      </c>
      <c r="Q695" s="796">
        <f t="shared" si="12"/>
        <v>-715162.09950000001</v>
      </c>
    </row>
    <row r="696" spans="1:17" s="795" customFormat="1" ht="36.75" customHeight="1">
      <c r="A696" s="791"/>
      <c r="B696" s="791"/>
      <c r="C696" s="791"/>
      <c r="D696" s="799" t="s">
        <v>581</v>
      </c>
      <c r="E696" s="800" t="s">
        <v>1303</v>
      </c>
      <c r="F696" s="801" t="s">
        <v>1804</v>
      </c>
      <c r="G696" s="801">
        <v>0</v>
      </c>
      <c r="H696" s="801">
        <v>0</v>
      </c>
      <c r="I696" s="801">
        <v>527446.80000000005</v>
      </c>
      <c r="J696" s="801">
        <v>527446.59950000001</v>
      </c>
      <c r="K696" s="801">
        <v>0</v>
      </c>
      <c r="L696" s="801">
        <v>527446.59950000001</v>
      </c>
      <c r="M696" s="801">
        <v>-0.20050000003539001</v>
      </c>
      <c r="N696" s="801">
        <v>99.999961986687595</v>
      </c>
      <c r="O696" s="802"/>
      <c r="P696" s="802"/>
      <c r="Q696" s="805"/>
    </row>
    <row r="697" spans="1:17" s="795" customFormat="1" ht="22.9" customHeight="1">
      <c r="A697" s="791"/>
      <c r="B697" s="791"/>
      <c r="C697" s="791"/>
      <c r="D697" s="799" t="s">
        <v>587</v>
      </c>
      <c r="E697" s="800" t="s">
        <v>588</v>
      </c>
      <c r="F697" s="801" t="s">
        <v>1804</v>
      </c>
      <c r="G697" s="801">
        <v>0</v>
      </c>
      <c r="H697" s="801">
        <v>0</v>
      </c>
      <c r="I697" s="801">
        <v>5052972.8</v>
      </c>
      <c r="J697" s="801">
        <v>5052972.7010000004</v>
      </c>
      <c r="K697" s="801">
        <v>715162</v>
      </c>
      <c r="L697" s="801">
        <v>4337810.7010000004</v>
      </c>
      <c r="M697" s="801">
        <v>-715162.098999999</v>
      </c>
      <c r="N697" s="801">
        <v>85.846705943083705</v>
      </c>
      <c r="O697" s="802"/>
      <c r="P697" s="802"/>
      <c r="Q697" s="805"/>
    </row>
    <row r="698" spans="1:17" s="795" customFormat="1" ht="22.9" customHeight="1">
      <c r="A698" s="791"/>
      <c r="B698" s="791"/>
      <c r="C698" s="791"/>
      <c r="D698" s="799" t="s">
        <v>645</v>
      </c>
      <c r="E698" s="800" t="s">
        <v>646</v>
      </c>
      <c r="F698" s="801" t="s">
        <v>1804</v>
      </c>
      <c r="G698" s="801" t="s">
        <v>1804</v>
      </c>
      <c r="H698" s="801">
        <v>0</v>
      </c>
      <c r="I698" s="801">
        <v>4567244</v>
      </c>
      <c r="J698" s="801">
        <v>4567244</v>
      </c>
      <c r="K698" s="801">
        <v>0</v>
      </c>
      <c r="L698" s="801">
        <v>4567244</v>
      </c>
      <c r="M698" s="801">
        <v>0</v>
      </c>
      <c r="N698" s="801">
        <v>100</v>
      </c>
      <c r="O698" s="802"/>
      <c r="P698" s="802"/>
      <c r="Q698" s="805"/>
    </row>
    <row r="699" spans="1:17" s="795" customFormat="1" ht="50.65" customHeight="1">
      <c r="A699" s="791"/>
      <c r="B699" s="791"/>
      <c r="C699" s="791"/>
      <c r="D699" s="799" t="s">
        <v>647</v>
      </c>
      <c r="E699" s="800" t="s">
        <v>648</v>
      </c>
      <c r="F699" s="801" t="s">
        <v>1804</v>
      </c>
      <c r="G699" s="801" t="s">
        <v>1804</v>
      </c>
      <c r="H699" s="801">
        <v>0</v>
      </c>
      <c r="I699" s="801">
        <v>687701</v>
      </c>
      <c r="J699" s="801">
        <v>687701</v>
      </c>
      <c r="K699" s="801">
        <v>0</v>
      </c>
      <c r="L699" s="801">
        <v>687701</v>
      </c>
      <c r="M699" s="801">
        <v>0</v>
      </c>
      <c r="N699" s="801">
        <v>100</v>
      </c>
      <c r="O699" s="802"/>
      <c r="P699" s="802"/>
      <c r="Q699" s="805"/>
    </row>
    <row r="700" spans="1:17" s="795" customFormat="1" ht="37.35" customHeight="1">
      <c r="A700" s="797" t="s">
        <v>81</v>
      </c>
      <c r="B700" s="790" t="s">
        <v>430</v>
      </c>
      <c r="C700" s="791"/>
      <c r="D700" s="791"/>
      <c r="E700" s="792" t="s">
        <v>484</v>
      </c>
      <c r="F700" s="793" t="s">
        <v>1804</v>
      </c>
      <c r="G700" s="793">
        <v>0</v>
      </c>
      <c r="H700" s="793">
        <v>0</v>
      </c>
      <c r="I700" s="793">
        <v>2300.5</v>
      </c>
      <c r="J700" s="793">
        <v>2299.9679999999998</v>
      </c>
      <c r="K700" s="793">
        <v>0</v>
      </c>
      <c r="L700" s="793">
        <v>2299.9679999999998</v>
      </c>
      <c r="M700" s="793">
        <v>-0.53200000000015302</v>
      </c>
      <c r="N700" s="793">
        <v>99.976874592479902</v>
      </c>
      <c r="O700" s="794">
        <v>-0.5</v>
      </c>
      <c r="Q700" s="796">
        <v>1.0000000000000001E-5</v>
      </c>
    </row>
    <row r="701" spans="1:17" s="795" customFormat="1" ht="22.9" customHeight="1">
      <c r="A701" s="791"/>
      <c r="B701" s="791"/>
      <c r="C701" s="791"/>
      <c r="D701" s="799" t="s">
        <v>596</v>
      </c>
      <c r="E701" s="800" t="s">
        <v>597</v>
      </c>
      <c r="F701" s="801" t="s">
        <v>1804</v>
      </c>
      <c r="G701" s="801">
        <v>0</v>
      </c>
      <c r="H701" s="801">
        <v>0</v>
      </c>
      <c r="I701" s="801">
        <v>2300.5</v>
      </c>
      <c r="J701" s="801">
        <v>2299.9679999999998</v>
      </c>
      <c r="K701" s="801">
        <v>0</v>
      </c>
      <c r="L701" s="801">
        <v>2299.9679999999998</v>
      </c>
      <c r="M701" s="801">
        <v>-0.53200000000015302</v>
      </c>
      <c r="N701" s="801">
        <v>99.976874592479902</v>
      </c>
      <c r="O701" s="802"/>
      <c r="P701" s="802"/>
      <c r="Q701" s="805"/>
    </row>
    <row r="702" spans="1:17" s="795" customFormat="1" ht="37.35" customHeight="1">
      <c r="A702" s="790" t="s">
        <v>1349</v>
      </c>
      <c r="B702" s="791"/>
      <c r="C702" s="791"/>
      <c r="D702" s="791"/>
      <c r="E702" s="792" t="s">
        <v>1540</v>
      </c>
      <c r="F702" s="793" t="s">
        <v>1804</v>
      </c>
      <c r="G702" s="793" t="s">
        <v>1804</v>
      </c>
      <c r="H702" s="793">
        <v>122969443</v>
      </c>
      <c r="I702" s="793">
        <v>138813784.90000001</v>
      </c>
      <c r="J702" s="793">
        <v>136689849.14746001</v>
      </c>
      <c r="K702" s="793">
        <v>24444.118459999601</v>
      </c>
      <c r="L702" s="793">
        <v>136665405.02900001</v>
      </c>
      <c r="M702" s="793">
        <v>-2148379.8709999002</v>
      </c>
      <c r="N702" s="793">
        <v>98.452329592088006</v>
      </c>
      <c r="O702" s="796">
        <v>-6094.7729999999992</v>
      </c>
      <c r="Q702" s="796">
        <v>-2142285.0979999974</v>
      </c>
    </row>
    <row r="703" spans="1:17" s="795" customFormat="1" ht="106.15" customHeight="1">
      <c r="A703" s="797" t="s">
        <v>79</v>
      </c>
      <c r="B703" s="790" t="s">
        <v>206</v>
      </c>
      <c r="C703" s="791"/>
      <c r="D703" s="791"/>
      <c r="E703" s="798" t="s">
        <v>1810</v>
      </c>
      <c r="F703" s="793" t="s">
        <v>1804</v>
      </c>
      <c r="G703" s="793" t="s">
        <v>1804</v>
      </c>
      <c r="H703" s="793">
        <v>11482693</v>
      </c>
      <c r="I703" s="793">
        <v>11484986</v>
      </c>
      <c r="J703" s="793">
        <v>11480849.960440001</v>
      </c>
      <c r="K703" s="793">
        <v>223.04988000169399</v>
      </c>
      <c r="L703" s="793">
        <v>11480626.910560001</v>
      </c>
      <c r="M703" s="793">
        <v>-4359.0894400049001</v>
      </c>
      <c r="N703" s="793">
        <v>99.962045322127494</v>
      </c>
      <c r="O703" s="796">
        <v>-4359.0894400049001</v>
      </c>
      <c r="Q703" s="796">
        <f t="shared" ref="Q703:Q749" si="13">M703-O703-P703</f>
        <v>0</v>
      </c>
    </row>
    <row r="704" spans="1:17" s="795" customFormat="1" ht="78.400000000000006" customHeight="1">
      <c r="A704" s="791"/>
      <c r="B704" s="791"/>
      <c r="C704" s="790" t="s">
        <v>219</v>
      </c>
      <c r="D704" s="791"/>
      <c r="E704" s="792" t="s">
        <v>1811</v>
      </c>
      <c r="F704" s="793" t="s">
        <v>1804</v>
      </c>
      <c r="G704" s="793" t="s">
        <v>1804</v>
      </c>
      <c r="H704" s="793">
        <v>0</v>
      </c>
      <c r="I704" s="793">
        <v>1524543.2</v>
      </c>
      <c r="J704" s="793">
        <v>1523672.05516</v>
      </c>
      <c r="K704" s="793">
        <v>222.09798000007899</v>
      </c>
      <c r="L704" s="793">
        <v>1523449.9571799999</v>
      </c>
      <c r="M704" s="793">
        <v>-1093.24282000004</v>
      </c>
      <c r="N704" s="793">
        <v>99.928290466285205</v>
      </c>
      <c r="O704" s="796">
        <v>-1093.24282000004</v>
      </c>
      <c r="Q704" s="796">
        <f t="shared" si="13"/>
        <v>0</v>
      </c>
    </row>
    <row r="705" spans="1:17" s="795" customFormat="1" ht="22.9" customHeight="1">
      <c r="A705" s="791"/>
      <c r="B705" s="791"/>
      <c r="C705" s="791"/>
      <c r="D705" s="799" t="s">
        <v>559</v>
      </c>
      <c r="E705" s="800" t="s">
        <v>560</v>
      </c>
      <c r="F705" s="801" t="s">
        <v>1804</v>
      </c>
      <c r="G705" s="801" t="s">
        <v>1804</v>
      </c>
      <c r="H705" s="801">
        <v>0</v>
      </c>
      <c r="I705" s="801">
        <v>17253.099999999999</v>
      </c>
      <c r="J705" s="801">
        <v>17247.515820000001</v>
      </c>
      <c r="K705" s="801">
        <v>0</v>
      </c>
      <c r="L705" s="801">
        <v>17247.515820000001</v>
      </c>
      <c r="M705" s="801">
        <v>-5.5841799999980104</v>
      </c>
      <c r="N705" s="801">
        <v>99.967633758570898</v>
      </c>
      <c r="O705" s="802"/>
      <c r="P705" s="802"/>
      <c r="Q705" s="805"/>
    </row>
    <row r="706" spans="1:17" s="795" customFormat="1" ht="22.9" customHeight="1">
      <c r="A706" s="791"/>
      <c r="B706" s="791"/>
      <c r="C706" s="791"/>
      <c r="D706" s="799" t="s">
        <v>561</v>
      </c>
      <c r="E706" s="800" t="s">
        <v>562</v>
      </c>
      <c r="F706" s="801" t="s">
        <v>1804</v>
      </c>
      <c r="G706" s="801" t="s">
        <v>1804</v>
      </c>
      <c r="H706" s="801">
        <v>0</v>
      </c>
      <c r="I706" s="801">
        <v>1126.5999999999999</v>
      </c>
      <c r="J706" s="801">
        <v>1126.5993699999999</v>
      </c>
      <c r="K706" s="801">
        <v>0</v>
      </c>
      <c r="L706" s="801">
        <v>1126.5993699999999</v>
      </c>
      <c r="M706" s="801">
        <v>-6.3000000000101896E-4</v>
      </c>
      <c r="N706" s="801">
        <v>99.999944079531303</v>
      </c>
      <c r="O706" s="802"/>
      <c r="P706" s="802"/>
      <c r="Q706" s="805"/>
    </row>
    <row r="707" spans="1:17" s="795" customFormat="1" ht="22.9" customHeight="1">
      <c r="A707" s="791"/>
      <c r="B707" s="791"/>
      <c r="C707" s="791"/>
      <c r="D707" s="799" t="s">
        <v>563</v>
      </c>
      <c r="E707" s="800" t="s">
        <v>564</v>
      </c>
      <c r="F707" s="801" t="s">
        <v>1804</v>
      </c>
      <c r="G707" s="801" t="s">
        <v>1804</v>
      </c>
      <c r="H707" s="801">
        <v>0</v>
      </c>
      <c r="I707" s="801">
        <v>2490.9</v>
      </c>
      <c r="J707" s="801">
        <v>2489.8098399999999</v>
      </c>
      <c r="K707" s="801">
        <v>0</v>
      </c>
      <c r="L707" s="801">
        <v>2489.8098399999999</v>
      </c>
      <c r="M707" s="801">
        <v>-1.0901600000002001</v>
      </c>
      <c r="N707" s="801">
        <v>99.956234292825897</v>
      </c>
      <c r="O707" s="802"/>
      <c r="P707" s="802"/>
      <c r="Q707" s="805"/>
    </row>
    <row r="708" spans="1:17" s="795" customFormat="1" ht="22.9" customHeight="1">
      <c r="A708" s="791"/>
      <c r="B708" s="791"/>
      <c r="C708" s="791"/>
      <c r="D708" s="799" t="s">
        <v>567</v>
      </c>
      <c r="E708" s="800" t="s">
        <v>568</v>
      </c>
      <c r="F708" s="801" t="s">
        <v>1804</v>
      </c>
      <c r="G708" s="801" t="s">
        <v>1804</v>
      </c>
      <c r="H708" s="801">
        <v>0</v>
      </c>
      <c r="I708" s="801">
        <v>1401.3</v>
      </c>
      <c r="J708" s="801">
        <v>1400.7377200000001</v>
      </c>
      <c r="K708" s="801">
        <v>0</v>
      </c>
      <c r="L708" s="801">
        <v>1400.7377200000001</v>
      </c>
      <c r="M708" s="801">
        <v>-0.56227999999987299</v>
      </c>
      <c r="N708" s="801">
        <v>99.959874402340702</v>
      </c>
      <c r="O708" s="802"/>
      <c r="P708" s="802"/>
      <c r="Q708" s="805"/>
    </row>
    <row r="709" spans="1:17" s="795" customFormat="1" ht="36.75" customHeight="1">
      <c r="A709" s="791"/>
      <c r="B709" s="791"/>
      <c r="C709" s="791"/>
      <c r="D709" s="799" t="s">
        <v>425</v>
      </c>
      <c r="E709" s="800" t="s">
        <v>569</v>
      </c>
      <c r="F709" s="801" t="s">
        <v>1804</v>
      </c>
      <c r="G709" s="801" t="s">
        <v>1804</v>
      </c>
      <c r="H709" s="801">
        <v>0</v>
      </c>
      <c r="I709" s="801">
        <v>253.8</v>
      </c>
      <c r="J709" s="801">
        <v>239.447</v>
      </c>
      <c r="K709" s="801">
        <v>0</v>
      </c>
      <c r="L709" s="801">
        <v>239.447</v>
      </c>
      <c r="M709" s="801">
        <v>-14.353</v>
      </c>
      <c r="N709" s="801">
        <v>94.344759653270302</v>
      </c>
      <c r="O709" s="802"/>
      <c r="P709" s="802"/>
      <c r="Q709" s="805"/>
    </row>
    <row r="710" spans="1:17" s="795" customFormat="1" ht="36.75" customHeight="1">
      <c r="A710" s="791"/>
      <c r="B710" s="791"/>
      <c r="C710" s="791"/>
      <c r="D710" s="799" t="s">
        <v>5</v>
      </c>
      <c r="E710" s="800" t="s">
        <v>971</v>
      </c>
      <c r="F710" s="801" t="s">
        <v>1804</v>
      </c>
      <c r="G710" s="801" t="s">
        <v>1804</v>
      </c>
      <c r="H710" s="801">
        <v>0</v>
      </c>
      <c r="I710" s="801">
        <v>56.9</v>
      </c>
      <c r="J710" s="801">
        <v>48</v>
      </c>
      <c r="K710" s="801">
        <v>0</v>
      </c>
      <c r="L710" s="801">
        <v>48</v>
      </c>
      <c r="M710" s="801">
        <v>-8.9</v>
      </c>
      <c r="N710" s="801">
        <v>84.3585237258348</v>
      </c>
      <c r="O710" s="802"/>
      <c r="P710" s="802"/>
      <c r="Q710" s="805"/>
    </row>
    <row r="711" spans="1:17" s="795" customFormat="1" ht="22.9" customHeight="1">
      <c r="A711" s="791"/>
      <c r="B711" s="791"/>
      <c r="C711" s="791"/>
      <c r="D711" s="799" t="s">
        <v>21</v>
      </c>
      <c r="E711" s="800" t="s">
        <v>572</v>
      </c>
      <c r="F711" s="801" t="s">
        <v>1804</v>
      </c>
      <c r="G711" s="801" t="s">
        <v>1804</v>
      </c>
      <c r="H711" s="801">
        <v>0</v>
      </c>
      <c r="I711" s="801">
        <v>497029</v>
      </c>
      <c r="J711" s="801">
        <v>497007.77746999997</v>
      </c>
      <c r="K711" s="801">
        <v>0</v>
      </c>
      <c r="L711" s="801">
        <v>497007.77746999997</v>
      </c>
      <c r="M711" s="801">
        <v>-21.2225300000282</v>
      </c>
      <c r="N711" s="801">
        <v>99.995730122387201</v>
      </c>
      <c r="O711" s="802"/>
      <c r="P711" s="802"/>
      <c r="Q711" s="805"/>
    </row>
    <row r="712" spans="1:17" s="795" customFormat="1" ht="36.75" customHeight="1">
      <c r="A712" s="791"/>
      <c r="B712" s="791"/>
      <c r="C712" s="791"/>
      <c r="D712" s="799" t="s">
        <v>369</v>
      </c>
      <c r="E712" s="800" t="s">
        <v>575</v>
      </c>
      <c r="F712" s="801" t="s">
        <v>1804</v>
      </c>
      <c r="G712" s="801" t="s">
        <v>1804</v>
      </c>
      <c r="H712" s="801">
        <v>0</v>
      </c>
      <c r="I712" s="801">
        <v>48105.5</v>
      </c>
      <c r="J712" s="801">
        <v>47708.255720000001</v>
      </c>
      <c r="K712" s="801">
        <v>0</v>
      </c>
      <c r="L712" s="801">
        <v>47708.255720000001</v>
      </c>
      <c r="M712" s="801">
        <v>-397.24427999999898</v>
      </c>
      <c r="N712" s="801">
        <v>99.174222739603593</v>
      </c>
      <c r="O712" s="802"/>
      <c r="P712" s="802"/>
      <c r="Q712" s="805"/>
    </row>
    <row r="713" spans="1:17" s="795" customFormat="1" ht="36.75" customHeight="1">
      <c r="A713" s="791"/>
      <c r="B713" s="791"/>
      <c r="C713" s="791"/>
      <c r="D713" s="799" t="s">
        <v>405</v>
      </c>
      <c r="E713" s="800" t="s">
        <v>576</v>
      </c>
      <c r="F713" s="801" t="s">
        <v>1804</v>
      </c>
      <c r="G713" s="801" t="s">
        <v>1804</v>
      </c>
      <c r="H713" s="801">
        <v>0</v>
      </c>
      <c r="I713" s="801">
        <v>13914.4</v>
      </c>
      <c r="J713" s="801">
        <v>13595.143</v>
      </c>
      <c r="K713" s="801">
        <v>0</v>
      </c>
      <c r="L713" s="801">
        <v>13595.143</v>
      </c>
      <c r="M713" s="801">
        <v>-319.25700000000001</v>
      </c>
      <c r="N713" s="801">
        <v>97.705564020008097</v>
      </c>
      <c r="O713" s="802"/>
      <c r="P713" s="802"/>
      <c r="Q713" s="805"/>
    </row>
    <row r="714" spans="1:17" s="795" customFormat="1" ht="36.75" customHeight="1">
      <c r="A714" s="791"/>
      <c r="B714" s="791"/>
      <c r="C714" s="791"/>
      <c r="D714" s="799" t="s">
        <v>581</v>
      </c>
      <c r="E714" s="800" t="s">
        <v>1303</v>
      </c>
      <c r="F714" s="801" t="s">
        <v>1804</v>
      </c>
      <c r="G714" s="801" t="s">
        <v>1804</v>
      </c>
      <c r="H714" s="801">
        <v>0</v>
      </c>
      <c r="I714" s="801">
        <v>898.4</v>
      </c>
      <c r="J714" s="801">
        <v>898.20627999999999</v>
      </c>
      <c r="K714" s="801">
        <v>0</v>
      </c>
      <c r="L714" s="801">
        <v>898.20627999999999</v>
      </c>
      <c r="M714" s="801">
        <v>-0.19371999999998499</v>
      </c>
      <c r="N714" s="801">
        <v>99.978437221727503</v>
      </c>
      <c r="O714" s="802"/>
      <c r="P714" s="802"/>
      <c r="Q714" s="805"/>
    </row>
    <row r="715" spans="1:17" s="795" customFormat="1" ht="50.65" customHeight="1">
      <c r="A715" s="791"/>
      <c r="B715" s="791"/>
      <c r="C715" s="791"/>
      <c r="D715" s="799" t="s">
        <v>583</v>
      </c>
      <c r="E715" s="800" t="s">
        <v>1297</v>
      </c>
      <c r="F715" s="801" t="s">
        <v>1804</v>
      </c>
      <c r="G715" s="801" t="s">
        <v>1804</v>
      </c>
      <c r="H715" s="801">
        <v>0</v>
      </c>
      <c r="I715" s="801">
        <v>90888</v>
      </c>
      <c r="J715" s="801">
        <v>90876.160029999999</v>
      </c>
      <c r="K715" s="801">
        <v>0</v>
      </c>
      <c r="L715" s="801">
        <v>90876.160029999999</v>
      </c>
      <c r="M715" s="801">
        <v>-11.8399700000009</v>
      </c>
      <c r="N715" s="801">
        <v>99.986973010738495</v>
      </c>
      <c r="O715" s="802"/>
      <c r="P715" s="802"/>
      <c r="Q715" s="805"/>
    </row>
    <row r="716" spans="1:17" s="795" customFormat="1" ht="22.9" customHeight="1">
      <c r="A716" s="791"/>
      <c r="B716" s="791"/>
      <c r="C716" s="791"/>
      <c r="D716" s="799" t="s">
        <v>587</v>
      </c>
      <c r="E716" s="800" t="s">
        <v>588</v>
      </c>
      <c r="F716" s="801" t="s">
        <v>1804</v>
      </c>
      <c r="G716" s="801" t="s">
        <v>1804</v>
      </c>
      <c r="H716" s="801">
        <v>0</v>
      </c>
      <c r="I716" s="801">
        <v>52094.3</v>
      </c>
      <c r="J716" s="801">
        <v>52084.931559999997</v>
      </c>
      <c r="K716" s="801">
        <v>0</v>
      </c>
      <c r="L716" s="801">
        <v>52084.931559999997</v>
      </c>
      <c r="M716" s="801">
        <v>-9.3684400000056502</v>
      </c>
      <c r="N716" s="801">
        <v>99.982016381830604</v>
      </c>
      <c r="O716" s="802"/>
      <c r="P716" s="802"/>
      <c r="Q716" s="805"/>
    </row>
    <row r="717" spans="1:17" s="795" customFormat="1" ht="22.9" customHeight="1">
      <c r="A717" s="791"/>
      <c r="B717" s="791"/>
      <c r="C717" s="791"/>
      <c r="D717" s="799" t="s">
        <v>380</v>
      </c>
      <c r="E717" s="800" t="s">
        <v>593</v>
      </c>
      <c r="F717" s="801" t="s">
        <v>1804</v>
      </c>
      <c r="G717" s="801" t="s">
        <v>1804</v>
      </c>
      <c r="H717" s="801">
        <v>0</v>
      </c>
      <c r="I717" s="801">
        <v>149.80000000000001</v>
      </c>
      <c r="J717" s="801">
        <v>149.80000000000001</v>
      </c>
      <c r="K717" s="801">
        <v>0</v>
      </c>
      <c r="L717" s="801">
        <v>149.80000000000001</v>
      </c>
      <c r="M717" s="801">
        <v>0</v>
      </c>
      <c r="N717" s="801">
        <v>100</v>
      </c>
      <c r="O717" s="802"/>
      <c r="P717" s="802"/>
      <c r="Q717" s="805"/>
    </row>
    <row r="718" spans="1:17" s="795" customFormat="1" ht="22.9" customHeight="1">
      <c r="A718" s="791"/>
      <c r="B718" s="791"/>
      <c r="C718" s="791"/>
      <c r="D718" s="799" t="s">
        <v>596</v>
      </c>
      <c r="E718" s="800" t="s">
        <v>597</v>
      </c>
      <c r="F718" s="801" t="s">
        <v>1804</v>
      </c>
      <c r="G718" s="801" t="s">
        <v>1804</v>
      </c>
      <c r="H718" s="801">
        <v>0</v>
      </c>
      <c r="I718" s="801">
        <v>475637.3</v>
      </c>
      <c r="J718" s="801">
        <v>475613.98022000003</v>
      </c>
      <c r="K718" s="801">
        <v>222.09798000001999</v>
      </c>
      <c r="L718" s="801">
        <v>475391.88224000001</v>
      </c>
      <c r="M718" s="801">
        <v>-245.417759999982</v>
      </c>
      <c r="N718" s="801">
        <v>99.948402330935807</v>
      </c>
      <c r="O718" s="802"/>
      <c r="P718" s="802"/>
      <c r="Q718" s="805"/>
    </row>
    <row r="719" spans="1:17" s="795" customFormat="1" ht="36.75" customHeight="1">
      <c r="A719" s="791"/>
      <c r="B719" s="791"/>
      <c r="C719" s="791"/>
      <c r="D719" s="799" t="s">
        <v>599</v>
      </c>
      <c r="E719" s="800" t="s">
        <v>600</v>
      </c>
      <c r="F719" s="801" t="s">
        <v>1804</v>
      </c>
      <c r="G719" s="801" t="s">
        <v>1804</v>
      </c>
      <c r="H719" s="801">
        <v>0</v>
      </c>
      <c r="I719" s="801">
        <v>123.1</v>
      </c>
      <c r="J719" s="801">
        <v>123.06</v>
      </c>
      <c r="K719" s="801">
        <v>0</v>
      </c>
      <c r="L719" s="801">
        <v>123.06</v>
      </c>
      <c r="M719" s="801">
        <v>-3.9999999999992E-2</v>
      </c>
      <c r="N719" s="801">
        <v>99.967506092607593</v>
      </c>
      <c r="O719" s="802"/>
      <c r="P719" s="802"/>
      <c r="Q719" s="805"/>
    </row>
    <row r="720" spans="1:17" s="795" customFormat="1" ht="36.75" customHeight="1">
      <c r="A720" s="791"/>
      <c r="B720" s="791"/>
      <c r="C720" s="791"/>
      <c r="D720" s="799" t="s">
        <v>605</v>
      </c>
      <c r="E720" s="800" t="s">
        <v>606</v>
      </c>
      <c r="F720" s="801" t="s">
        <v>1804</v>
      </c>
      <c r="G720" s="801" t="s">
        <v>1804</v>
      </c>
      <c r="H720" s="801">
        <v>0</v>
      </c>
      <c r="I720" s="801">
        <v>25512.400000000001</v>
      </c>
      <c r="J720" s="801">
        <v>25511.565999999999</v>
      </c>
      <c r="K720" s="801">
        <v>0</v>
      </c>
      <c r="L720" s="801">
        <v>25511.565999999999</v>
      </c>
      <c r="M720" s="801">
        <v>-0.83400000000256103</v>
      </c>
      <c r="N720" s="801">
        <v>99.996731001395403</v>
      </c>
      <c r="O720" s="802"/>
      <c r="P720" s="802"/>
      <c r="Q720" s="805"/>
    </row>
    <row r="721" spans="1:17" s="795" customFormat="1" ht="22.9" customHeight="1">
      <c r="A721" s="791"/>
      <c r="B721" s="791"/>
      <c r="C721" s="791"/>
      <c r="D721" s="799" t="s">
        <v>613</v>
      </c>
      <c r="E721" s="800" t="s">
        <v>614</v>
      </c>
      <c r="F721" s="801" t="s">
        <v>1804</v>
      </c>
      <c r="G721" s="801" t="s">
        <v>1804</v>
      </c>
      <c r="H721" s="801">
        <v>0</v>
      </c>
      <c r="I721" s="801">
        <v>4746.5</v>
      </c>
      <c r="J721" s="801">
        <v>4745.6483699999999</v>
      </c>
      <c r="K721" s="801">
        <v>0</v>
      </c>
      <c r="L721" s="801">
        <v>4745.6483699999999</v>
      </c>
      <c r="M721" s="801">
        <v>-0.85163000000011402</v>
      </c>
      <c r="N721" s="801">
        <v>99.982057726746007</v>
      </c>
      <c r="O721" s="802"/>
      <c r="P721" s="802"/>
      <c r="Q721" s="805"/>
    </row>
    <row r="722" spans="1:17" s="795" customFormat="1" ht="36.75" customHeight="1">
      <c r="A722" s="791"/>
      <c r="B722" s="791"/>
      <c r="C722" s="791"/>
      <c r="D722" s="799" t="s">
        <v>1099</v>
      </c>
      <c r="E722" s="800" t="s">
        <v>1304</v>
      </c>
      <c r="F722" s="801" t="s">
        <v>1804</v>
      </c>
      <c r="G722" s="801" t="s">
        <v>1804</v>
      </c>
      <c r="H722" s="801">
        <v>0</v>
      </c>
      <c r="I722" s="801">
        <v>196168.1</v>
      </c>
      <c r="J722" s="801">
        <v>196116.04201999999</v>
      </c>
      <c r="K722" s="801">
        <v>0</v>
      </c>
      <c r="L722" s="801">
        <v>196116.04201999999</v>
      </c>
      <c r="M722" s="801">
        <v>-52.0579800000123</v>
      </c>
      <c r="N722" s="801">
        <v>99.973462566033902</v>
      </c>
      <c r="O722" s="802"/>
      <c r="P722" s="802"/>
      <c r="Q722" s="805"/>
    </row>
    <row r="723" spans="1:17" s="795" customFormat="1" ht="22.9" customHeight="1">
      <c r="A723" s="791"/>
      <c r="B723" s="791"/>
      <c r="C723" s="791"/>
      <c r="D723" s="799" t="s">
        <v>626</v>
      </c>
      <c r="E723" s="800" t="s">
        <v>625</v>
      </c>
      <c r="F723" s="801" t="s">
        <v>1804</v>
      </c>
      <c r="G723" s="801" t="s">
        <v>1804</v>
      </c>
      <c r="H723" s="801">
        <v>0</v>
      </c>
      <c r="I723" s="801">
        <v>94142.2</v>
      </c>
      <c r="J723" s="801">
        <v>94140.023539999995</v>
      </c>
      <c r="K723" s="801">
        <v>0</v>
      </c>
      <c r="L723" s="801">
        <v>94140.023539999995</v>
      </c>
      <c r="M723" s="801">
        <v>-2.1764600000024101</v>
      </c>
      <c r="N723" s="801">
        <v>99.9976881143632</v>
      </c>
      <c r="O723" s="802"/>
      <c r="P723" s="802"/>
      <c r="Q723" s="805"/>
    </row>
    <row r="724" spans="1:17" s="795" customFormat="1" ht="50.65" customHeight="1">
      <c r="A724" s="791"/>
      <c r="B724" s="791"/>
      <c r="C724" s="791"/>
      <c r="D724" s="799" t="s">
        <v>647</v>
      </c>
      <c r="E724" s="800" t="s">
        <v>648</v>
      </c>
      <c r="F724" s="801" t="s">
        <v>1804</v>
      </c>
      <c r="G724" s="801" t="s">
        <v>1804</v>
      </c>
      <c r="H724" s="801">
        <v>0</v>
      </c>
      <c r="I724" s="801">
        <v>2551.6</v>
      </c>
      <c r="J724" s="801">
        <v>2549.3512000000001</v>
      </c>
      <c r="K724" s="801">
        <v>0</v>
      </c>
      <c r="L724" s="801">
        <v>2549.3512000000001</v>
      </c>
      <c r="M724" s="801">
        <v>-2.24879999999985</v>
      </c>
      <c r="N724" s="801">
        <v>99.911867063803101</v>
      </c>
      <c r="O724" s="802"/>
      <c r="P724" s="802"/>
      <c r="Q724" s="805"/>
    </row>
    <row r="725" spans="1:17" s="795" customFormat="1" ht="64.5" customHeight="1">
      <c r="A725" s="791"/>
      <c r="B725" s="791"/>
      <c r="C725" s="790" t="s">
        <v>42</v>
      </c>
      <c r="D725" s="791"/>
      <c r="E725" s="792" t="s">
        <v>705</v>
      </c>
      <c r="F725" s="793" t="s">
        <v>1804</v>
      </c>
      <c r="G725" s="793" t="s">
        <v>1804</v>
      </c>
      <c r="H725" s="793">
        <v>0</v>
      </c>
      <c r="I725" s="793">
        <v>102133.5</v>
      </c>
      <c r="J725" s="793">
        <v>102063.38383000001</v>
      </c>
      <c r="K725" s="793">
        <v>3.0000001424923501E-4</v>
      </c>
      <c r="L725" s="793">
        <v>102063.38353000001</v>
      </c>
      <c r="M725" s="793">
        <v>-70.116470000008107</v>
      </c>
      <c r="N725" s="793">
        <v>99.931348215815603</v>
      </c>
      <c r="O725" s="796">
        <v>-70.116470000008107</v>
      </c>
      <c r="Q725" s="796">
        <f t="shared" si="13"/>
        <v>0</v>
      </c>
    </row>
    <row r="726" spans="1:17" s="795" customFormat="1" ht="22.9" customHeight="1">
      <c r="A726" s="791"/>
      <c r="B726" s="791"/>
      <c r="C726" s="791"/>
      <c r="D726" s="799" t="s">
        <v>587</v>
      </c>
      <c r="E726" s="800" t="s">
        <v>588</v>
      </c>
      <c r="F726" s="801" t="s">
        <v>1804</v>
      </c>
      <c r="G726" s="801" t="s">
        <v>1804</v>
      </c>
      <c r="H726" s="801">
        <v>0</v>
      </c>
      <c r="I726" s="801">
        <v>5572.5</v>
      </c>
      <c r="J726" s="801">
        <v>5564.2076900000002</v>
      </c>
      <c r="K726" s="801">
        <v>0</v>
      </c>
      <c r="L726" s="801">
        <v>5564.2076900000002</v>
      </c>
      <c r="M726" s="801">
        <v>-8.2923099999998193</v>
      </c>
      <c r="N726" s="801">
        <v>99.851192283535198</v>
      </c>
      <c r="O726" s="802"/>
      <c r="P726" s="802"/>
      <c r="Q726" s="805"/>
    </row>
    <row r="727" spans="1:17" s="795" customFormat="1" ht="22.9" customHeight="1">
      <c r="A727" s="791"/>
      <c r="B727" s="791"/>
      <c r="C727" s="791"/>
      <c r="D727" s="799" t="s">
        <v>376</v>
      </c>
      <c r="E727" s="800" t="s">
        <v>591</v>
      </c>
      <c r="F727" s="801" t="s">
        <v>1804</v>
      </c>
      <c r="G727" s="801" t="s">
        <v>1804</v>
      </c>
      <c r="H727" s="801">
        <v>0</v>
      </c>
      <c r="I727" s="801">
        <v>34634</v>
      </c>
      <c r="J727" s="801">
        <v>34575.073299999996</v>
      </c>
      <c r="K727" s="801">
        <v>0</v>
      </c>
      <c r="L727" s="801">
        <v>34575.073299999996</v>
      </c>
      <c r="M727" s="801">
        <v>-58.926700000003599</v>
      </c>
      <c r="N727" s="801">
        <v>99.829858809262603</v>
      </c>
      <c r="O727" s="802"/>
      <c r="P727" s="802"/>
      <c r="Q727" s="805"/>
    </row>
    <row r="728" spans="1:17" s="795" customFormat="1" ht="22.9" customHeight="1">
      <c r="A728" s="791"/>
      <c r="B728" s="791"/>
      <c r="C728" s="791"/>
      <c r="D728" s="799" t="s">
        <v>596</v>
      </c>
      <c r="E728" s="800" t="s">
        <v>597</v>
      </c>
      <c r="F728" s="801" t="s">
        <v>1804</v>
      </c>
      <c r="G728" s="801" t="s">
        <v>1804</v>
      </c>
      <c r="H728" s="801">
        <v>0</v>
      </c>
      <c r="I728" s="801">
        <v>61693.4</v>
      </c>
      <c r="J728" s="801">
        <v>61690.582840000003</v>
      </c>
      <c r="K728" s="801">
        <v>2.9999999969732E-4</v>
      </c>
      <c r="L728" s="801">
        <v>61690.582540000003</v>
      </c>
      <c r="M728" s="801">
        <v>-2.8174599999983898</v>
      </c>
      <c r="N728" s="801">
        <v>99.995433125747695</v>
      </c>
      <c r="O728" s="802"/>
      <c r="P728" s="802"/>
      <c r="Q728" s="805"/>
    </row>
    <row r="729" spans="1:17" s="795" customFormat="1" ht="22.9" customHeight="1">
      <c r="A729" s="791"/>
      <c r="B729" s="791"/>
      <c r="C729" s="791"/>
      <c r="D729" s="799" t="s">
        <v>649</v>
      </c>
      <c r="E729" s="800" t="s">
        <v>650</v>
      </c>
      <c r="F729" s="801" t="s">
        <v>1804</v>
      </c>
      <c r="G729" s="801" t="s">
        <v>1804</v>
      </c>
      <c r="H729" s="801">
        <v>0</v>
      </c>
      <c r="I729" s="801">
        <v>233.6</v>
      </c>
      <c r="J729" s="801">
        <v>233.52</v>
      </c>
      <c r="K729" s="801">
        <v>0</v>
      </c>
      <c r="L729" s="801">
        <v>233.52</v>
      </c>
      <c r="M729" s="801">
        <v>-7.9999999999984098E-2</v>
      </c>
      <c r="N729" s="801">
        <v>99.965753424657606</v>
      </c>
      <c r="O729" s="802"/>
      <c r="P729" s="802"/>
      <c r="Q729" s="805"/>
    </row>
    <row r="730" spans="1:17" s="795" customFormat="1" ht="22.9" customHeight="1">
      <c r="A730" s="791"/>
      <c r="B730" s="791"/>
      <c r="C730" s="790" t="s">
        <v>4</v>
      </c>
      <c r="D730" s="791"/>
      <c r="E730" s="792" t="s">
        <v>1301</v>
      </c>
      <c r="F730" s="793" t="s">
        <v>1804</v>
      </c>
      <c r="G730" s="793" t="s">
        <v>1804</v>
      </c>
      <c r="H730" s="793">
        <v>0</v>
      </c>
      <c r="I730" s="793">
        <v>9858309.3000000007</v>
      </c>
      <c r="J730" s="793">
        <v>9855114.5214499999</v>
      </c>
      <c r="K730" s="793">
        <v>0.95159999839961495</v>
      </c>
      <c r="L730" s="793">
        <v>9855113.5698499996</v>
      </c>
      <c r="M730" s="793">
        <v>-3195.73014999926</v>
      </c>
      <c r="N730" s="793">
        <v>99.967583385216003</v>
      </c>
      <c r="O730" s="796">
        <v>-3195.73014999926</v>
      </c>
      <c r="Q730" s="796">
        <f t="shared" si="13"/>
        <v>0</v>
      </c>
    </row>
    <row r="731" spans="1:17" s="795" customFormat="1" ht="22.9" customHeight="1">
      <c r="A731" s="791"/>
      <c r="B731" s="791"/>
      <c r="C731" s="791"/>
      <c r="D731" s="799" t="s">
        <v>559</v>
      </c>
      <c r="E731" s="800" t="s">
        <v>560</v>
      </c>
      <c r="F731" s="801" t="s">
        <v>1804</v>
      </c>
      <c r="G731" s="801" t="s">
        <v>1804</v>
      </c>
      <c r="H731" s="801">
        <v>0</v>
      </c>
      <c r="I731" s="801">
        <v>6482267</v>
      </c>
      <c r="J731" s="801">
        <v>6481871.5955699999</v>
      </c>
      <c r="K731" s="801">
        <v>0</v>
      </c>
      <c r="L731" s="801">
        <v>6481871.5955699999</v>
      </c>
      <c r="M731" s="801">
        <v>-395.40443000011101</v>
      </c>
      <c r="N731" s="801">
        <v>99.993900213767802</v>
      </c>
      <c r="O731" s="802"/>
      <c r="P731" s="802"/>
      <c r="Q731" s="805"/>
    </row>
    <row r="732" spans="1:17" s="795" customFormat="1" ht="22.9" customHeight="1">
      <c r="A732" s="791"/>
      <c r="B732" s="791"/>
      <c r="C732" s="791"/>
      <c r="D732" s="799" t="s">
        <v>561</v>
      </c>
      <c r="E732" s="800" t="s">
        <v>562</v>
      </c>
      <c r="F732" s="801" t="s">
        <v>1804</v>
      </c>
      <c r="G732" s="801" t="s">
        <v>1804</v>
      </c>
      <c r="H732" s="801">
        <v>0</v>
      </c>
      <c r="I732" s="801">
        <v>1259553.1000000001</v>
      </c>
      <c r="J732" s="801">
        <v>1259437.4099399999</v>
      </c>
      <c r="K732" s="801">
        <v>0</v>
      </c>
      <c r="L732" s="801">
        <v>1259437.4099399999</v>
      </c>
      <c r="M732" s="801">
        <v>-115.690060000168</v>
      </c>
      <c r="N732" s="801">
        <v>99.990814991444196</v>
      </c>
      <c r="O732" s="802"/>
      <c r="P732" s="802"/>
      <c r="Q732" s="805"/>
    </row>
    <row r="733" spans="1:17" s="795" customFormat="1" ht="22.9" customHeight="1">
      <c r="A733" s="791"/>
      <c r="B733" s="791"/>
      <c r="C733" s="791"/>
      <c r="D733" s="799" t="s">
        <v>563</v>
      </c>
      <c r="E733" s="800" t="s">
        <v>564</v>
      </c>
      <c r="F733" s="801" t="s">
        <v>1804</v>
      </c>
      <c r="G733" s="801" t="s">
        <v>1804</v>
      </c>
      <c r="H733" s="801">
        <v>0</v>
      </c>
      <c r="I733" s="801">
        <v>988107.8</v>
      </c>
      <c r="J733" s="801">
        <v>988046.54457000003</v>
      </c>
      <c r="K733" s="801">
        <v>0</v>
      </c>
      <c r="L733" s="801">
        <v>988046.54457000003</v>
      </c>
      <c r="M733" s="801">
        <v>-61.255430000019302</v>
      </c>
      <c r="N733" s="801">
        <v>99.993800734090001</v>
      </c>
      <c r="O733" s="802"/>
      <c r="P733" s="802"/>
      <c r="Q733" s="805"/>
    </row>
    <row r="734" spans="1:17" s="795" customFormat="1" ht="22.9" customHeight="1">
      <c r="A734" s="791"/>
      <c r="B734" s="791"/>
      <c r="C734" s="791"/>
      <c r="D734" s="799" t="s">
        <v>567</v>
      </c>
      <c r="E734" s="800" t="s">
        <v>568</v>
      </c>
      <c r="F734" s="801" t="s">
        <v>1804</v>
      </c>
      <c r="G734" s="801" t="s">
        <v>1804</v>
      </c>
      <c r="H734" s="801">
        <v>0</v>
      </c>
      <c r="I734" s="801">
        <v>98459.6</v>
      </c>
      <c r="J734" s="801">
        <v>98378.791410000005</v>
      </c>
      <c r="K734" s="801">
        <v>0</v>
      </c>
      <c r="L734" s="801">
        <v>98378.791410000005</v>
      </c>
      <c r="M734" s="801">
        <v>-80.808590000000606</v>
      </c>
      <c r="N734" s="801">
        <v>99.917927159972194</v>
      </c>
      <c r="O734" s="802"/>
      <c r="P734" s="802"/>
      <c r="Q734" s="805"/>
    </row>
    <row r="735" spans="1:17" s="795" customFormat="1" ht="36.75" customHeight="1">
      <c r="A735" s="791"/>
      <c r="B735" s="791"/>
      <c r="C735" s="791"/>
      <c r="D735" s="799" t="s">
        <v>425</v>
      </c>
      <c r="E735" s="800" t="s">
        <v>569</v>
      </c>
      <c r="F735" s="801" t="s">
        <v>1804</v>
      </c>
      <c r="G735" s="801" t="s">
        <v>1804</v>
      </c>
      <c r="H735" s="801">
        <v>0</v>
      </c>
      <c r="I735" s="801">
        <v>205542.39999999999</v>
      </c>
      <c r="J735" s="801">
        <v>204806.53398000001</v>
      </c>
      <c r="K735" s="801">
        <v>0</v>
      </c>
      <c r="L735" s="801">
        <v>204806.53398000001</v>
      </c>
      <c r="M735" s="801">
        <v>-735.86601999998697</v>
      </c>
      <c r="N735" s="801">
        <v>99.641988212651</v>
      </c>
      <c r="O735" s="802"/>
      <c r="P735" s="802"/>
      <c r="Q735" s="805"/>
    </row>
    <row r="736" spans="1:17" s="795" customFormat="1" ht="22.9" customHeight="1">
      <c r="A736" s="791"/>
      <c r="B736" s="791"/>
      <c r="C736" s="791"/>
      <c r="D736" s="799" t="s">
        <v>4</v>
      </c>
      <c r="E736" s="800" t="s">
        <v>570</v>
      </c>
      <c r="F736" s="801" t="s">
        <v>1804</v>
      </c>
      <c r="G736" s="801" t="s">
        <v>1804</v>
      </c>
      <c r="H736" s="801">
        <v>0</v>
      </c>
      <c r="I736" s="801">
        <v>6739.6</v>
      </c>
      <c r="J736" s="801">
        <v>6735.15</v>
      </c>
      <c r="K736" s="801">
        <v>0</v>
      </c>
      <c r="L736" s="801">
        <v>6735.15</v>
      </c>
      <c r="M736" s="801">
        <v>-4.4500000000007303</v>
      </c>
      <c r="N736" s="801">
        <v>99.933972342572204</v>
      </c>
      <c r="O736" s="802"/>
      <c r="P736" s="802"/>
      <c r="Q736" s="805"/>
    </row>
    <row r="737" spans="1:17" s="795" customFormat="1" ht="36.75" customHeight="1">
      <c r="A737" s="791"/>
      <c r="B737" s="791"/>
      <c r="C737" s="791"/>
      <c r="D737" s="799" t="s">
        <v>5</v>
      </c>
      <c r="E737" s="800" t="s">
        <v>971</v>
      </c>
      <c r="F737" s="801" t="s">
        <v>1804</v>
      </c>
      <c r="G737" s="801" t="s">
        <v>1804</v>
      </c>
      <c r="H737" s="801">
        <v>0</v>
      </c>
      <c r="I737" s="801">
        <v>32204.1</v>
      </c>
      <c r="J737" s="801">
        <v>31618.54</v>
      </c>
      <c r="K737" s="801">
        <v>0</v>
      </c>
      <c r="L737" s="801">
        <v>31618.54</v>
      </c>
      <c r="M737" s="801">
        <v>-585.55999999999801</v>
      </c>
      <c r="N737" s="801">
        <v>98.181722203073505</v>
      </c>
      <c r="O737" s="802"/>
      <c r="P737" s="802"/>
      <c r="Q737" s="805"/>
    </row>
    <row r="738" spans="1:17" s="795" customFormat="1" ht="36.75" customHeight="1">
      <c r="A738" s="791"/>
      <c r="B738" s="791"/>
      <c r="C738" s="791"/>
      <c r="D738" s="799" t="s">
        <v>585</v>
      </c>
      <c r="E738" s="800" t="s">
        <v>586</v>
      </c>
      <c r="F738" s="801" t="s">
        <v>1804</v>
      </c>
      <c r="G738" s="801" t="s">
        <v>1804</v>
      </c>
      <c r="H738" s="801">
        <v>0</v>
      </c>
      <c r="I738" s="801">
        <v>192867.4</v>
      </c>
      <c r="J738" s="801">
        <v>192469.95272</v>
      </c>
      <c r="K738" s="801">
        <v>0.68400000000838201</v>
      </c>
      <c r="L738" s="801">
        <v>192469.26871999999</v>
      </c>
      <c r="M738" s="801">
        <v>-398.13128000000103</v>
      </c>
      <c r="N738" s="801">
        <v>99.793572537401303</v>
      </c>
      <c r="O738" s="802"/>
      <c r="P738" s="802"/>
      <c r="Q738" s="805"/>
    </row>
    <row r="739" spans="1:17" s="795" customFormat="1" ht="22.9" customHeight="1">
      <c r="A739" s="791"/>
      <c r="B739" s="791"/>
      <c r="C739" s="791"/>
      <c r="D739" s="799" t="s">
        <v>587</v>
      </c>
      <c r="E739" s="800" t="s">
        <v>588</v>
      </c>
      <c r="F739" s="801" t="s">
        <v>1804</v>
      </c>
      <c r="G739" s="801" t="s">
        <v>1804</v>
      </c>
      <c r="H739" s="801">
        <v>0</v>
      </c>
      <c r="I739" s="801">
        <v>43961.2</v>
      </c>
      <c r="J739" s="801">
        <v>43874.653160000002</v>
      </c>
      <c r="K739" s="801">
        <v>0</v>
      </c>
      <c r="L739" s="801">
        <v>43874.653160000002</v>
      </c>
      <c r="M739" s="801">
        <v>-86.546839999995399</v>
      </c>
      <c r="N739" s="801">
        <v>99.803129031964602</v>
      </c>
      <c r="O739" s="802"/>
      <c r="P739" s="802"/>
      <c r="Q739" s="805"/>
    </row>
    <row r="740" spans="1:17" s="795" customFormat="1" ht="22.9" customHeight="1">
      <c r="A740" s="791"/>
      <c r="B740" s="791"/>
      <c r="C740" s="791"/>
      <c r="D740" s="799" t="s">
        <v>378</v>
      </c>
      <c r="E740" s="800" t="s">
        <v>590</v>
      </c>
      <c r="F740" s="801" t="s">
        <v>1804</v>
      </c>
      <c r="G740" s="801" t="s">
        <v>1804</v>
      </c>
      <c r="H740" s="801">
        <v>0</v>
      </c>
      <c r="I740" s="801">
        <v>162722.20000000001</v>
      </c>
      <c r="J740" s="801">
        <v>162721.38467</v>
      </c>
      <c r="K740" s="801">
        <v>0</v>
      </c>
      <c r="L740" s="801">
        <v>162721.38467</v>
      </c>
      <c r="M740" s="801">
        <v>-0.81533000001218203</v>
      </c>
      <c r="N740" s="801">
        <v>99.999498943598297</v>
      </c>
      <c r="O740" s="802"/>
      <c r="P740" s="802"/>
      <c r="Q740" s="805"/>
    </row>
    <row r="741" spans="1:17" s="795" customFormat="1" ht="22.9" customHeight="1">
      <c r="A741" s="791"/>
      <c r="B741" s="791"/>
      <c r="C741" s="791"/>
      <c r="D741" s="799" t="s">
        <v>376</v>
      </c>
      <c r="E741" s="800" t="s">
        <v>591</v>
      </c>
      <c r="F741" s="801" t="s">
        <v>1804</v>
      </c>
      <c r="G741" s="801" t="s">
        <v>1804</v>
      </c>
      <c r="H741" s="801">
        <v>0</v>
      </c>
      <c r="I741" s="801">
        <v>94191.5</v>
      </c>
      <c r="J741" s="801">
        <v>93987.976760000005</v>
      </c>
      <c r="K741" s="801">
        <v>0.26760000000649597</v>
      </c>
      <c r="L741" s="801">
        <v>93987.709159999999</v>
      </c>
      <c r="M741" s="801">
        <v>-203.790840000001</v>
      </c>
      <c r="N741" s="801">
        <v>99.783642005913507</v>
      </c>
      <c r="O741" s="802"/>
      <c r="P741" s="802"/>
      <c r="Q741" s="805"/>
    </row>
    <row r="742" spans="1:17" s="795" customFormat="1" ht="22.9" customHeight="1">
      <c r="A742" s="791"/>
      <c r="B742" s="791"/>
      <c r="C742" s="791"/>
      <c r="D742" s="799" t="s">
        <v>379</v>
      </c>
      <c r="E742" s="800" t="s">
        <v>592</v>
      </c>
      <c r="F742" s="801" t="s">
        <v>1804</v>
      </c>
      <c r="G742" s="801" t="s">
        <v>1804</v>
      </c>
      <c r="H742" s="801">
        <v>0</v>
      </c>
      <c r="I742" s="801">
        <v>3378.4</v>
      </c>
      <c r="J742" s="801">
        <v>3378.3285299999998</v>
      </c>
      <c r="K742" s="801">
        <v>0</v>
      </c>
      <c r="L742" s="801">
        <v>3378.3285299999998</v>
      </c>
      <c r="M742" s="801">
        <v>-7.1470000000317696E-2</v>
      </c>
      <c r="N742" s="801">
        <v>99.997884501539204</v>
      </c>
      <c r="O742" s="802"/>
      <c r="P742" s="802"/>
      <c r="Q742" s="805"/>
    </row>
    <row r="743" spans="1:17" s="795" customFormat="1" ht="22.9" customHeight="1">
      <c r="A743" s="791"/>
      <c r="B743" s="791"/>
      <c r="C743" s="791"/>
      <c r="D743" s="799" t="s">
        <v>380</v>
      </c>
      <c r="E743" s="800" t="s">
        <v>593</v>
      </c>
      <c r="F743" s="801" t="s">
        <v>1804</v>
      </c>
      <c r="G743" s="801" t="s">
        <v>1804</v>
      </c>
      <c r="H743" s="801">
        <v>0</v>
      </c>
      <c r="I743" s="801">
        <v>45300.5</v>
      </c>
      <c r="J743" s="801">
        <v>45299.001539999997</v>
      </c>
      <c r="K743" s="801">
        <v>0</v>
      </c>
      <c r="L743" s="801">
        <v>45299.001539999997</v>
      </c>
      <c r="M743" s="801">
        <v>-1.4984600000025201</v>
      </c>
      <c r="N743" s="801">
        <v>99.996692177790493</v>
      </c>
      <c r="O743" s="802"/>
      <c r="P743" s="802"/>
      <c r="Q743" s="805"/>
    </row>
    <row r="744" spans="1:17" s="795" customFormat="1" ht="22.9" customHeight="1">
      <c r="A744" s="791"/>
      <c r="B744" s="791"/>
      <c r="C744" s="791"/>
      <c r="D744" s="799" t="s">
        <v>596</v>
      </c>
      <c r="E744" s="800" t="s">
        <v>597</v>
      </c>
      <c r="F744" s="801" t="s">
        <v>1804</v>
      </c>
      <c r="G744" s="801" t="s">
        <v>1804</v>
      </c>
      <c r="H744" s="801">
        <v>0</v>
      </c>
      <c r="I744" s="801">
        <v>83512</v>
      </c>
      <c r="J744" s="801">
        <v>83456.794999999998</v>
      </c>
      <c r="K744" s="801">
        <v>0</v>
      </c>
      <c r="L744" s="801">
        <v>83456.794999999998</v>
      </c>
      <c r="M744" s="801">
        <v>-55.205000000001696</v>
      </c>
      <c r="N744" s="801">
        <v>99.933895727560099</v>
      </c>
      <c r="O744" s="802"/>
      <c r="P744" s="802"/>
      <c r="Q744" s="805"/>
    </row>
    <row r="745" spans="1:17" s="795" customFormat="1" ht="36.75" customHeight="1">
      <c r="A745" s="791"/>
      <c r="B745" s="791"/>
      <c r="C745" s="791"/>
      <c r="D745" s="799" t="s">
        <v>599</v>
      </c>
      <c r="E745" s="800" t="s">
        <v>600</v>
      </c>
      <c r="F745" s="801" t="s">
        <v>1804</v>
      </c>
      <c r="G745" s="801" t="s">
        <v>1804</v>
      </c>
      <c r="H745" s="801">
        <v>0</v>
      </c>
      <c r="I745" s="801">
        <v>148080.4</v>
      </c>
      <c r="J745" s="801">
        <v>147622.70577999999</v>
      </c>
      <c r="K745" s="801">
        <v>0</v>
      </c>
      <c r="L745" s="801">
        <v>147622.70577999999</v>
      </c>
      <c r="M745" s="801">
        <v>-457.69422000000498</v>
      </c>
      <c r="N745" s="801">
        <v>99.690915056955603</v>
      </c>
      <c r="O745" s="802"/>
      <c r="P745" s="802"/>
      <c r="Q745" s="805"/>
    </row>
    <row r="746" spans="1:17" s="795" customFormat="1" ht="36.75" customHeight="1">
      <c r="A746" s="791"/>
      <c r="B746" s="791"/>
      <c r="C746" s="791"/>
      <c r="D746" s="799" t="s">
        <v>605</v>
      </c>
      <c r="E746" s="800" t="s">
        <v>606</v>
      </c>
      <c r="F746" s="801" t="s">
        <v>1804</v>
      </c>
      <c r="G746" s="801" t="s">
        <v>1804</v>
      </c>
      <c r="H746" s="801" t="s">
        <v>1804</v>
      </c>
      <c r="I746" s="801">
        <v>5290</v>
      </c>
      <c r="J746" s="801">
        <v>5289.049</v>
      </c>
      <c r="K746" s="801">
        <v>0</v>
      </c>
      <c r="L746" s="801">
        <v>5289.049</v>
      </c>
      <c r="M746" s="801">
        <v>-0.95100000000002205</v>
      </c>
      <c r="N746" s="801">
        <v>99.982022684309996</v>
      </c>
      <c r="O746" s="802"/>
      <c r="P746" s="802"/>
      <c r="Q746" s="805"/>
    </row>
    <row r="747" spans="1:17" s="795" customFormat="1" ht="22.9" customHeight="1">
      <c r="A747" s="791"/>
      <c r="B747" s="791"/>
      <c r="C747" s="791"/>
      <c r="D747" s="799" t="s">
        <v>613</v>
      </c>
      <c r="E747" s="800" t="s">
        <v>614</v>
      </c>
      <c r="F747" s="801" t="s">
        <v>1804</v>
      </c>
      <c r="G747" s="801" t="s">
        <v>1804</v>
      </c>
      <c r="H747" s="801">
        <v>0</v>
      </c>
      <c r="I747" s="801">
        <v>6132.1</v>
      </c>
      <c r="J747" s="801">
        <v>6120.1088200000004</v>
      </c>
      <c r="K747" s="801">
        <v>0</v>
      </c>
      <c r="L747" s="801">
        <v>6120.1088200000004</v>
      </c>
      <c r="M747" s="801">
        <v>-11.99118</v>
      </c>
      <c r="N747" s="801">
        <v>99.804452308344594</v>
      </c>
      <c r="O747" s="802"/>
      <c r="P747" s="802"/>
      <c r="Q747" s="805"/>
    </row>
    <row r="748" spans="1:17" s="795" customFormat="1" ht="92.25" customHeight="1">
      <c r="A748" s="797" t="s">
        <v>79</v>
      </c>
      <c r="B748" s="790" t="s">
        <v>208</v>
      </c>
      <c r="C748" s="791"/>
      <c r="D748" s="791"/>
      <c r="E748" s="792" t="s">
        <v>1812</v>
      </c>
      <c r="F748" s="793" t="s">
        <v>1804</v>
      </c>
      <c r="G748" s="793" t="s">
        <v>1804</v>
      </c>
      <c r="H748" s="793">
        <v>93593644</v>
      </c>
      <c r="I748" s="793">
        <v>94075216</v>
      </c>
      <c r="J748" s="793">
        <v>94072202.813319996</v>
      </c>
      <c r="K748" s="793">
        <v>23900.556069999901</v>
      </c>
      <c r="L748" s="793">
        <v>94048302.257249996</v>
      </c>
      <c r="M748" s="793">
        <v>-26913.742750003901</v>
      </c>
      <c r="N748" s="793">
        <v>99.971391250645695</v>
      </c>
      <c r="O748" s="796">
        <f>O749+O776+O780</f>
        <v>-1212.7</v>
      </c>
      <c r="Q748" s="796">
        <f t="shared" si="13"/>
        <v>-25701.0427500039</v>
      </c>
    </row>
    <row r="749" spans="1:17" s="795" customFormat="1" ht="50.65" customHeight="1">
      <c r="A749" s="791"/>
      <c r="B749" s="791"/>
      <c r="C749" s="790" t="s">
        <v>41</v>
      </c>
      <c r="D749" s="791"/>
      <c r="E749" s="792" t="s">
        <v>793</v>
      </c>
      <c r="F749" s="793" t="s">
        <v>1804</v>
      </c>
      <c r="G749" s="793" t="s">
        <v>1804</v>
      </c>
      <c r="H749" s="793">
        <v>0</v>
      </c>
      <c r="I749" s="793">
        <v>52316512.299999997</v>
      </c>
      <c r="J749" s="793">
        <v>52314516.595770001</v>
      </c>
      <c r="K749" s="793">
        <v>10325.083810001601</v>
      </c>
      <c r="L749" s="793">
        <v>52304191.51196</v>
      </c>
      <c r="M749" s="793">
        <v>-12320.7880400047</v>
      </c>
      <c r="N749" s="793">
        <v>99.976449523298996</v>
      </c>
      <c r="O749" s="796">
        <v>-997.09999999999991</v>
      </c>
      <c r="Q749" s="796">
        <f t="shared" si="13"/>
        <v>-11323.688040004699</v>
      </c>
    </row>
    <row r="750" spans="1:17" s="795" customFormat="1" ht="22.9" customHeight="1">
      <c r="A750" s="791"/>
      <c r="B750" s="791"/>
      <c r="C750" s="791"/>
      <c r="D750" s="799" t="s">
        <v>559</v>
      </c>
      <c r="E750" s="800" t="s">
        <v>560</v>
      </c>
      <c r="F750" s="801" t="s">
        <v>1804</v>
      </c>
      <c r="G750" s="801" t="s">
        <v>1804</v>
      </c>
      <c r="H750" s="801">
        <v>0</v>
      </c>
      <c r="I750" s="801">
        <v>32767195.399999999</v>
      </c>
      <c r="J750" s="801">
        <v>32767195.398279998</v>
      </c>
      <c r="K750" s="801">
        <v>0</v>
      </c>
      <c r="L750" s="801">
        <v>32767195.398279998</v>
      </c>
      <c r="M750" s="801">
        <v>-1.7200000584125499E-3</v>
      </c>
      <c r="N750" s="801">
        <v>99.999999994750794</v>
      </c>
      <c r="O750" s="796"/>
      <c r="P750" s="802"/>
      <c r="Q750" s="805"/>
    </row>
    <row r="751" spans="1:17" s="795" customFormat="1" ht="22.9" customHeight="1">
      <c r="A751" s="791"/>
      <c r="B751" s="791"/>
      <c r="C751" s="791"/>
      <c r="D751" s="799" t="s">
        <v>561</v>
      </c>
      <c r="E751" s="800" t="s">
        <v>562</v>
      </c>
      <c r="F751" s="801" t="s">
        <v>1804</v>
      </c>
      <c r="G751" s="801" t="s">
        <v>1804</v>
      </c>
      <c r="H751" s="801">
        <v>0</v>
      </c>
      <c r="I751" s="801">
        <v>2877468.4</v>
      </c>
      <c r="J751" s="801">
        <v>2877465.80742</v>
      </c>
      <c r="K751" s="801">
        <v>0</v>
      </c>
      <c r="L751" s="801">
        <v>2877465.80742</v>
      </c>
      <c r="M751" s="801">
        <v>-2.5925799999386099</v>
      </c>
      <c r="N751" s="801">
        <v>99.999909900661294</v>
      </c>
      <c r="O751" s="796"/>
      <c r="P751" s="802"/>
      <c r="Q751" s="805"/>
    </row>
    <row r="752" spans="1:17" s="795" customFormat="1" ht="22.9" customHeight="1">
      <c r="A752" s="791"/>
      <c r="B752" s="791"/>
      <c r="C752" s="791"/>
      <c r="D752" s="799" t="s">
        <v>563</v>
      </c>
      <c r="E752" s="800" t="s">
        <v>564</v>
      </c>
      <c r="F752" s="801" t="s">
        <v>1804</v>
      </c>
      <c r="G752" s="801" t="s">
        <v>1804</v>
      </c>
      <c r="H752" s="801">
        <v>0</v>
      </c>
      <c r="I752" s="801">
        <v>4346567.5999999996</v>
      </c>
      <c r="J752" s="801">
        <v>4346566.5769100003</v>
      </c>
      <c r="K752" s="801">
        <v>0</v>
      </c>
      <c r="L752" s="801">
        <v>4346566.5769100003</v>
      </c>
      <c r="M752" s="801">
        <v>-1.02308999933302</v>
      </c>
      <c r="N752" s="801">
        <v>99.999976462116905</v>
      </c>
      <c r="O752" s="796"/>
      <c r="P752" s="802"/>
      <c r="Q752" s="805"/>
    </row>
    <row r="753" spans="1:17" s="795" customFormat="1" ht="22.9" customHeight="1">
      <c r="A753" s="791"/>
      <c r="B753" s="791"/>
      <c r="C753" s="791"/>
      <c r="D753" s="799" t="s">
        <v>567</v>
      </c>
      <c r="E753" s="800" t="s">
        <v>568</v>
      </c>
      <c r="F753" s="801" t="s">
        <v>1804</v>
      </c>
      <c r="G753" s="801" t="s">
        <v>1804</v>
      </c>
      <c r="H753" s="801">
        <v>0</v>
      </c>
      <c r="I753" s="801">
        <v>259404.6</v>
      </c>
      <c r="J753" s="801">
        <v>259400.73295000001</v>
      </c>
      <c r="K753" s="801">
        <v>0</v>
      </c>
      <c r="L753" s="801">
        <v>259400.73295000001</v>
      </c>
      <c r="M753" s="801">
        <v>-3.8670500000007499</v>
      </c>
      <c r="N753" s="801">
        <v>99.998509259280695</v>
      </c>
      <c r="O753" s="796"/>
      <c r="P753" s="802"/>
      <c r="Q753" s="805"/>
    </row>
    <row r="754" spans="1:17" s="795" customFormat="1" ht="36.75" customHeight="1">
      <c r="A754" s="791"/>
      <c r="B754" s="791"/>
      <c r="C754" s="791"/>
      <c r="D754" s="799" t="s">
        <v>425</v>
      </c>
      <c r="E754" s="800" t="s">
        <v>569</v>
      </c>
      <c r="F754" s="801" t="s">
        <v>1804</v>
      </c>
      <c r="G754" s="801" t="s">
        <v>1804</v>
      </c>
      <c r="H754" s="801">
        <v>0</v>
      </c>
      <c r="I754" s="801">
        <v>1021120.4</v>
      </c>
      <c r="J754" s="801">
        <v>1021113.19223</v>
      </c>
      <c r="K754" s="801">
        <v>0</v>
      </c>
      <c r="L754" s="801">
        <v>1021113.19223</v>
      </c>
      <c r="M754" s="801">
        <v>-7.2077699999790603</v>
      </c>
      <c r="N754" s="801">
        <v>99.999294131230798</v>
      </c>
      <c r="O754" s="796"/>
      <c r="P754" s="802"/>
      <c r="Q754" s="805"/>
    </row>
    <row r="755" spans="1:17" s="795" customFormat="1" ht="22.9" customHeight="1">
      <c r="A755" s="791"/>
      <c r="B755" s="791"/>
      <c r="C755" s="791"/>
      <c r="D755" s="799" t="s">
        <v>4</v>
      </c>
      <c r="E755" s="800" t="s">
        <v>570</v>
      </c>
      <c r="F755" s="801" t="s">
        <v>1804</v>
      </c>
      <c r="G755" s="801" t="s">
        <v>1804</v>
      </c>
      <c r="H755" s="801">
        <v>0</v>
      </c>
      <c r="I755" s="801">
        <v>110199.7</v>
      </c>
      <c r="J755" s="801">
        <v>110183.13099999999</v>
      </c>
      <c r="K755" s="801">
        <v>0</v>
      </c>
      <c r="L755" s="801">
        <v>110183.13099999999</v>
      </c>
      <c r="M755" s="801">
        <v>-16.569000000003101</v>
      </c>
      <c r="N755" s="801">
        <v>99.984964568869103</v>
      </c>
      <c r="O755" s="796"/>
      <c r="P755" s="802"/>
      <c r="Q755" s="805"/>
    </row>
    <row r="756" spans="1:17" s="795" customFormat="1" ht="36.75" customHeight="1">
      <c r="A756" s="791"/>
      <c r="B756" s="791"/>
      <c r="C756" s="791"/>
      <c r="D756" s="799" t="s">
        <v>5</v>
      </c>
      <c r="E756" s="800" t="s">
        <v>971</v>
      </c>
      <c r="F756" s="801" t="s">
        <v>1804</v>
      </c>
      <c r="G756" s="801" t="s">
        <v>1804</v>
      </c>
      <c r="H756" s="801">
        <v>0</v>
      </c>
      <c r="I756" s="801">
        <v>83543.3</v>
      </c>
      <c r="J756" s="801">
        <v>83519.043409999998</v>
      </c>
      <c r="K756" s="801">
        <v>0</v>
      </c>
      <c r="L756" s="801">
        <v>83519.043409999998</v>
      </c>
      <c r="M756" s="801">
        <v>-24.2565900000045</v>
      </c>
      <c r="N756" s="801">
        <v>99.970965247961203</v>
      </c>
      <c r="O756" s="796"/>
      <c r="P756" s="802"/>
      <c r="Q756" s="805"/>
    </row>
    <row r="757" spans="1:17" s="795" customFormat="1" ht="22.9" customHeight="1">
      <c r="A757" s="791"/>
      <c r="B757" s="791"/>
      <c r="C757" s="791"/>
      <c r="D757" s="799" t="s">
        <v>21</v>
      </c>
      <c r="E757" s="800" t="s">
        <v>572</v>
      </c>
      <c r="F757" s="801" t="s">
        <v>1804</v>
      </c>
      <c r="G757" s="801" t="s">
        <v>1804</v>
      </c>
      <c r="H757" s="801">
        <v>0</v>
      </c>
      <c r="I757" s="801">
        <v>414038.1</v>
      </c>
      <c r="J757" s="801">
        <v>414037.13279</v>
      </c>
      <c r="K757" s="801">
        <v>0</v>
      </c>
      <c r="L757" s="801">
        <v>414037.13279</v>
      </c>
      <c r="M757" s="801">
        <v>-0.96720999997342005</v>
      </c>
      <c r="N757" s="801">
        <v>99.999766395894497</v>
      </c>
      <c r="O757" s="796"/>
      <c r="P757" s="802"/>
      <c r="Q757" s="805"/>
    </row>
    <row r="758" spans="1:17" s="795" customFormat="1" ht="36.75" customHeight="1">
      <c r="A758" s="791"/>
      <c r="B758" s="791"/>
      <c r="C758" s="791"/>
      <c r="D758" s="799" t="s">
        <v>369</v>
      </c>
      <c r="E758" s="800" t="s">
        <v>575</v>
      </c>
      <c r="F758" s="801" t="s">
        <v>1804</v>
      </c>
      <c r="G758" s="801" t="s">
        <v>1804</v>
      </c>
      <c r="H758" s="801">
        <v>0</v>
      </c>
      <c r="I758" s="801">
        <v>40220.800000000003</v>
      </c>
      <c r="J758" s="801">
        <v>40219.248800000001</v>
      </c>
      <c r="K758" s="801">
        <v>0</v>
      </c>
      <c r="L758" s="801">
        <v>40219.248800000001</v>
      </c>
      <c r="M758" s="801">
        <v>-1.5512000000017001</v>
      </c>
      <c r="N758" s="801">
        <v>99.996143289044497</v>
      </c>
      <c r="O758" s="796"/>
      <c r="P758" s="802"/>
      <c r="Q758" s="805"/>
    </row>
    <row r="759" spans="1:17" s="795" customFormat="1" ht="36.75" customHeight="1">
      <c r="A759" s="791"/>
      <c r="B759" s="791"/>
      <c r="C759" s="791"/>
      <c r="D759" s="799" t="s">
        <v>405</v>
      </c>
      <c r="E759" s="800" t="s">
        <v>576</v>
      </c>
      <c r="F759" s="801" t="s">
        <v>1804</v>
      </c>
      <c r="G759" s="801" t="s">
        <v>1804</v>
      </c>
      <c r="H759" s="801">
        <v>0</v>
      </c>
      <c r="I759" s="801">
        <v>1179.9000000000001</v>
      </c>
      <c r="J759" s="801">
        <v>1179.586</v>
      </c>
      <c r="K759" s="801">
        <v>0</v>
      </c>
      <c r="L759" s="801">
        <v>1179.586</v>
      </c>
      <c r="M759" s="801">
        <v>-0.31400000000007799</v>
      </c>
      <c r="N759" s="801">
        <v>99.973387575218197</v>
      </c>
      <c r="O759" s="796"/>
      <c r="P759" s="802"/>
      <c r="Q759" s="805"/>
    </row>
    <row r="760" spans="1:17" s="795" customFormat="1" ht="22.9" customHeight="1">
      <c r="A760" s="791"/>
      <c r="B760" s="791"/>
      <c r="C760" s="791"/>
      <c r="D760" s="799" t="s">
        <v>579</v>
      </c>
      <c r="E760" s="800" t="s">
        <v>580</v>
      </c>
      <c r="F760" s="801" t="s">
        <v>1804</v>
      </c>
      <c r="G760" s="801" t="s">
        <v>1804</v>
      </c>
      <c r="H760" s="801">
        <v>0</v>
      </c>
      <c r="I760" s="801">
        <v>363423.3</v>
      </c>
      <c r="J760" s="801">
        <v>363410.04806</v>
      </c>
      <c r="K760" s="801">
        <v>0</v>
      </c>
      <c r="L760" s="801">
        <v>363410.04806</v>
      </c>
      <c r="M760" s="801">
        <v>-13.2519399999874</v>
      </c>
      <c r="N760" s="801">
        <v>99.996353579971398</v>
      </c>
      <c r="O760" s="796"/>
      <c r="P760" s="802"/>
      <c r="Q760" s="805"/>
    </row>
    <row r="761" spans="1:17" s="795" customFormat="1" ht="36.75" customHeight="1">
      <c r="A761" s="791"/>
      <c r="B761" s="791"/>
      <c r="C761" s="791"/>
      <c r="D761" s="799" t="s">
        <v>581</v>
      </c>
      <c r="E761" s="800" t="s">
        <v>1303</v>
      </c>
      <c r="F761" s="801" t="s">
        <v>1804</v>
      </c>
      <c r="G761" s="801" t="s">
        <v>1804</v>
      </c>
      <c r="H761" s="801">
        <v>0</v>
      </c>
      <c r="I761" s="801">
        <v>32517.9</v>
      </c>
      <c r="J761" s="801">
        <v>32515.982120000001</v>
      </c>
      <c r="K761" s="801">
        <v>0</v>
      </c>
      <c r="L761" s="801">
        <v>32515.982120000001</v>
      </c>
      <c r="M761" s="801">
        <v>-1.91788000000088</v>
      </c>
      <c r="N761" s="801">
        <v>99.994102079162502</v>
      </c>
      <c r="O761" s="796"/>
      <c r="P761" s="802"/>
      <c r="Q761" s="805"/>
    </row>
    <row r="762" spans="1:17" s="795" customFormat="1" ht="50.65" customHeight="1">
      <c r="A762" s="791"/>
      <c r="B762" s="791"/>
      <c r="C762" s="791"/>
      <c r="D762" s="799" t="s">
        <v>583</v>
      </c>
      <c r="E762" s="800" t="s">
        <v>1297</v>
      </c>
      <c r="F762" s="801" t="s">
        <v>1804</v>
      </c>
      <c r="G762" s="801" t="s">
        <v>1804</v>
      </c>
      <c r="H762" s="801">
        <v>0</v>
      </c>
      <c r="I762" s="801">
        <v>1075172.2</v>
      </c>
      <c r="J762" s="801">
        <v>1075132.28626</v>
      </c>
      <c r="K762" s="801">
        <v>9972.3858900000305</v>
      </c>
      <c r="L762" s="801">
        <v>1065159.9003699999</v>
      </c>
      <c r="M762" s="801">
        <v>-10012.29963</v>
      </c>
      <c r="N762" s="801">
        <v>99.068772459890596</v>
      </c>
      <c r="O762" s="796"/>
      <c r="P762" s="802"/>
      <c r="Q762" s="805"/>
    </row>
    <row r="763" spans="1:17" s="795" customFormat="1" ht="36.75" customHeight="1">
      <c r="A763" s="791"/>
      <c r="B763" s="791"/>
      <c r="C763" s="791"/>
      <c r="D763" s="799" t="s">
        <v>585</v>
      </c>
      <c r="E763" s="800" t="s">
        <v>586</v>
      </c>
      <c r="F763" s="801" t="s">
        <v>1804</v>
      </c>
      <c r="G763" s="801" t="s">
        <v>1804</v>
      </c>
      <c r="H763" s="801">
        <v>0</v>
      </c>
      <c r="I763" s="801">
        <v>1680444.8</v>
      </c>
      <c r="J763" s="801">
        <v>1680168.5179099999</v>
      </c>
      <c r="K763" s="801">
        <v>3.6083700000308498</v>
      </c>
      <c r="L763" s="801">
        <v>1680164.9095399999</v>
      </c>
      <c r="M763" s="801">
        <v>-279.89046000014099</v>
      </c>
      <c r="N763" s="801">
        <v>99.983344263375997</v>
      </c>
      <c r="O763" s="802"/>
      <c r="P763" s="802"/>
      <c r="Q763" s="805"/>
    </row>
    <row r="764" spans="1:17" s="795" customFormat="1" ht="22.9" customHeight="1">
      <c r="A764" s="791"/>
      <c r="B764" s="791"/>
      <c r="C764" s="791"/>
      <c r="D764" s="799" t="s">
        <v>587</v>
      </c>
      <c r="E764" s="800" t="s">
        <v>588</v>
      </c>
      <c r="F764" s="801" t="s">
        <v>1804</v>
      </c>
      <c r="G764" s="801" t="s">
        <v>1804</v>
      </c>
      <c r="H764" s="801">
        <v>0</v>
      </c>
      <c r="I764" s="801">
        <v>967907.4</v>
      </c>
      <c r="J764" s="801">
        <v>967108.3469</v>
      </c>
      <c r="K764" s="801">
        <v>0</v>
      </c>
      <c r="L764" s="801">
        <v>967108.3469</v>
      </c>
      <c r="M764" s="801">
        <v>-799.05310000001896</v>
      </c>
      <c r="N764" s="801">
        <v>99.917445294870106</v>
      </c>
      <c r="O764" s="802"/>
      <c r="P764" s="802"/>
      <c r="Q764" s="805"/>
    </row>
    <row r="765" spans="1:17" s="795" customFormat="1" ht="22.9" customHeight="1">
      <c r="A765" s="791"/>
      <c r="B765" s="791"/>
      <c r="C765" s="791"/>
      <c r="D765" s="799" t="s">
        <v>378</v>
      </c>
      <c r="E765" s="800" t="s">
        <v>590</v>
      </c>
      <c r="F765" s="801" t="s">
        <v>1804</v>
      </c>
      <c r="G765" s="801" t="s">
        <v>1804</v>
      </c>
      <c r="H765" s="801">
        <v>0</v>
      </c>
      <c r="I765" s="801">
        <v>1231408.8</v>
      </c>
      <c r="J765" s="801">
        <v>1231363.9063500001</v>
      </c>
      <c r="K765" s="801">
        <v>0</v>
      </c>
      <c r="L765" s="801">
        <v>1231363.9063500001</v>
      </c>
      <c r="M765" s="801">
        <v>-44.893649999983602</v>
      </c>
      <c r="N765" s="801">
        <v>99.9963542854331</v>
      </c>
      <c r="O765" s="802"/>
      <c r="P765" s="802"/>
      <c r="Q765" s="805"/>
    </row>
    <row r="766" spans="1:17" s="795" customFormat="1" ht="22.9" customHeight="1">
      <c r="A766" s="791"/>
      <c r="B766" s="791"/>
      <c r="C766" s="791"/>
      <c r="D766" s="799" t="s">
        <v>376</v>
      </c>
      <c r="E766" s="800" t="s">
        <v>591</v>
      </c>
      <c r="F766" s="801" t="s">
        <v>1804</v>
      </c>
      <c r="G766" s="801" t="s">
        <v>1804</v>
      </c>
      <c r="H766" s="801">
        <v>0</v>
      </c>
      <c r="I766" s="801">
        <v>120055.2</v>
      </c>
      <c r="J766" s="801">
        <v>119436.23651</v>
      </c>
      <c r="K766" s="801">
        <v>3.9789999995264197E-2</v>
      </c>
      <c r="L766" s="801">
        <v>119436.19672000001</v>
      </c>
      <c r="M766" s="801">
        <v>-619.00327999999001</v>
      </c>
      <c r="N766" s="801">
        <v>99.484401108823306</v>
      </c>
      <c r="O766" s="802"/>
      <c r="P766" s="802"/>
      <c r="Q766" s="805"/>
    </row>
    <row r="767" spans="1:17" s="795" customFormat="1" ht="22.9" customHeight="1">
      <c r="A767" s="791"/>
      <c r="B767" s="791"/>
      <c r="C767" s="791"/>
      <c r="D767" s="799" t="s">
        <v>379</v>
      </c>
      <c r="E767" s="800" t="s">
        <v>592</v>
      </c>
      <c r="F767" s="801" t="s">
        <v>1804</v>
      </c>
      <c r="G767" s="801" t="s">
        <v>1804</v>
      </c>
      <c r="H767" s="801">
        <v>0</v>
      </c>
      <c r="I767" s="801">
        <v>6418</v>
      </c>
      <c r="J767" s="801">
        <v>6417.9088000000002</v>
      </c>
      <c r="K767" s="801">
        <v>0</v>
      </c>
      <c r="L767" s="801">
        <v>6417.9088000000002</v>
      </c>
      <c r="M767" s="801">
        <v>-9.1199999999844295E-2</v>
      </c>
      <c r="N767" s="801">
        <v>99.998578996572107</v>
      </c>
      <c r="O767" s="802"/>
      <c r="P767" s="802"/>
      <c r="Q767" s="805"/>
    </row>
    <row r="768" spans="1:17" s="795" customFormat="1" ht="22.9" customHeight="1">
      <c r="A768" s="791"/>
      <c r="B768" s="791"/>
      <c r="C768" s="791"/>
      <c r="D768" s="799" t="s">
        <v>380</v>
      </c>
      <c r="E768" s="800" t="s">
        <v>593</v>
      </c>
      <c r="F768" s="801" t="s">
        <v>1804</v>
      </c>
      <c r="G768" s="801" t="s">
        <v>1804</v>
      </c>
      <c r="H768" s="801">
        <v>0</v>
      </c>
      <c r="I768" s="801">
        <v>7793.7</v>
      </c>
      <c r="J768" s="801">
        <v>7793.7</v>
      </c>
      <c r="K768" s="801">
        <v>0</v>
      </c>
      <c r="L768" s="801">
        <v>7793.7</v>
      </c>
      <c r="M768" s="801">
        <v>0</v>
      </c>
      <c r="N768" s="801">
        <v>100</v>
      </c>
      <c r="O768" s="802"/>
      <c r="P768" s="802"/>
      <c r="Q768" s="805"/>
    </row>
    <row r="769" spans="1:17" s="795" customFormat="1" ht="22.9" customHeight="1">
      <c r="A769" s="791"/>
      <c r="B769" s="791"/>
      <c r="C769" s="791"/>
      <c r="D769" s="799" t="s">
        <v>596</v>
      </c>
      <c r="E769" s="800" t="s">
        <v>597</v>
      </c>
      <c r="F769" s="801" t="s">
        <v>1804</v>
      </c>
      <c r="G769" s="801" t="s">
        <v>1804</v>
      </c>
      <c r="H769" s="801">
        <v>0</v>
      </c>
      <c r="I769" s="801">
        <v>2686259.3</v>
      </c>
      <c r="J769" s="801">
        <v>2686182.4500299999</v>
      </c>
      <c r="K769" s="801">
        <v>349.04975999984902</v>
      </c>
      <c r="L769" s="801">
        <v>2685833.4002700001</v>
      </c>
      <c r="M769" s="801">
        <v>-425.899729999714</v>
      </c>
      <c r="N769" s="801">
        <v>99.984145248748007</v>
      </c>
      <c r="O769" s="802"/>
      <c r="P769" s="802"/>
      <c r="Q769" s="805"/>
    </row>
    <row r="770" spans="1:17" s="795" customFormat="1" ht="36.75" customHeight="1">
      <c r="A770" s="791"/>
      <c r="B770" s="791"/>
      <c r="C770" s="791"/>
      <c r="D770" s="799" t="s">
        <v>599</v>
      </c>
      <c r="E770" s="800" t="s">
        <v>600</v>
      </c>
      <c r="F770" s="801" t="s">
        <v>1804</v>
      </c>
      <c r="G770" s="801" t="s">
        <v>1804</v>
      </c>
      <c r="H770" s="801">
        <v>0</v>
      </c>
      <c r="I770" s="801">
        <v>384955.5</v>
      </c>
      <c r="J770" s="801">
        <v>384933.26775</v>
      </c>
      <c r="K770" s="801">
        <v>0</v>
      </c>
      <c r="L770" s="801">
        <v>384933.26775</v>
      </c>
      <c r="M770" s="801">
        <v>-22.232250000000899</v>
      </c>
      <c r="N770" s="801">
        <v>99.9942247220783</v>
      </c>
      <c r="O770" s="802"/>
      <c r="P770" s="802"/>
      <c r="Q770" s="805"/>
    </row>
    <row r="771" spans="1:17" s="795" customFormat="1" ht="36.75" customHeight="1">
      <c r="A771" s="791"/>
      <c r="B771" s="791"/>
      <c r="C771" s="791"/>
      <c r="D771" s="799" t="s">
        <v>605</v>
      </c>
      <c r="E771" s="800" t="s">
        <v>606</v>
      </c>
      <c r="F771" s="801" t="s">
        <v>1804</v>
      </c>
      <c r="G771" s="801" t="s">
        <v>1804</v>
      </c>
      <c r="H771" s="801">
        <v>0</v>
      </c>
      <c r="I771" s="801">
        <v>8226.4</v>
      </c>
      <c r="J771" s="801">
        <v>8226.0939999999991</v>
      </c>
      <c r="K771" s="801">
        <v>0</v>
      </c>
      <c r="L771" s="801">
        <v>8226.0939999999991</v>
      </c>
      <c r="M771" s="801">
        <v>-0.30600000000049499</v>
      </c>
      <c r="N771" s="801">
        <v>99.996280268404206</v>
      </c>
      <c r="O771" s="802"/>
      <c r="P771" s="802"/>
      <c r="Q771" s="805"/>
    </row>
    <row r="772" spans="1:17" s="795" customFormat="1" ht="22.9" customHeight="1">
      <c r="A772" s="791"/>
      <c r="B772" s="791"/>
      <c r="C772" s="791"/>
      <c r="D772" s="799" t="s">
        <v>613</v>
      </c>
      <c r="E772" s="800" t="s">
        <v>614</v>
      </c>
      <c r="F772" s="801" t="s">
        <v>1804</v>
      </c>
      <c r="G772" s="801" t="s">
        <v>1804</v>
      </c>
      <c r="H772" s="801">
        <v>0</v>
      </c>
      <c r="I772" s="801">
        <v>103176.7</v>
      </c>
      <c r="J772" s="801">
        <v>103176.65125</v>
      </c>
      <c r="K772" s="801">
        <v>0</v>
      </c>
      <c r="L772" s="801">
        <v>103176.65125</v>
      </c>
      <c r="M772" s="801">
        <v>-4.8750000001746202E-2</v>
      </c>
      <c r="N772" s="801">
        <v>99.999952750960205</v>
      </c>
      <c r="O772" s="802"/>
      <c r="P772" s="802"/>
      <c r="Q772" s="805"/>
    </row>
    <row r="773" spans="1:17" s="795" customFormat="1" ht="36.75" customHeight="1">
      <c r="A773" s="791"/>
      <c r="B773" s="791"/>
      <c r="C773" s="791"/>
      <c r="D773" s="799" t="s">
        <v>1099</v>
      </c>
      <c r="E773" s="800" t="s">
        <v>1304</v>
      </c>
      <c r="F773" s="801" t="s">
        <v>1804</v>
      </c>
      <c r="G773" s="801" t="s">
        <v>1804</v>
      </c>
      <c r="H773" s="801">
        <v>0</v>
      </c>
      <c r="I773" s="801">
        <v>964078</v>
      </c>
      <c r="J773" s="801">
        <v>964078</v>
      </c>
      <c r="K773" s="801">
        <v>0</v>
      </c>
      <c r="L773" s="801">
        <v>964078</v>
      </c>
      <c r="M773" s="801">
        <v>0</v>
      </c>
      <c r="N773" s="801">
        <v>100</v>
      </c>
      <c r="O773" s="802"/>
      <c r="P773" s="802"/>
      <c r="Q773" s="805"/>
    </row>
    <row r="774" spans="1:17" s="795" customFormat="1" ht="22.9" customHeight="1">
      <c r="A774" s="791"/>
      <c r="B774" s="791"/>
      <c r="C774" s="791"/>
      <c r="D774" s="799" t="s">
        <v>626</v>
      </c>
      <c r="E774" s="800" t="s">
        <v>625</v>
      </c>
      <c r="F774" s="801" t="s">
        <v>1804</v>
      </c>
      <c r="G774" s="801" t="s">
        <v>1804</v>
      </c>
      <c r="H774" s="801">
        <v>0</v>
      </c>
      <c r="I774" s="801">
        <v>740906.9</v>
      </c>
      <c r="J774" s="801">
        <v>740898.11239000002</v>
      </c>
      <c r="K774" s="801">
        <v>0</v>
      </c>
      <c r="L774" s="801">
        <v>740898.11239000002</v>
      </c>
      <c r="M774" s="801">
        <v>-8.7876099999994004</v>
      </c>
      <c r="N774" s="801">
        <v>99.998813938701304</v>
      </c>
      <c r="O774" s="802"/>
      <c r="P774" s="802"/>
      <c r="Q774" s="805"/>
    </row>
    <row r="775" spans="1:17" s="795" customFormat="1" ht="50.65" customHeight="1">
      <c r="A775" s="791"/>
      <c r="B775" s="791"/>
      <c r="C775" s="791"/>
      <c r="D775" s="799" t="s">
        <v>647</v>
      </c>
      <c r="E775" s="800" t="s">
        <v>648</v>
      </c>
      <c r="F775" s="801" t="s">
        <v>1804</v>
      </c>
      <c r="G775" s="801" t="s">
        <v>1804</v>
      </c>
      <c r="H775" s="801">
        <v>0</v>
      </c>
      <c r="I775" s="801">
        <v>22830</v>
      </c>
      <c r="J775" s="801">
        <v>22795.237649999999</v>
      </c>
      <c r="K775" s="801">
        <v>0</v>
      </c>
      <c r="L775" s="801">
        <v>22795.237649999999</v>
      </c>
      <c r="M775" s="801">
        <v>-34.7623500000009</v>
      </c>
      <c r="N775" s="801">
        <v>99.847733902759501</v>
      </c>
      <c r="O775" s="802"/>
      <c r="P775" s="802"/>
      <c r="Q775" s="805"/>
    </row>
    <row r="776" spans="1:17" s="795" customFormat="1" ht="50.65" customHeight="1">
      <c r="A776" s="791"/>
      <c r="B776" s="791"/>
      <c r="C776" s="790" t="s">
        <v>307</v>
      </c>
      <c r="D776" s="791"/>
      <c r="E776" s="792" t="s">
        <v>794</v>
      </c>
      <c r="F776" s="793" t="s">
        <v>1804</v>
      </c>
      <c r="G776" s="793" t="s">
        <v>1804</v>
      </c>
      <c r="H776" s="793">
        <v>0</v>
      </c>
      <c r="I776" s="793">
        <v>10978066</v>
      </c>
      <c r="J776" s="793">
        <v>10978049.30398</v>
      </c>
      <c r="K776" s="793">
        <v>12603.479460000999</v>
      </c>
      <c r="L776" s="793">
        <v>10965445.824519999</v>
      </c>
      <c r="M776" s="793">
        <v>-12620.1754800007</v>
      </c>
      <c r="N776" s="793">
        <v>99.885041905559703</v>
      </c>
      <c r="O776" s="794">
        <v>-16.7</v>
      </c>
      <c r="Q776" s="796">
        <f t="shared" ref="Q776:Q811" si="14">M776-O776-P776</f>
        <v>-12603.475480000699</v>
      </c>
    </row>
    <row r="777" spans="1:17" s="795" customFormat="1" ht="36.75" customHeight="1">
      <c r="A777" s="791"/>
      <c r="B777" s="791"/>
      <c r="C777" s="791"/>
      <c r="D777" s="799" t="s">
        <v>665</v>
      </c>
      <c r="E777" s="800" t="s">
        <v>666</v>
      </c>
      <c r="F777" s="801" t="s">
        <v>1804</v>
      </c>
      <c r="G777" s="801" t="s">
        <v>1804</v>
      </c>
      <c r="H777" s="801">
        <v>0</v>
      </c>
      <c r="I777" s="801">
        <v>10978066</v>
      </c>
      <c r="J777" s="801">
        <v>10978049.30398</v>
      </c>
      <c r="K777" s="801">
        <v>12603.479460000999</v>
      </c>
      <c r="L777" s="801">
        <v>10965445.824519999</v>
      </c>
      <c r="M777" s="801">
        <v>-12620.1754800007</v>
      </c>
      <c r="N777" s="801">
        <v>99.885041905559703</v>
      </c>
      <c r="O777" s="802"/>
      <c r="P777" s="802"/>
      <c r="Q777" s="805"/>
    </row>
    <row r="778" spans="1:17" s="795" customFormat="1" ht="92.25" customHeight="1">
      <c r="A778" s="791"/>
      <c r="B778" s="791"/>
      <c r="C778" s="790" t="s">
        <v>42</v>
      </c>
      <c r="D778" s="791"/>
      <c r="E778" s="792" t="s">
        <v>1813</v>
      </c>
      <c r="F778" s="793" t="s">
        <v>1804</v>
      </c>
      <c r="G778" s="793" t="s">
        <v>1804</v>
      </c>
      <c r="H778" s="793">
        <v>0</v>
      </c>
      <c r="I778" s="793">
        <v>350000</v>
      </c>
      <c r="J778" s="793">
        <v>350000</v>
      </c>
      <c r="K778" s="793">
        <v>0</v>
      </c>
      <c r="L778" s="793">
        <v>350000</v>
      </c>
      <c r="M778" s="793">
        <v>0</v>
      </c>
      <c r="N778" s="793">
        <v>100</v>
      </c>
      <c r="O778" s="794"/>
      <c r="Q778" s="796">
        <f t="shared" si="14"/>
        <v>0</v>
      </c>
    </row>
    <row r="779" spans="1:17" s="795" customFormat="1" ht="36.75" customHeight="1">
      <c r="A779" s="791"/>
      <c r="B779" s="791"/>
      <c r="C779" s="791"/>
      <c r="D779" s="799" t="s">
        <v>674</v>
      </c>
      <c r="E779" s="800" t="s">
        <v>675</v>
      </c>
      <c r="F779" s="801" t="s">
        <v>1804</v>
      </c>
      <c r="G779" s="801" t="s">
        <v>1804</v>
      </c>
      <c r="H779" s="801">
        <v>0</v>
      </c>
      <c r="I779" s="801">
        <v>350000</v>
      </c>
      <c r="J779" s="801">
        <v>350000</v>
      </c>
      <c r="K779" s="801">
        <v>0</v>
      </c>
      <c r="L779" s="801">
        <v>350000</v>
      </c>
      <c r="M779" s="801">
        <v>0</v>
      </c>
      <c r="N779" s="801">
        <v>100</v>
      </c>
      <c r="O779" s="802"/>
      <c r="P779" s="802"/>
      <c r="Q779" s="805"/>
    </row>
    <row r="780" spans="1:17" s="795" customFormat="1" ht="36.75" customHeight="1">
      <c r="A780" s="791"/>
      <c r="B780" s="791"/>
      <c r="C780" s="790" t="s">
        <v>559</v>
      </c>
      <c r="D780" s="791"/>
      <c r="E780" s="792" t="s">
        <v>1544</v>
      </c>
      <c r="F780" s="793" t="s">
        <v>1804</v>
      </c>
      <c r="G780" s="793" t="s">
        <v>1804</v>
      </c>
      <c r="H780" s="793">
        <v>0</v>
      </c>
      <c r="I780" s="793">
        <v>30430637.699999999</v>
      </c>
      <c r="J780" s="793">
        <v>30429636.913570002</v>
      </c>
      <c r="K780" s="793">
        <v>971.992800001055</v>
      </c>
      <c r="L780" s="793">
        <v>30428664.920770001</v>
      </c>
      <c r="M780" s="793">
        <v>-1972.7792299985899</v>
      </c>
      <c r="N780" s="793">
        <v>99.993517128200097</v>
      </c>
      <c r="O780" s="806">
        <v>-198.9</v>
      </c>
      <c r="Q780" s="796">
        <f t="shared" si="14"/>
        <v>-1773.8792299985898</v>
      </c>
    </row>
    <row r="781" spans="1:17" s="795" customFormat="1" ht="22.9" customHeight="1">
      <c r="A781" s="791"/>
      <c r="B781" s="791"/>
      <c r="C781" s="791"/>
      <c r="D781" s="799" t="s">
        <v>645</v>
      </c>
      <c r="E781" s="800" t="s">
        <v>646</v>
      </c>
      <c r="F781" s="801" t="s">
        <v>1804</v>
      </c>
      <c r="G781" s="801" t="s">
        <v>1804</v>
      </c>
      <c r="H781" s="801">
        <v>0</v>
      </c>
      <c r="I781" s="801">
        <v>29282390</v>
      </c>
      <c r="J781" s="801">
        <v>29282389.048670001</v>
      </c>
      <c r="K781" s="801">
        <v>0</v>
      </c>
      <c r="L781" s="801">
        <v>29282389.048670001</v>
      </c>
      <c r="M781" s="801">
        <v>-0.95132999867200896</v>
      </c>
      <c r="N781" s="801">
        <v>99.999996751187297</v>
      </c>
      <c r="O781" s="802"/>
      <c r="P781" s="802"/>
      <c r="Q781" s="805"/>
    </row>
    <row r="782" spans="1:17" s="795" customFormat="1" ht="50.65" customHeight="1">
      <c r="A782" s="791"/>
      <c r="B782" s="791"/>
      <c r="C782" s="791"/>
      <c r="D782" s="799" t="s">
        <v>647</v>
      </c>
      <c r="E782" s="800" t="s">
        <v>648</v>
      </c>
      <c r="F782" s="801" t="s">
        <v>1804</v>
      </c>
      <c r="G782" s="801" t="s">
        <v>1804</v>
      </c>
      <c r="H782" s="801">
        <v>0</v>
      </c>
      <c r="I782" s="801">
        <v>1137680.8999999999</v>
      </c>
      <c r="J782" s="801">
        <v>1136747.10347</v>
      </c>
      <c r="K782" s="801">
        <v>971.99279999989096</v>
      </c>
      <c r="L782" s="801">
        <v>1135775.1106700001</v>
      </c>
      <c r="M782" s="801">
        <v>-1905.78932999983</v>
      </c>
      <c r="N782" s="801">
        <v>99.8324847213309</v>
      </c>
      <c r="O782" s="802"/>
      <c r="P782" s="802"/>
      <c r="Q782" s="805"/>
    </row>
    <row r="783" spans="1:17" s="795" customFormat="1" ht="22.9" customHeight="1">
      <c r="A783" s="791"/>
      <c r="B783" s="791"/>
      <c r="C783" s="791"/>
      <c r="D783" s="799" t="s">
        <v>653</v>
      </c>
      <c r="E783" s="800" t="s">
        <v>654</v>
      </c>
      <c r="F783" s="801" t="s">
        <v>1804</v>
      </c>
      <c r="G783" s="801" t="s">
        <v>1804</v>
      </c>
      <c r="H783" s="801">
        <v>0</v>
      </c>
      <c r="I783" s="801">
        <v>250</v>
      </c>
      <c r="J783" s="801">
        <v>250</v>
      </c>
      <c r="K783" s="801">
        <v>0</v>
      </c>
      <c r="L783" s="801">
        <v>250</v>
      </c>
      <c r="M783" s="801">
        <v>0</v>
      </c>
      <c r="N783" s="801">
        <v>100</v>
      </c>
      <c r="O783" s="802"/>
      <c r="P783" s="802"/>
      <c r="Q783" s="805"/>
    </row>
    <row r="784" spans="1:17" s="795" customFormat="1" ht="36.75" customHeight="1">
      <c r="A784" s="791"/>
      <c r="B784" s="791"/>
      <c r="C784" s="791"/>
      <c r="D784" s="799" t="s">
        <v>656</v>
      </c>
      <c r="E784" s="800" t="s">
        <v>657</v>
      </c>
      <c r="F784" s="801" t="s">
        <v>1804</v>
      </c>
      <c r="G784" s="801" t="s">
        <v>1804</v>
      </c>
      <c r="H784" s="801">
        <v>0</v>
      </c>
      <c r="I784" s="801">
        <v>8697.5</v>
      </c>
      <c r="J784" s="801">
        <v>8697.32143</v>
      </c>
      <c r="K784" s="801">
        <v>0</v>
      </c>
      <c r="L784" s="801">
        <v>8697.32143</v>
      </c>
      <c r="M784" s="801">
        <v>-0.17857000000003601</v>
      </c>
      <c r="N784" s="801">
        <v>99.997946881287703</v>
      </c>
      <c r="O784" s="802"/>
      <c r="P784" s="802"/>
      <c r="Q784" s="805"/>
    </row>
    <row r="785" spans="1:17" s="795" customFormat="1" ht="36.75" customHeight="1">
      <c r="A785" s="791"/>
      <c r="B785" s="791"/>
      <c r="C785" s="791"/>
      <c r="D785" s="799" t="s">
        <v>662</v>
      </c>
      <c r="E785" s="800" t="s">
        <v>663</v>
      </c>
      <c r="F785" s="801" t="s">
        <v>1804</v>
      </c>
      <c r="G785" s="801" t="s">
        <v>1804</v>
      </c>
      <c r="H785" s="801">
        <v>0</v>
      </c>
      <c r="I785" s="801">
        <v>1619.3</v>
      </c>
      <c r="J785" s="801">
        <v>1553.44</v>
      </c>
      <c r="K785" s="801">
        <v>0</v>
      </c>
      <c r="L785" s="801">
        <v>1553.44</v>
      </c>
      <c r="M785" s="801">
        <v>-65.8599999999999</v>
      </c>
      <c r="N785" s="801">
        <v>95.932810473661505</v>
      </c>
      <c r="O785" s="802"/>
      <c r="P785" s="802"/>
      <c r="Q785" s="805"/>
    </row>
    <row r="786" spans="1:17" s="795" customFormat="1" ht="64.5" customHeight="1">
      <c r="A786" s="797" t="s">
        <v>81</v>
      </c>
      <c r="B786" s="790" t="s">
        <v>209</v>
      </c>
      <c r="C786" s="791"/>
      <c r="D786" s="791"/>
      <c r="E786" s="792" t="s">
        <v>1598</v>
      </c>
      <c r="F786" s="793" t="s">
        <v>1804</v>
      </c>
      <c r="G786" s="793" t="s">
        <v>1804</v>
      </c>
      <c r="H786" s="793">
        <v>1544827</v>
      </c>
      <c r="I786" s="793">
        <v>1390344</v>
      </c>
      <c r="J786" s="793">
        <v>1390258.6430899999</v>
      </c>
      <c r="K786" s="793">
        <v>320.46450999984501</v>
      </c>
      <c r="L786" s="793">
        <v>1389938.1785800001</v>
      </c>
      <c r="M786" s="793">
        <v>-405.82141999993502</v>
      </c>
      <c r="N786" s="793">
        <v>99.970811438032598</v>
      </c>
      <c r="O786" s="796">
        <v>-405.82141999993502</v>
      </c>
      <c r="Q786" s="796">
        <f t="shared" si="14"/>
        <v>0</v>
      </c>
    </row>
    <row r="787" spans="1:17" s="795" customFormat="1" ht="64.5" customHeight="1">
      <c r="A787" s="791"/>
      <c r="B787" s="791"/>
      <c r="C787" s="790" t="s">
        <v>219</v>
      </c>
      <c r="D787" s="791"/>
      <c r="E787" s="792" t="s">
        <v>1599</v>
      </c>
      <c r="F787" s="793" t="s">
        <v>1804</v>
      </c>
      <c r="G787" s="793" t="s">
        <v>1804</v>
      </c>
      <c r="H787" s="793">
        <v>0</v>
      </c>
      <c r="I787" s="793">
        <v>1390344</v>
      </c>
      <c r="J787" s="793">
        <v>1390258.6430899999</v>
      </c>
      <c r="K787" s="793">
        <v>320.46450999984501</v>
      </c>
      <c r="L787" s="793">
        <v>1389938.1785800001</v>
      </c>
      <c r="M787" s="793">
        <v>-405.82142000016802</v>
      </c>
      <c r="N787" s="793">
        <v>99.970811438032598</v>
      </c>
      <c r="O787" s="796">
        <v>-405.82142000016802</v>
      </c>
      <c r="Q787" s="796">
        <f t="shared" si="14"/>
        <v>0</v>
      </c>
    </row>
    <row r="788" spans="1:17" s="795" customFormat="1" ht="22.9" customHeight="1">
      <c r="A788" s="791"/>
      <c r="B788" s="791"/>
      <c r="C788" s="791"/>
      <c r="D788" s="799" t="s">
        <v>559</v>
      </c>
      <c r="E788" s="800" t="s">
        <v>560</v>
      </c>
      <c r="F788" s="801" t="s">
        <v>1804</v>
      </c>
      <c r="G788" s="801" t="s">
        <v>1804</v>
      </c>
      <c r="H788" s="801">
        <v>0</v>
      </c>
      <c r="I788" s="801">
        <v>559464</v>
      </c>
      <c r="J788" s="801">
        <v>559464</v>
      </c>
      <c r="K788" s="801">
        <v>0</v>
      </c>
      <c r="L788" s="801">
        <v>559464</v>
      </c>
      <c r="M788" s="801">
        <v>0</v>
      </c>
      <c r="N788" s="801">
        <v>100</v>
      </c>
      <c r="O788" s="802"/>
      <c r="P788" s="802"/>
      <c r="Q788" s="805"/>
    </row>
    <row r="789" spans="1:17" s="795" customFormat="1" ht="22.9" customHeight="1">
      <c r="A789" s="791"/>
      <c r="B789" s="791"/>
      <c r="C789" s="791"/>
      <c r="D789" s="799" t="s">
        <v>561</v>
      </c>
      <c r="E789" s="800" t="s">
        <v>562</v>
      </c>
      <c r="F789" s="801" t="s">
        <v>1804</v>
      </c>
      <c r="G789" s="801" t="s">
        <v>1804</v>
      </c>
      <c r="H789" s="801">
        <v>0</v>
      </c>
      <c r="I789" s="801">
        <v>71238.3</v>
      </c>
      <c r="J789" s="801">
        <v>71238.3</v>
      </c>
      <c r="K789" s="801">
        <v>0</v>
      </c>
      <c r="L789" s="801">
        <v>71238.3</v>
      </c>
      <c r="M789" s="801">
        <v>0</v>
      </c>
      <c r="N789" s="801">
        <v>100</v>
      </c>
      <c r="O789" s="802"/>
      <c r="P789" s="802"/>
      <c r="Q789" s="805"/>
    </row>
    <row r="790" spans="1:17" s="795" customFormat="1" ht="22.9" customHeight="1">
      <c r="A790" s="791"/>
      <c r="B790" s="791"/>
      <c r="C790" s="791"/>
      <c r="D790" s="799" t="s">
        <v>563</v>
      </c>
      <c r="E790" s="800" t="s">
        <v>564</v>
      </c>
      <c r="F790" s="801" t="s">
        <v>1804</v>
      </c>
      <c r="G790" s="801" t="s">
        <v>1804</v>
      </c>
      <c r="H790" s="801">
        <v>0</v>
      </c>
      <c r="I790" s="801">
        <v>72506.5</v>
      </c>
      <c r="J790" s="801">
        <v>72506.302989999996</v>
      </c>
      <c r="K790" s="801">
        <v>0</v>
      </c>
      <c r="L790" s="801">
        <v>72506.302989999996</v>
      </c>
      <c r="M790" s="801">
        <v>-0.19701000000350199</v>
      </c>
      <c r="N790" s="801">
        <v>99.999728286429502</v>
      </c>
      <c r="O790" s="802"/>
      <c r="P790" s="802"/>
      <c r="Q790" s="805"/>
    </row>
    <row r="791" spans="1:17" s="795" customFormat="1" ht="22.9" customHeight="1">
      <c r="A791" s="791"/>
      <c r="B791" s="791"/>
      <c r="C791" s="791"/>
      <c r="D791" s="799" t="s">
        <v>567</v>
      </c>
      <c r="E791" s="800" t="s">
        <v>568</v>
      </c>
      <c r="F791" s="801" t="s">
        <v>1804</v>
      </c>
      <c r="G791" s="801" t="s">
        <v>1804</v>
      </c>
      <c r="H791" s="801">
        <v>0</v>
      </c>
      <c r="I791" s="801">
        <v>5344.9</v>
      </c>
      <c r="J791" s="801">
        <v>5344.9</v>
      </c>
      <c r="K791" s="801">
        <v>0</v>
      </c>
      <c r="L791" s="801">
        <v>5344.9</v>
      </c>
      <c r="M791" s="801">
        <v>0</v>
      </c>
      <c r="N791" s="801">
        <v>100</v>
      </c>
      <c r="O791" s="802"/>
      <c r="P791" s="802"/>
      <c r="Q791" s="805"/>
    </row>
    <row r="792" spans="1:17" s="795" customFormat="1" ht="36.75" customHeight="1">
      <c r="A792" s="791"/>
      <c r="B792" s="791"/>
      <c r="C792" s="791"/>
      <c r="D792" s="799" t="s">
        <v>425</v>
      </c>
      <c r="E792" s="800" t="s">
        <v>569</v>
      </c>
      <c r="F792" s="801" t="s">
        <v>1804</v>
      </c>
      <c r="G792" s="801" t="s">
        <v>1804</v>
      </c>
      <c r="H792" s="801">
        <v>0</v>
      </c>
      <c r="I792" s="801">
        <v>16904</v>
      </c>
      <c r="J792" s="801">
        <v>16904</v>
      </c>
      <c r="K792" s="801">
        <v>0</v>
      </c>
      <c r="L792" s="801">
        <v>16904</v>
      </c>
      <c r="M792" s="801">
        <v>0</v>
      </c>
      <c r="N792" s="801">
        <v>100</v>
      </c>
      <c r="O792" s="802"/>
      <c r="P792" s="802"/>
      <c r="Q792" s="805"/>
    </row>
    <row r="793" spans="1:17" s="795" customFormat="1" ht="22.9" customHeight="1">
      <c r="A793" s="791"/>
      <c r="B793" s="791"/>
      <c r="C793" s="791"/>
      <c r="D793" s="799" t="s">
        <v>4</v>
      </c>
      <c r="E793" s="800" t="s">
        <v>570</v>
      </c>
      <c r="F793" s="801" t="s">
        <v>1804</v>
      </c>
      <c r="G793" s="801" t="s">
        <v>1804</v>
      </c>
      <c r="H793" s="801">
        <v>0</v>
      </c>
      <c r="I793" s="801">
        <v>664.1</v>
      </c>
      <c r="J793" s="801">
        <v>664.04399999999998</v>
      </c>
      <c r="K793" s="801">
        <v>0</v>
      </c>
      <c r="L793" s="801">
        <v>664.04399999999998</v>
      </c>
      <c r="M793" s="801">
        <v>-5.6000000000039997E-2</v>
      </c>
      <c r="N793" s="801">
        <v>99.991567535009807</v>
      </c>
      <c r="O793" s="802"/>
      <c r="P793" s="802"/>
      <c r="Q793" s="805"/>
    </row>
    <row r="794" spans="1:17" s="795" customFormat="1" ht="36.75" customHeight="1">
      <c r="A794" s="791"/>
      <c r="B794" s="791"/>
      <c r="C794" s="791"/>
      <c r="D794" s="799" t="s">
        <v>5</v>
      </c>
      <c r="E794" s="800" t="s">
        <v>971</v>
      </c>
      <c r="F794" s="801" t="s">
        <v>1804</v>
      </c>
      <c r="G794" s="801" t="s">
        <v>1804</v>
      </c>
      <c r="H794" s="801">
        <v>0</v>
      </c>
      <c r="I794" s="801">
        <v>1115</v>
      </c>
      <c r="J794" s="801">
        <v>1115</v>
      </c>
      <c r="K794" s="801">
        <v>0</v>
      </c>
      <c r="L794" s="801">
        <v>1115</v>
      </c>
      <c r="M794" s="801">
        <v>0</v>
      </c>
      <c r="N794" s="801">
        <v>100</v>
      </c>
      <c r="O794" s="802"/>
      <c r="P794" s="802"/>
      <c r="Q794" s="805"/>
    </row>
    <row r="795" spans="1:17" s="795" customFormat="1" ht="22.9" customHeight="1">
      <c r="A795" s="791"/>
      <c r="B795" s="791"/>
      <c r="C795" s="791"/>
      <c r="D795" s="799" t="s">
        <v>21</v>
      </c>
      <c r="E795" s="800" t="s">
        <v>572</v>
      </c>
      <c r="F795" s="801" t="s">
        <v>1804</v>
      </c>
      <c r="G795" s="801" t="s">
        <v>1804</v>
      </c>
      <c r="H795" s="801">
        <v>0</v>
      </c>
      <c r="I795" s="801">
        <v>3005</v>
      </c>
      <c r="J795" s="801">
        <v>3005</v>
      </c>
      <c r="K795" s="801">
        <v>0</v>
      </c>
      <c r="L795" s="801">
        <v>3005</v>
      </c>
      <c r="M795" s="801">
        <v>0</v>
      </c>
      <c r="N795" s="801">
        <v>100</v>
      </c>
      <c r="O795" s="802"/>
      <c r="P795" s="802"/>
      <c r="Q795" s="805"/>
    </row>
    <row r="796" spans="1:17" s="795" customFormat="1" ht="36.75" customHeight="1">
      <c r="A796" s="791"/>
      <c r="B796" s="791"/>
      <c r="C796" s="791"/>
      <c r="D796" s="799" t="s">
        <v>369</v>
      </c>
      <c r="E796" s="800" t="s">
        <v>575</v>
      </c>
      <c r="F796" s="801" t="s">
        <v>1804</v>
      </c>
      <c r="G796" s="801" t="s">
        <v>1804</v>
      </c>
      <c r="H796" s="801">
        <v>0</v>
      </c>
      <c r="I796" s="801">
        <v>267</v>
      </c>
      <c r="J796" s="801">
        <v>266.99975000000001</v>
      </c>
      <c r="K796" s="801">
        <v>0</v>
      </c>
      <c r="L796" s="801">
        <v>266.99975000000001</v>
      </c>
      <c r="M796" s="801">
        <v>-2.4999999999408801E-4</v>
      </c>
      <c r="N796" s="801">
        <v>99.999906367041206</v>
      </c>
      <c r="O796" s="802"/>
      <c r="P796" s="802"/>
      <c r="Q796" s="805"/>
    </row>
    <row r="797" spans="1:17" s="795" customFormat="1" ht="22.9" customHeight="1">
      <c r="A797" s="791"/>
      <c r="B797" s="791"/>
      <c r="C797" s="791"/>
      <c r="D797" s="799" t="s">
        <v>579</v>
      </c>
      <c r="E797" s="800" t="s">
        <v>580</v>
      </c>
      <c r="F797" s="801" t="s">
        <v>1804</v>
      </c>
      <c r="G797" s="801" t="s">
        <v>1804</v>
      </c>
      <c r="H797" s="801">
        <v>0</v>
      </c>
      <c r="I797" s="801">
        <v>92661.7</v>
      </c>
      <c r="J797" s="801">
        <v>92661.616200000004</v>
      </c>
      <c r="K797" s="801">
        <v>262.62821999999898</v>
      </c>
      <c r="L797" s="801">
        <v>92398.987980000005</v>
      </c>
      <c r="M797" s="801">
        <v>-262.71201999999198</v>
      </c>
      <c r="N797" s="801">
        <v>99.716482624428394</v>
      </c>
      <c r="O797" s="802"/>
      <c r="P797" s="802"/>
      <c r="Q797" s="805"/>
    </row>
    <row r="798" spans="1:17" s="795" customFormat="1" ht="36.75" customHeight="1">
      <c r="A798" s="791"/>
      <c r="B798" s="791"/>
      <c r="C798" s="791"/>
      <c r="D798" s="799" t="s">
        <v>581</v>
      </c>
      <c r="E798" s="800" t="s">
        <v>1303</v>
      </c>
      <c r="F798" s="801" t="s">
        <v>1804</v>
      </c>
      <c r="G798" s="801" t="s">
        <v>1804</v>
      </c>
      <c r="H798" s="801">
        <v>0</v>
      </c>
      <c r="I798" s="801">
        <v>200</v>
      </c>
      <c r="J798" s="801">
        <v>200</v>
      </c>
      <c r="K798" s="801">
        <v>0</v>
      </c>
      <c r="L798" s="801">
        <v>200</v>
      </c>
      <c r="M798" s="801">
        <v>0</v>
      </c>
      <c r="N798" s="801">
        <v>100</v>
      </c>
      <c r="O798" s="802"/>
      <c r="P798" s="802"/>
      <c r="Q798" s="805"/>
    </row>
    <row r="799" spans="1:17" s="795" customFormat="1" ht="50.65" customHeight="1">
      <c r="A799" s="791"/>
      <c r="B799" s="791"/>
      <c r="C799" s="791"/>
      <c r="D799" s="799" t="s">
        <v>583</v>
      </c>
      <c r="E799" s="800" t="s">
        <v>1297</v>
      </c>
      <c r="F799" s="801" t="s">
        <v>1804</v>
      </c>
      <c r="G799" s="801" t="s">
        <v>1804</v>
      </c>
      <c r="H799" s="801">
        <v>0</v>
      </c>
      <c r="I799" s="801">
        <v>169193.1</v>
      </c>
      <c r="J799" s="801">
        <v>169192.93421000001</v>
      </c>
      <c r="K799" s="801">
        <v>0</v>
      </c>
      <c r="L799" s="801">
        <v>169192.93421000001</v>
      </c>
      <c r="M799" s="801">
        <v>-0.16578999999910601</v>
      </c>
      <c r="N799" s="801">
        <v>99.999902011370494</v>
      </c>
      <c r="O799" s="802"/>
      <c r="P799" s="802"/>
      <c r="Q799" s="805"/>
    </row>
    <row r="800" spans="1:17" s="795" customFormat="1" ht="36.75" customHeight="1">
      <c r="A800" s="791"/>
      <c r="B800" s="791"/>
      <c r="C800" s="791"/>
      <c r="D800" s="799" t="s">
        <v>585</v>
      </c>
      <c r="E800" s="800" t="s">
        <v>586</v>
      </c>
      <c r="F800" s="801" t="s">
        <v>1804</v>
      </c>
      <c r="G800" s="801" t="s">
        <v>1804</v>
      </c>
      <c r="H800" s="801">
        <v>0</v>
      </c>
      <c r="I800" s="801">
        <v>5258</v>
      </c>
      <c r="J800" s="801">
        <v>5237.2525100000003</v>
      </c>
      <c r="K800" s="801">
        <v>0</v>
      </c>
      <c r="L800" s="801">
        <v>5237.2525100000003</v>
      </c>
      <c r="M800" s="801">
        <v>-20.747489999999701</v>
      </c>
      <c r="N800" s="801">
        <v>99.605410992772903</v>
      </c>
      <c r="O800" s="802"/>
      <c r="P800" s="802"/>
      <c r="Q800" s="805"/>
    </row>
    <row r="801" spans="1:17" s="795" customFormat="1" ht="22.9" customHeight="1">
      <c r="A801" s="791"/>
      <c r="B801" s="791"/>
      <c r="C801" s="791"/>
      <c r="D801" s="799" t="s">
        <v>587</v>
      </c>
      <c r="E801" s="800" t="s">
        <v>588</v>
      </c>
      <c r="F801" s="801" t="s">
        <v>1804</v>
      </c>
      <c r="G801" s="801" t="s">
        <v>1804</v>
      </c>
      <c r="H801" s="801">
        <v>0</v>
      </c>
      <c r="I801" s="801">
        <v>8640.1</v>
      </c>
      <c r="J801" s="801">
        <v>8637.4279999999999</v>
      </c>
      <c r="K801" s="801">
        <v>0</v>
      </c>
      <c r="L801" s="801">
        <v>8637.4279999999999</v>
      </c>
      <c r="M801" s="801">
        <v>-2.6720000000004802</v>
      </c>
      <c r="N801" s="801">
        <v>99.969074432008895</v>
      </c>
      <c r="O801" s="802"/>
      <c r="P801" s="802"/>
      <c r="Q801" s="805"/>
    </row>
    <row r="802" spans="1:17" s="795" customFormat="1" ht="22.9" customHeight="1">
      <c r="A802" s="791"/>
      <c r="B802" s="791"/>
      <c r="C802" s="791"/>
      <c r="D802" s="799" t="s">
        <v>378</v>
      </c>
      <c r="E802" s="800" t="s">
        <v>590</v>
      </c>
      <c r="F802" s="801" t="s">
        <v>1804</v>
      </c>
      <c r="G802" s="801" t="s">
        <v>1804</v>
      </c>
      <c r="H802" s="801">
        <v>0</v>
      </c>
      <c r="I802" s="801">
        <v>30222</v>
      </c>
      <c r="J802" s="801">
        <v>30221.95996</v>
      </c>
      <c r="K802" s="801">
        <v>0</v>
      </c>
      <c r="L802" s="801">
        <v>30221.95996</v>
      </c>
      <c r="M802" s="801">
        <v>-4.0039999999862602E-2</v>
      </c>
      <c r="N802" s="801">
        <v>99.999867513731701</v>
      </c>
      <c r="O802" s="802"/>
      <c r="P802" s="802"/>
      <c r="Q802" s="805"/>
    </row>
    <row r="803" spans="1:17" s="795" customFormat="1" ht="22.9" customHeight="1">
      <c r="A803" s="791"/>
      <c r="B803" s="791"/>
      <c r="C803" s="791"/>
      <c r="D803" s="799" t="s">
        <v>376</v>
      </c>
      <c r="E803" s="800" t="s">
        <v>591</v>
      </c>
      <c r="F803" s="801" t="s">
        <v>1804</v>
      </c>
      <c r="G803" s="801" t="s">
        <v>1804</v>
      </c>
      <c r="H803" s="801">
        <v>0</v>
      </c>
      <c r="I803" s="801">
        <v>3849</v>
      </c>
      <c r="J803" s="801">
        <v>3848.3428800000002</v>
      </c>
      <c r="K803" s="801">
        <v>26.304450000000099</v>
      </c>
      <c r="L803" s="801">
        <v>3822.0384300000001</v>
      </c>
      <c r="M803" s="801">
        <v>-26.961569999999899</v>
      </c>
      <c r="N803" s="801">
        <v>99.299517537022595</v>
      </c>
      <c r="O803" s="802"/>
      <c r="P803" s="802"/>
      <c r="Q803" s="805"/>
    </row>
    <row r="804" spans="1:17" s="795" customFormat="1" ht="22.9" customHeight="1">
      <c r="A804" s="791"/>
      <c r="B804" s="791"/>
      <c r="C804" s="791"/>
      <c r="D804" s="799" t="s">
        <v>596</v>
      </c>
      <c r="E804" s="800" t="s">
        <v>597</v>
      </c>
      <c r="F804" s="801" t="s">
        <v>1804</v>
      </c>
      <c r="G804" s="801" t="s">
        <v>1804</v>
      </c>
      <c r="H804" s="801">
        <v>0</v>
      </c>
      <c r="I804" s="801">
        <v>169819.8</v>
      </c>
      <c r="J804" s="801">
        <v>169819.52794</v>
      </c>
      <c r="K804" s="801">
        <v>31.5318400000106</v>
      </c>
      <c r="L804" s="801">
        <v>169787.99609999999</v>
      </c>
      <c r="M804" s="801">
        <v>-31.803899999999</v>
      </c>
      <c r="N804" s="801">
        <v>99.981271971819496</v>
      </c>
      <c r="O804" s="802"/>
      <c r="P804" s="802"/>
      <c r="Q804" s="805"/>
    </row>
    <row r="805" spans="1:17" s="795" customFormat="1" ht="36.75" customHeight="1">
      <c r="A805" s="791"/>
      <c r="B805" s="791"/>
      <c r="C805" s="791"/>
      <c r="D805" s="799" t="s">
        <v>599</v>
      </c>
      <c r="E805" s="800" t="s">
        <v>600</v>
      </c>
      <c r="F805" s="801" t="s">
        <v>1804</v>
      </c>
      <c r="G805" s="801" t="s">
        <v>1804</v>
      </c>
      <c r="H805" s="801">
        <v>0</v>
      </c>
      <c r="I805" s="801">
        <v>6305.6</v>
      </c>
      <c r="J805" s="801">
        <v>6305.5129999999999</v>
      </c>
      <c r="K805" s="801">
        <v>0</v>
      </c>
      <c r="L805" s="801">
        <v>6305.5129999999999</v>
      </c>
      <c r="M805" s="801">
        <v>-8.7000000000443806E-2</v>
      </c>
      <c r="N805" s="801">
        <v>99.998620274042096</v>
      </c>
      <c r="O805" s="802"/>
      <c r="P805" s="802"/>
      <c r="Q805" s="805"/>
    </row>
    <row r="806" spans="1:17" s="795" customFormat="1" ht="22.9" customHeight="1">
      <c r="A806" s="791"/>
      <c r="B806" s="791"/>
      <c r="C806" s="791"/>
      <c r="D806" s="799" t="s">
        <v>613</v>
      </c>
      <c r="E806" s="800" t="s">
        <v>614</v>
      </c>
      <c r="F806" s="801" t="s">
        <v>1804</v>
      </c>
      <c r="G806" s="801" t="s">
        <v>1804</v>
      </c>
      <c r="H806" s="801">
        <v>0</v>
      </c>
      <c r="I806" s="801">
        <v>6147.3</v>
      </c>
      <c r="J806" s="801">
        <v>6147.3</v>
      </c>
      <c r="K806" s="801">
        <v>0</v>
      </c>
      <c r="L806" s="801">
        <v>6147.3</v>
      </c>
      <c r="M806" s="801">
        <v>0</v>
      </c>
      <c r="N806" s="801">
        <v>100</v>
      </c>
      <c r="O806" s="802"/>
      <c r="P806" s="802"/>
      <c r="Q806" s="805"/>
    </row>
    <row r="807" spans="1:17" s="795" customFormat="1" ht="36.75" customHeight="1">
      <c r="A807" s="791"/>
      <c r="B807" s="791"/>
      <c r="C807" s="791"/>
      <c r="D807" s="799" t="s">
        <v>1099</v>
      </c>
      <c r="E807" s="800" t="s">
        <v>1304</v>
      </c>
      <c r="F807" s="801" t="s">
        <v>1804</v>
      </c>
      <c r="G807" s="801" t="s">
        <v>1804</v>
      </c>
      <c r="H807" s="801">
        <v>0</v>
      </c>
      <c r="I807" s="801">
        <v>17914.5</v>
      </c>
      <c r="J807" s="801">
        <v>17914.418720000001</v>
      </c>
      <c r="K807" s="801">
        <v>0</v>
      </c>
      <c r="L807" s="801">
        <v>17914.418720000001</v>
      </c>
      <c r="M807" s="801">
        <v>-8.1279999998514499E-2</v>
      </c>
      <c r="N807" s="801">
        <v>99.999546289318701</v>
      </c>
      <c r="O807" s="802"/>
      <c r="P807" s="802"/>
      <c r="Q807" s="805"/>
    </row>
    <row r="808" spans="1:17" s="795" customFormat="1" ht="22.9" customHeight="1">
      <c r="A808" s="791"/>
      <c r="B808" s="791"/>
      <c r="C808" s="791"/>
      <c r="D808" s="799" t="s">
        <v>626</v>
      </c>
      <c r="E808" s="800" t="s">
        <v>625</v>
      </c>
      <c r="F808" s="801" t="s">
        <v>1804</v>
      </c>
      <c r="G808" s="801" t="s">
        <v>1804</v>
      </c>
      <c r="H808" s="801">
        <v>0</v>
      </c>
      <c r="I808" s="801">
        <v>43360.1</v>
      </c>
      <c r="J808" s="801">
        <v>43359.091560000001</v>
      </c>
      <c r="K808" s="801">
        <v>0</v>
      </c>
      <c r="L808" s="801">
        <v>43359.091560000001</v>
      </c>
      <c r="M808" s="801">
        <v>-1.00843999999779</v>
      </c>
      <c r="N808" s="801">
        <v>99.997674267356402</v>
      </c>
      <c r="O808" s="802"/>
      <c r="P808" s="802"/>
      <c r="Q808" s="805"/>
    </row>
    <row r="809" spans="1:17" s="795" customFormat="1" ht="22.9" customHeight="1">
      <c r="A809" s="791"/>
      <c r="B809" s="791"/>
      <c r="C809" s="791"/>
      <c r="D809" s="799" t="s">
        <v>629</v>
      </c>
      <c r="E809" s="800" t="s">
        <v>630</v>
      </c>
      <c r="F809" s="801" t="s">
        <v>1804</v>
      </c>
      <c r="G809" s="801" t="s">
        <v>1804</v>
      </c>
      <c r="H809" s="801">
        <v>0</v>
      </c>
      <c r="I809" s="801">
        <v>106264</v>
      </c>
      <c r="J809" s="801">
        <v>106204.71137</v>
      </c>
      <c r="K809" s="801">
        <v>0</v>
      </c>
      <c r="L809" s="801">
        <v>106204.71137</v>
      </c>
      <c r="M809" s="801">
        <v>-59.2886299999955</v>
      </c>
      <c r="N809" s="801">
        <v>99.944206288112596</v>
      </c>
      <c r="O809" s="802"/>
      <c r="P809" s="802"/>
      <c r="Q809" s="805"/>
    </row>
    <row r="810" spans="1:17" s="795" customFormat="1" ht="78.400000000000006" customHeight="1">
      <c r="A810" s="797" t="s">
        <v>82</v>
      </c>
      <c r="B810" s="790" t="s">
        <v>216</v>
      </c>
      <c r="C810" s="791"/>
      <c r="D810" s="791"/>
      <c r="E810" s="792" t="s">
        <v>1618</v>
      </c>
      <c r="F810" s="793" t="s">
        <v>1804</v>
      </c>
      <c r="G810" s="793" t="s">
        <v>1804</v>
      </c>
      <c r="H810" s="793">
        <v>4632639</v>
      </c>
      <c r="I810" s="793">
        <v>3752438</v>
      </c>
      <c r="J810" s="793">
        <v>1635773.5190699999</v>
      </c>
      <c r="K810" s="793">
        <v>0</v>
      </c>
      <c r="L810" s="793">
        <v>1635773.5190699999</v>
      </c>
      <c r="M810" s="793">
        <v>-2116664.4809300001</v>
      </c>
      <c r="N810" s="793">
        <v>43.592286376750302</v>
      </c>
      <c r="O810" s="807">
        <f>O811</f>
        <v>-109.4</v>
      </c>
      <c r="Q810" s="796">
        <f t="shared" si="14"/>
        <v>-2116555.0809300002</v>
      </c>
    </row>
    <row r="811" spans="1:17" s="795" customFormat="1" ht="78.400000000000006" customHeight="1">
      <c r="A811" s="791"/>
      <c r="B811" s="791"/>
      <c r="C811" s="790" t="s">
        <v>219</v>
      </c>
      <c r="D811" s="791"/>
      <c r="E811" s="792" t="s">
        <v>1619</v>
      </c>
      <c r="F811" s="793" t="s">
        <v>1804</v>
      </c>
      <c r="G811" s="793" t="s">
        <v>1804</v>
      </c>
      <c r="H811" s="793">
        <v>0</v>
      </c>
      <c r="I811" s="793">
        <v>3752438</v>
      </c>
      <c r="J811" s="793">
        <v>1635773.5190699999</v>
      </c>
      <c r="K811" s="793">
        <v>0</v>
      </c>
      <c r="L811" s="793">
        <v>1635773.5190699999</v>
      </c>
      <c r="M811" s="793">
        <v>-2116664.4809300001</v>
      </c>
      <c r="N811" s="793">
        <v>43.592286376750302</v>
      </c>
      <c r="O811" s="806">
        <v>-109.4</v>
      </c>
      <c r="Q811" s="796">
        <f t="shared" si="14"/>
        <v>-2116555.0809300002</v>
      </c>
    </row>
    <row r="812" spans="1:17" s="795" customFormat="1" ht="22.9" customHeight="1">
      <c r="A812" s="791"/>
      <c r="B812" s="791"/>
      <c r="C812" s="791"/>
      <c r="D812" s="799" t="s">
        <v>559</v>
      </c>
      <c r="E812" s="800" t="s">
        <v>560</v>
      </c>
      <c r="F812" s="801" t="s">
        <v>1804</v>
      </c>
      <c r="G812" s="801" t="s">
        <v>1804</v>
      </c>
      <c r="H812" s="801">
        <v>0</v>
      </c>
      <c r="I812" s="801">
        <v>613375.5</v>
      </c>
      <c r="J812" s="801">
        <v>613375.5</v>
      </c>
      <c r="K812" s="801">
        <v>0</v>
      </c>
      <c r="L812" s="801">
        <v>613375.5</v>
      </c>
      <c r="M812" s="801">
        <v>0</v>
      </c>
      <c r="N812" s="801">
        <v>100</v>
      </c>
      <c r="O812" s="802"/>
      <c r="P812" s="802"/>
      <c r="Q812" s="805"/>
    </row>
    <row r="813" spans="1:17" s="795" customFormat="1" ht="22.9" customHeight="1">
      <c r="A813" s="791"/>
      <c r="B813" s="791"/>
      <c r="C813" s="791"/>
      <c r="D813" s="799" t="s">
        <v>561</v>
      </c>
      <c r="E813" s="800" t="s">
        <v>562</v>
      </c>
      <c r="F813" s="801" t="s">
        <v>1804</v>
      </c>
      <c r="G813" s="801" t="s">
        <v>1804</v>
      </c>
      <c r="H813" s="801">
        <v>0</v>
      </c>
      <c r="I813" s="801">
        <v>68729.399999999994</v>
      </c>
      <c r="J813" s="801">
        <v>68729.399999999994</v>
      </c>
      <c r="K813" s="801">
        <v>0</v>
      </c>
      <c r="L813" s="801">
        <v>68729.399999999994</v>
      </c>
      <c r="M813" s="801">
        <v>0</v>
      </c>
      <c r="N813" s="801">
        <v>100</v>
      </c>
      <c r="O813" s="802"/>
      <c r="P813" s="802"/>
      <c r="Q813" s="805"/>
    </row>
    <row r="814" spans="1:17" s="795" customFormat="1" ht="22.9" customHeight="1">
      <c r="A814" s="791"/>
      <c r="B814" s="791"/>
      <c r="C814" s="791"/>
      <c r="D814" s="799" t="s">
        <v>563</v>
      </c>
      <c r="E814" s="800" t="s">
        <v>564</v>
      </c>
      <c r="F814" s="801" t="s">
        <v>1804</v>
      </c>
      <c r="G814" s="801" t="s">
        <v>1804</v>
      </c>
      <c r="H814" s="801">
        <v>0</v>
      </c>
      <c r="I814" s="801">
        <v>28094</v>
      </c>
      <c r="J814" s="801">
        <v>28094</v>
      </c>
      <c r="K814" s="801">
        <v>0</v>
      </c>
      <c r="L814" s="801">
        <v>28094</v>
      </c>
      <c r="M814" s="801">
        <v>0</v>
      </c>
      <c r="N814" s="801">
        <v>100</v>
      </c>
      <c r="O814" s="802"/>
      <c r="P814" s="802"/>
      <c r="Q814" s="805"/>
    </row>
    <row r="815" spans="1:17" s="795" customFormat="1" ht="22.9" customHeight="1">
      <c r="A815" s="791"/>
      <c r="B815" s="791"/>
      <c r="C815" s="791"/>
      <c r="D815" s="799" t="s">
        <v>567</v>
      </c>
      <c r="E815" s="800" t="s">
        <v>568</v>
      </c>
      <c r="F815" s="801" t="s">
        <v>1804</v>
      </c>
      <c r="G815" s="801" t="s">
        <v>1804</v>
      </c>
      <c r="H815" s="801">
        <v>0</v>
      </c>
      <c r="I815" s="801">
        <v>39800</v>
      </c>
      <c r="J815" s="801">
        <v>39800</v>
      </c>
      <c r="K815" s="801">
        <v>0</v>
      </c>
      <c r="L815" s="801">
        <v>39800</v>
      </c>
      <c r="M815" s="801">
        <v>0</v>
      </c>
      <c r="N815" s="801">
        <v>100</v>
      </c>
      <c r="O815" s="802"/>
      <c r="P815" s="802"/>
      <c r="Q815" s="805"/>
    </row>
    <row r="816" spans="1:17" s="795" customFormat="1" ht="36.75" customHeight="1">
      <c r="A816" s="791"/>
      <c r="B816" s="791"/>
      <c r="C816" s="791"/>
      <c r="D816" s="799" t="s">
        <v>425</v>
      </c>
      <c r="E816" s="800" t="s">
        <v>569</v>
      </c>
      <c r="F816" s="801" t="s">
        <v>1804</v>
      </c>
      <c r="G816" s="801" t="s">
        <v>1804</v>
      </c>
      <c r="H816" s="801">
        <v>0</v>
      </c>
      <c r="I816" s="801">
        <v>20482.7</v>
      </c>
      <c r="J816" s="801">
        <v>20482.7</v>
      </c>
      <c r="K816" s="801">
        <v>0</v>
      </c>
      <c r="L816" s="801">
        <v>20482.7</v>
      </c>
      <c r="M816" s="801">
        <v>0</v>
      </c>
      <c r="N816" s="801">
        <v>100</v>
      </c>
      <c r="O816" s="802"/>
      <c r="P816" s="802"/>
      <c r="Q816" s="805"/>
    </row>
    <row r="817" spans="1:17" s="795" customFormat="1" ht="22.9" customHeight="1">
      <c r="A817" s="791"/>
      <c r="B817" s="791"/>
      <c r="C817" s="791"/>
      <c r="D817" s="799" t="s">
        <v>4</v>
      </c>
      <c r="E817" s="800" t="s">
        <v>570</v>
      </c>
      <c r="F817" s="801" t="s">
        <v>1804</v>
      </c>
      <c r="G817" s="801" t="s">
        <v>1804</v>
      </c>
      <c r="H817" s="801">
        <v>0</v>
      </c>
      <c r="I817" s="801">
        <v>4222</v>
      </c>
      <c r="J817" s="801">
        <v>4215.7370000000001</v>
      </c>
      <c r="K817" s="801">
        <v>0</v>
      </c>
      <c r="L817" s="801">
        <v>4215.7370000000001</v>
      </c>
      <c r="M817" s="801">
        <v>-6.26299999999992</v>
      </c>
      <c r="N817" s="801">
        <v>99.851657981999097</v>
      </c>
      <c r="O817" s="802"/>
      <c r="P817" s="802"/>
      <c r="Q817" s="805"/>
    </row>
    <row r="818" spans="1:17" s="795" customFormat="1" ht="36.75" customHeight="1">
      <c r="A818" s="791"/>
      <c r="B818" s="791"/>
      <c r="C818" s="791"/>
      <c r="D818" s="799" t="s">
        <v>5</v>
      </c>
      <c r="E818" s="800" t="s">
        <v>971</v>
      </c>
      <c r="F818" s="801" t="s">
        <v>1804</v>
      </c>
      <c r="G818" s="801" t="s">
        <v>1804</v>
      </c>
      <c r="H818" s="801">
        <v>0</v>
      </c>
      <c r="I818" s="801">
        <v>11591</v>
      </c>
      <c r="J818" s="801">
        <v>11591</v>
      </c>
      <c r="K818" s="801">
        <v>0</v>
      </c>
      <c r="L818" s="801">
        <v>11591</v>
      </c>
      <c r="M818" s="801">
        <v>0</v>
      </c>
      <c r="N818" s="801">
        <v>100</v>
      </c>
      <c r="O818" s="802"/>
      <c r="P818" s="802"/>
      <c r="Q818" s="805"/>
    </row>
    <row r="819" spans="1:17" s="795" customFormat="1" ht="22.9" customHeight="1">
      <c r="A819" s="791"/>
      <c r="B819" s="791"/>
      <c r="C819" s="791"/>
      <c r="D819" s="799" t="s">
        <v>21</v>
      </c>
      <c r="E819" s="800" t="s">
        <v>572</v>
      </c>
      <c r="F819" s="801" t="s">
        <v>1804</v>
      </c>
      <c r="G819" s="801" t="s">
        <v>1804</v>
      </c>
      <c r="H819" s="801">
        <v>0</v>
      </c>
      <c r="I819" s="801">
        <v>573339.6</v>
      </c>
      <c r="J819" s="801">
        <v>573339.58126000001</v>
      </c>
      <c r="K819" s="801">
        <v>0</v>
      </c>
      <c r="L819" s="801">
        <v>573339.58126000001</v>
      </c>
      <c r="M819" s="801">
        <v>-1.8739999970421198E-2</v>
      </c>
      <c r="N819" s="801">
        <v>99.999996731431096</v>
      </c>
      <c r="O819" s="802"/>
      <c r="P819" s="802"/>
      <c r="Q819" s="805"/>
    </row>
    <row r="820" spans="1:17" s="795" customFormat="1" ht="36.75" customHeight="1">
      <c r="A820" s="791"/>
      <c r="B820" s="791"/>
      <c r="C820" s="791"/>
      <c r="D820" s="799" t="s">
        <v>369</v>
      </c>
      <c r="E820" s="800" t="s">
        <v>575</v>
      </c>
      <c r="F820" s="801" t="s">
        <v>1804</v>
      </c>
      <c r="G820" s="801" t="s">
        <v>1804</v>
      </c>
      <c r="H820" s="801">
        <v>0</v>
      </c>
      <c r="I820" s="801">
        <v>61735.8</v>
      </c>
      <c r="J820" s="801">
        <v>61735.760999999999</v>
      </c>
      <c r="K820" s="801">
        <v>0</v>
      </c>
      <c r="L820" s="801">
        <v>61735.760999999999</v>
      </c>
      <c r="M820" s="801">
        <v>-3.9000000004307402E-2</v>
      </c>
      <c r="N820" s="801">
        <v>99.999936827578196</v>
      </c>
      <c r="O820" s="802"/>
      <c r="P820" s="802"/>
      <c r="Q820" s="805"/>
    </row>
    <row r="821" spans="1:17" s="795" customFormat="1" ht="36.75" customHeight="1">
      <c r="A821" s="791"/>
      <c r="B821" s="791"/>
      <c r="C821" s="791"/>
      <c r="D821" s="799" t="s">
        <v>405</v>
      </c>
      <c r="E821" s="800" t="s">
        <v>576</v>
      </c>
      <c r="F821" s="801" t="s">
        <v>1804</v>
      </c>
      <c r="G821" s="801" t="s">
        <v>1804</v>
      </c>
      <c r="H821" s="801">
        <v>0</v>
      </c>
      <c r="I821" s="801">
        <v>6020.2</v>
      </c>
      <c r="J821" s="801">
        <v>6020.1701000000003</v>
      </c>
      <c r="K821" s="801">
        <v>0</v>
      </c>
      <c r="L821" s="801">
        <v>6020.1701000000003</v>
      </c>
      <c r="M821" s="801">
        <v>-2.9899999999543101E-2</v>
      </c>
      <c r="N821" s="801">
        <v>99.999503338759496</v>
      </c>
      <c r="O821" s="802"/>
      <c r="P821" s="802"/>
      <c r="Q821" s="805"/>
    </row>
    <row r="822" spans="1:17" s="795" customFormat="1" ht="36.75" customHeight="1">
      <c r="A822" s="791"/>
      <c r="B822" s="791"/>
      <c r="C822" s="791"/>
      <c r="D822" s="799" t="s">
        <v>581</v>
      </c>
      <c r="E822" s="800" t="s">
        <v>1303</v>
      </c>
      <c r="F822" s="801" t="s">
        <v>1804</v>
      </c>
      <c r="G822" s="801" t="s">
        <v>1804</v>
      </c>
      <c r="H822" s="801">
        <v>0</v>
      </c>
      <c r="I822" s="801">
        <v>5225</v>
      </c>
      <c r="J822" s="801">
        <v>5216.8949000000002</v>
      </c>
      <c r="K822" s="801">
        <v>0</v>
      </c>
      <c r="L822" s="801">
        <v>5216.8949000000002</v>
      </c>
      <c r="M822" s="801">
        <v>-8.1050999999997693</v>
      </c>
      <c r="N822" s="801">
        <v>99.844878468899495</v>
      </c>
      <c r="O822" s="802"/>
      <c r="P822" s="802"/>
      <c r="Q822" s="805"/>
    </row>
    <row r="823" spans="1:17" s="795" customFormat="1" ht="50.65" customHeight="1">
      <c r="A823" s="791"/>
      <c r="B823" s="791"/>
      <c r="C823" s="791"/>
      <c r="D823" s="799" t="s">
        <v>583</v>
      </c>
      <c r="E823" s="800" t="s">
        <v>1297</v>
      </c>
      <c r="F823" s="801" t="s">
        <v>1804</v>
      </c>
      <c r="G823" s="801" t="s">
        <v>1804</v>
      </c>
      <c r="H823" s="801">
        <v>0</v>
      </c>
      <c r="I823" s="801">
        <v>17720.3</v>
      </c>
      <c r="J823" s="801">
        <v>17720.251540000001</v>
      </c>
      <c r="K823" s="801">
        <v>0</v>
      </c>
      <c r="L823" s="801">
        <v>17720.251540000001</v>
      </c>
      <c r="M823" s="801">
        <v>-4.8459999998158303E-2</v>
      </c>
      <c r="N823" s="801">
        <v>99.999726528331905</v>
      </c>
      <c r="O823" s="802"/>
      <c r="P823" s="802"/>
      <c r="Q823" s="805"/>
    </row>
    <row r="824" spans="1:17" s="795" customFormat="1" ht="36.75" customHeight="1">
      <c r="A824" s="791"/>
      <c r="B824" s="791"/>
      <c r="C824" s="791"/>
      <c r="D824" s="799" t="s">
        <v>585</v>
      </c>
      <c r="E824" s="800" t="s">
        <v>586</v>
      </c>
      <c r="F824" s="801" t="s">
        <v>1804</v>
      </c>
      <c r="G824" s="801" t="s">
        <v>1804</v>
      </c>
      <c r="H824" s="801">
        <v>0</v>
      </c>
      <c r="I824" s="801">
        <v>31148.6</v>
      </c>
      <c r="J824" s="801">
        <v>31147.779190000001</v>
      </c>
      <c r="K824" s="801">
        <v>0</v>
      </c>
      <c r="L824" s="801">
        <v>31147.779190000001</v>
      </c>
      <c r="M824" s="801">
        <v>-0.82080999999743698</v>
      </c>
      <c r="N824" s="801">
        <v>99.9973648574896</v>
      </c>
      <c r="O824" s="802"/>
      <c r="P824" s="802"/>
      <c r="Q824" s="805"/>
    </row>
    <row r="825" spans="1:17" s="795" customFormat="1" ht="22.9" customHeight="1">
      <c r="A825" s="791"/>
      <c r="B825" s="791"/>
      <c r="C825" s="791"/>
      <c r="D825" s="799" t="s">
        <v>587</v>
      </c>
      <c r="E825" s="800" t="s">
        <v>588</v>
      </c>
      <c r="F825" s="801" t="s">
        <v>1804</v>
      </c>
      <c r="G825" s="801" t="s">
        <v>1804</v>
      </c>
      <c r="H825" s="801">
        <v>0</v>
      </c>
      <c r="I825" s="801">
        <v>7863</v>
      </c>
      <c r="J825" s="801">
        <v>7862.4115499999998</v>
      </c>
      <c r="K825" s="801">
        <v>0</v>
      </c>
      <c r="L825" s="801">
        <v>7862.4115499999998</v>
      </c>
      <c r="M825" s="801">
        <v>-0.58845000000019398</v>
      </c>
      <c r="N825" s="801">
        <v>99.992516215185105</v>
      </c>
      <c r="O825" s="802"/>
      <c r="P825" s="802"/>
      <c r="Q825" s="805"/>
    </row>
    <row r="826" spans="1:17" s="795" customFormat="1" ht="22.9" customHeight="1">
      <c r="A826" s="791"/>
      <c r="B826" s="791"/>
      <c r="C826" s="791"/>
      <c r="D826" s="799" t="s">
        <v>378</v>
      </c>
      <c r="E826" s="800" t="s">
        <v>590</v>
      </c>
      <c r="F826" s="801" t="s">
        <v>1804</v>
      </c>
      <c r="G826" s="801" t="s">
        <v>1804</v>
      </c>
      <c r="H826" s="801">
        <v>0</v>
      </c>
      <c r="I826" s="801">
        <v>54137.4</v>
      </c>
      <c r="J826" s="801">
        <v>54045.492400000003</v>
      </c>
      <c r="K826" s="801">
        <v>0</v>
      </c>
      <c r="L826" s="801">
        <v>54045.492400000003</v>
      </c>
      <c r="M826" s="801">
        <v>-91.907599999998595</v>
      </c>
      <c r="N826" s="801">
        <v>99.830232704193406</v>
      </c>
      <c r="O826" s="802"/>
      <c r="P826" s="802"/>
      <c r="Q826" s="805"/>
    </row>
    <row r="827" spans="1:17" s="795" customFormat="1" ht="22.9" customHeight="1">
      <c r="A827" s="791"/>
      <c r="B827" s="791"/>
      <c r="C827" s="791"/>
      <c r="D827" s="799" t="s">
        <v>376</v>
      </c>
      <c r="E827" s="800" t="s">
        <v>591</v>
      </c>
      <c r="F827" s="801" t="s">
        <v>1804</v>
      </c>
      <c r="G827" s="801" t="s">
        <v>1804</v>
      </c>
      <c r="H827" s="801">
        <v>0</v>
      </c>
      <c r="I827" s="801">
        <v>12284</v>
      </c>
      <c r="J827" s="801">
        <v>12283.09823</v>
      </c>
      <c r="K827" s="801">
        <v>0</v>
      </c>
      <c r="L827" s="801">
        <v>12283.09823</v>
      </c>
      <c r="M827" s="801">
        <v>-0.90177000000039698</v>
      </c>
      <c r="N827" s="801">
        <v>99.992658987300601</v>
      </c>
      <c r="O827" s="802"/>
      <c r="P827" s="802"/>
      <c r="Q827" s="805"/>
    </row>
    <row r="828" spans="1:17" s="795" customFormat="1" ht="22.9" customHeight="1">
      <c r="A828" s="791"/>
      <c r="B828" s="791"/>
      <c r="C828" s="791"/>
      <c r="D828" s="799" t="s">
        <v>380</v>
      </c>
      <c r="E828" s="800" t="s">
        <v>593</v>
      </c>
      <c r="F828" s="801" t="s">
        <v>1804</v>
      </c>
      <c r="G828" s="801" t="s">
        <v>1804</v>
      </c>
      <c r="H828" s="801">
        <v>0</v>
      </c>
      <c r="I828" s="801">
        <v>27191</v>
      </c>
      <c r="J828" s="801">
        <v>27190.544999999998</v>
      </c>
      <c r="K828" s="801">
        <v>0</v>
      </c>
      <c r="L828" s="801">
        <v>27190.544999999998</v>
      </c>
      <c r="M828" s="801">
        <v>-0.45500000000174601</v>
      </c>
      <c r="N828" s="801">
        <v>99.998326652201101</v>
      </c>
      <c r="O828" s="802"/>
      <c r="P828" s="802"/>
      <c r="Q828" s="805"/>
    </row>
    <row r="829" spans="1:17" s="795" customFormat="1" ht="22.9" customHeight="1">
      <c r="A829" s="791"/>
      <c r="B829" s="791"/>
      <c r="C829" s="791"/>
      <c r="D829" s="799" t="s">
        <v>596</v>
      </c>
      <c r="E829" s="800" t="s">
        <v>597</v>
      </c>
      <c r="F829" s="801" t="s">
        <v>1804</v>
      </c>
      <c r="G829" s="801" t="s">
        <v>1804</v>
      </c>
      <c r="H829" s="801">
        <v>0</v>
      </c>
      <c r="I829" s="801">
        <v>41986</v>
      </c>
      <c r="J829" s="801">
        <v>41986</v>
      </c>
      <c r="K829" s="801">
        <v>0</v>
      </c>
      <c r="L829" s="801">
        <v>41986</v>
      </c>
      <c r="M829" s="801">
        <v>0</v>
      </c>
      <c r="N829" s="801">
        <v>100</v>
      </c>
      <c r="O829" s="802"/>
      <c r="P829" s="802"/>
      <c r="Q829" s="805"/>
    </row>
    <row r="830" spans="1:17" s="795" customFormat="1" ht="36.75" customHeight="1">
      <c r="A830" s="791"/>
      <c r="B830" s="791"/>
      <c r="C830" s="791"/>
      <c r="D830" s="799" t="s">
        <v>599</v>
      </c>
      <c r="E830" s="800" t="s">
        <v>600</v>
      </c>
      <c r="F830" s="801" t="s">
        <v>1804</v>
      </c>
      <c r="G830" s="801" t="s">
        <v>1804</v>
      </c>
      <c r="H830" s="801">
        <v>0</v>
      </c>
      <c r="I830" s="801">
        <v>8599.5</v>
      </c>
      <c r="J830" s="801">
        <v>8599.3289000000004</v>
      </c>
      <c r="K830" s="801">
        <v>0</v>
      </c>
      <c r="L830" s="801">
        <v>8599.3289000000004</v>
      </c>
      <c r="M830" s="801">
        <v>-0.17109999999956901</v>
      </c>
      <c r="N830" s="801">
        <v>99.9980103494389</v>
      </c>
      <c r="O830" s="802"/>
      <c r="P830" s="802"/>
      <c r="Q830" s="805"/>
    </row>
    <row r="831" spans="1:17" s="795" customFormat="1" ht="36.75" customHeight="1">
      <c r="A831" s="791"/>
      <c r="B831" s="791"/>
      <c r="C831" s="791"/>
      <c r="D831" s="799" t="s">
        <v>605</v>
      </c>
      <c r="E831" s="800" t="s">
        <v>606</v>
      </c>
      <c r="F831" s="801" t="s">
        <v>1804</v>
      </c>
      <c r="G831" s="801" t="s">
        <v>1804</v>
      </c>
      <c r="H831" s="801">
        <v>0</v>
      </c>
      <c r="I831" s="801">
        <v>2117167</v>
      </c>
      <c r="J831" s="801">
        <v>611.86800000000005</v>
      </c>
      <c r="K831" s="801">
        <v>0</v>
      </c>
      <c r="L831" s="801">
        <v>611.86800000000005</v>
      </c>
      <c r="M831" s="801">
        <v>-2116555.1320000002</v>
      </c>
      <c r="N831" s="801">
        <v>2.8900318208247198E-2</v>
      </c>
      <c r="O831" s="802"/>
      <c r="P831" s="802"/>
      <c r="Q831" s="805"/>
    </row>
    <row r="832" spans="1:17" s="795" customFormat="1" ht="22.9" customHeight="1">
      <c r="A832" s="791"/>
      <c r="B832" s="791"/>
      <c r="C832" s="791"/>
      <c r="D832" s="799" t="s">
        <v>613</v>
      </c>
      <c r="E832" s="800" t="s">
        <v>614</v>
      </c>
      <c r="F832" s="801" t="s">
        <v>1804</v>
      </c>
      <c r="G832" s="801" t="s">
        <v>1804</v>
      </c>
      <c r="H832" s="801">
        <v>0</v>
      </c>
      <c r="I832" s="801">
        <v>1726</v>
      </c>
      <c r="J832" s="801">
        <v>1726</v>
      </c>
      <c r="K832" s="801">
        <v>0</v>
      </c>
      <c r="L832" s="801">
        <v>1726</v>
      </c>
      <c r="M832" s="801">
        <v>0</v>
      </c>
      <c r="N832" s="801">
        <v>100</v>
      </c>
      <c r="O832" s="802"/>
      <c r="P832" s="802"/>
      <c r="Q832" s="805"/>
    </row>
    <row r="833" spans="1:17" s="795" customFormat="1" ht="50.65" customHeight="1">
      <c r="A833" s="797" t="s">
        <v>94</v>
      </c>
      <c r="B833" s="790" t="s">
        <v>210</v>
      </c>
      <c r="C833" s="791"/>
      <c r="D833" s="791"/>
      <c r="E833" s="792" t="s">
        <v>1741</v>
      </c>
      <c r="F833" s="793" t="s">
        <v>1804</v>
      </c>
      <c r="G833" s="793" t="s">
        <v>1804</v>
      </c>
      <c r="H833" s="793">
        <v>11715640</v>
      </c>
      <c r="I833" s="793">
        <v>11715640</v>
      </c>
      <c r="J833" s="793">
        <v>11715632.616040001</v>
      </c>
      <c r="K833" s="793">
        <v>0</v>
      </c>
      <c r="L833" s="793">
        <v>11715632.616040001</v>
      </c>
      <c r="M833" s="793">
        <v>-7.3839599993079901</v>
      </c>
      <c r="N833" s="793">
        <v>99.999936973481596</v>
      </c>
      <c r="O833" s="796">
        <v>-7.3839599993079901</v>
      </c>
      <c r="Q833" s="796">
        <f t="shared" ref="Q833:Q887" si="15">M833-O833-P833</f>
        <v>0</v>
      </c>
    </row>
    <row r="834" spans="1:17" s="795" customFormat="1" ht="37.35" customHeight="1">
      <c r="A834" s="791"/>
      <c r="B834" s="791"/>
      <c r="C834" s="790" t="s">
        <v>37</v>
      </c>
      <c r="D834" s="791"/>
      <c r="E834" s="792" t="s">
        <v>1814</v>
      </c>
      <c r="F834" s="793" t="s">
        <v>1804</v>
      </c>
      <c r="G834" s="793" t="s">
        <v>1804</v>
      </c>
      <c r="H834" s="793">
        <v>0</v>
      </c>
      <c r="I834" s="793">
        <v>11715640</v>
      </c>
      <c r="J834" s="793">
        <v>11715632.616040001</v>
      </c>
      <c r="K834" s="793">
        <v>0</v>
      </c>
      <c r="L834" s="793">
        <v>11715632.616040001</v>
      </c>
      <c r="M834" s="793">
        <v>-7.3839599993079901</v>
      </c>
      <c r="N834" s="793">
        <v>99.999936973481596</v>
      </c>
      <c r="O834" s="796">
        <v>-7.3839599993079901</v>
      </c>
      <c r="Q834" s="796">
        <f t="shared" si="15"/>
        <v>0</v>
      </c>
    </row>
    <row r="835" spans="1:17" s="795" customFormat="1" ht="22.9" customHeight="1">
      <c r="A835" s="791"/>
      <c r="B835" s="791"/>
      <c r="C835" s="791"/>
      <c r="D835" s="799" t="s">
        <v>579</v>
      </c>
      <c r="E835" s="800" t="s">
        <v>580</v>
      </c>
      <c r="F835" s="801" t="s">
        <v>1804</v>
      </c>
      <c r="G835" s="801" t="s">
        <v>1804</v>
      </c>
      <c r="H835" s="801">
        <v>0</v>
      </c>
      <c r="I835" s="801">
        <v>1966435</v>
      </c>
      <c r="J835" s="801">
        <v>1966434.9299600001</v>
      </c>
      <c r="K835" s="801">
        <v>0</v>
      </c>
      <c r="L835" s="801">
        <v>1966434.9299600001</v>
      </c>
      <c r="M835" s="801">
        <v>-7.0039999904111E-2</v>
      </c>
      <c r="N835" s="801">
        <v>99.9999964382245</v>
      </c>
      <c r="O835" s="802"/>
      <c r="P835" s="802"/>
      <c r="Q835" s="805"/>
    </row>
    <row r="836" spans="1:17" s="795" customFormat="1" ht="36.75" customHeight="1">
      <c r="A836" s="791"/>
      <c r="B836" s="791"/>
      <c r="C836" s="791"/>
      <c r="D836" s="799" t="s">
        <v>585</v>
      </c>
      <c r="E836" s="800" t="s">
        <v>586</v>
      </c>
      <c r="F836" s="801" t="s">
        <v>1804</v>
      </c>
      <c r="G836" s="801" t="s">
        <v>1804</v>
      </c>
      <c r="H836" s="801">
        <v>0</v>
      </c>
      <c r="I836" s="801">
        <v>1580481.5</v>
      </c>
      <c r="J836" s="801">
        <v>1580477.0477499999</v>
      </c>
      <c r="K836" s="801">
        <v>0</v>
      </c>
      <c r="L836" s="801">
        <v>1580477.0477499999</v>
      </c>
      <c r="M836" s="801">
        <v>-4.4522500000894096</v>
      </c>
      <c r="N836" s="801">
        <v>99.999718297873201</v>
      </c>
      <c r="O836" s="802"/>
      <c r="P836" s="802"/>
      <c r="Q836" s="805"/>
    </row>
    <row r="837" spans="1:17" s="795" customFormat="1" ht="22.9" customHeight="1">
      <c r="A837" s="791"/>
      <c r="B837" s="791"/>
      <c r="C837" s="791"/>
      <c r="D837" s="799" t="s">
        <v>587</v>
      </c>
      <c r="E837" s="800" t="s">
        <v>588</v>
      </c>
      <c r="F837" s="801" t="s">
        <v>1804</v>
      </c>
      <c r="G837" s="801" t="s">
        <v>1804</v>
      </c>
      <c r="H837" s="801">
        <v>0</v>
      </c>
      <c r="I837" s="801">
        <v>451995.3</v>
      </c>
      <c r="J837" s="801">
        <v>451993.85791999998</v>
      </c>
      <c r="K837" s="801">
        <v>0</v>
      </c>
      <c r="L837" s="801">
        <v>451993.85791999998</v>
      </c>
      <c r="M837" s="801">
        <v>-1.4420800000079901</v>
      </c>
      <c r="N837" s="801">
        <v>99.999680952434701</v>
      </c>
      <c r="O837" s="802"/>
      <c r="P837" s="802"/>
      <c r="Q837" s="805"/>
    </row>
    <row r="838" spans="1:17" s="795" customFormat="1" ht="22.9" customHeight="1">
      <c r="A838" s="791"/>
      <c r="B838" s="791"/>
      <c r="C838" s="791"/>
      <c r="D838" s="799" t="s">
        <v>596</v>
      </c>
      <c r="E838" s="800" t="s">
        <v>597</v>
      </c>
      <c r="F838" s="801" t="s">
        <v>1804</v>
      </c>
      <c r="G838" s="801" t="s">
        <v>1804</v>
      </c>
      <c r="H838" s="801">
        <v>0</v>
      </c>
      <c r="I838" s="801">
        <v>2597100.9</v>
      </c>
      <c r="J838" s="801">
        <v>2597099.7068099999</v>
      </c>
      <c r="K838" s="801">
        <v>0</v>
      </c>
      <c r="L838" s="801">
        <v>2597099.7068099999</v>
      </c>
      <c r="M838" s="801">
        <v>-1.19319000001997</v>
      </c>
      <c r="N838" s="801">
        <v>99.999954056848495</v>
      </c>
      <c r="O838" s="802"/>
      <c r="P838" s="802"/>
      <c r="Q838" s="805"/>
    </row>
    <row r="839" spans="1:17" s="795" customFormat="1" ht="36.75" customHeight="1">
      <c r="A839" s="791"/>
      <c r="B839" s="791"/>
      <c r="C839" s="791"/>
      <c r="D839" s="799" t="s">
        <v>605</v>
      </c>
      <c r="E839" s="800" t="s">
        <v>606</v>
      </c>
      <c r="F839" s="801" t="s">
        <v>1804</v>
      </c>
      <c r="G839" s="801" t="s">
        <v>1804</v>
      </c>
      <c r="H839" s="801">
        <v>0</v>
      </c>
      <c r="I839" s="801">
        <v>167854.7</v>
      </c>
      <c r="J839" s="801">
        <v>167854.6244</v>
      </c>
      <c r="K839" s="801">
        <v>0</v>
      </c>
      <c r="L839" s="801">
        <v>167854.6244</v>
      </c>
      <c r="M839" s="801">
        <v>-7.56000000110362E-2</v>
      </c>
      <c r="N839" s="801">
        <v>99.999954961046697</v>
      </c>
      <c r="O839" s="802"/>
      <c r="P839" s="802"/>
      <c r="Q839" s="805"/>
    </row>
    <row r="840" spans="1:17" s="795" customFormat="1" ht="22.9" customHeight="1">
      <c r="A840" s="791"/>
      <c r="B840" s="791"/>
      <c r="C840" s="791"/>
      <c r="D840" s="799" t="s">
        <v>613</v>
      </c>
      <c r="E840" s="800" t="s">
        <v>614</v>
      </c>
      <c r="F840" s="801" t="s">
        <v>1804</v>
      </c>
      <c r="G840" s="801" t="s">
        <v>1804</v>
      </c>
      <c r="H840" s="801">
        <v>0</v>
      </c>
      <c r="I840" s="801">
        <v>167.3</v>
      </c>
      <c r="J840" s="801">
        <v>167.23560000000001</v>
      </c>
      <c r="K840" s="801">
        <v>0</v>
      </c>
      <c r="L840" s="801">
        <v>167.23560000000001</v>
      </c>
      <c r="M840" s="801">
        <v>-6.4400000000006202E-2</v>
      </c>
      <c r="N840" s="801">
        <v>99.961506276150601</v>
      </c>
      <c r="O840" s="802"/>
      <c r="P840" s="802"/>
      <c r="Q840" s="805"/>
    </row>
    <row r="841" spans="1:17" s="795" customFormat="1" ht="22.9" customHeight="1">
      <c r="A841" s="791"/>
      <c r="B841" s="791"/>
      <c r="C841" s="791"/>
      <c r="D841" s="799" t="s">
        <v>645</v>
      </c>
      <c r="E841" s="800" t="s">
        <v>646</v>
      </c>
      <c r="F841" s="801" t="s">
        <v>1804</v>
      </c>
      <c r="G841" s="801" t="s">
        <v>1804</v>
      </c>
      <c r="H841" s="801">
        <v>0</v>
      </c>
      <c r="I841" s="801">
        <v>4490362.9000000004</v>
      </c>
      <c r="J841" s="801">
        <v>4490362.8432</v>
      </c>
      <c r="K841" s="801">
        <v>0</v>
      </c>
      <c r="L841" s="801">
        <v>4490362.8432</v>
      </c>
      <c r="M841" s="801">
        <v>-5.6800000369548798E-2</v>
      </c>
      <c r="N841" s="801">
        <v>99.9999987350688</v>
      </c>
      <c r="O841" s="802"/>
      <c r="P841" s="802"/>
      <c r="Q841" s="805"/>
    </row>
    <row r="842" spans="1:17" s="795" customFormat="1" ht="50.65" customHeight="1">
      <c r="A842" s="791"/>
      <c r="B842" s="791"/>
      <c r="C842" s="791"/>
      <c r="D842" s="799" t="s">
        <v>647</v>
      </c>
      <c r="E842" s="800" t="s">
        <v>648</v>
      </c>
      <c r="F842" s="801" t="s">
        <v>1804</v>
      </c>
      <c r="G842" s="801" t="s">
        <v>1804</v>
      </c>
      <c r="H842" s="801">
        <v>0</v>
      </c>
      <c r="I842" s="801">
        <v>461242.4</v>
      </c>
      <c r="J842" s="801">
        <v>461242.37040000001</v>
      </c>
      <c r="K842" s="801">
        <v>0</v>
      </c>
      <c r="L842" s="801">
        <v>461242.37040000001</v>
      </c>
      <c r="M842" s="801">
        <v>-2.96000000089407E-2</v>
      </c>
      <c r="N842" s="801">
        <v>99.999993582550104</v>
      </c>
      <c r="O842" s="802"/>
      <c r="P842" s="802"/>
      <c r="Q842" s="805"/>
    </row>
    <row r="843" spans="1:17" s="795" customFormat="1" ht="50.65" customHeight="1">
      <c r="A843" s="797" t="s">
        <v>79</v>
      </c>
      <c r="B843" s="790" t="s">
        <v>219</v>
      </c>
      <c r="C843" s="791"/>
      <c r="D843" s="791"/>
      <c r="E843" s="792" t="s">
        <v>220</v>
      </c>
      <c r="F843" s="793" t="s">
        <v>1804</v>
      </c>
      <c r="G843" s="793" t="s">
        <v>1804</v>
      </c>
      <c r="H843" s="793">
        <v>0</v>
      </c>
      <c r="I843" s="793">
        <v>1322000</v>
      </c>
      <c r="J843" s="793">
        <v>1322000</v>
      </c>
      <c r="K843" s="793">
        <v>0</v>
      </c>
      <c r="L843" s="793">
        <v>1322000</v>
      </c>
      <c r="M843" s="793">
        <v>0</v>
      </c>
      <c r="N843" s="793">
        <v>100</v>
      </c>
      <c r="O843" s="794"/>
      <c r="Q843" s="796">
        <f t="shared" si="15"/>
        <v>0</v>
      </c>
    </row>
    <row r="844" spans="1:17" s="795" customFormat="1" ht="22.9" customHeight="1">
      <c r="A844" s="791"/>
      <c r="B844" s="791"/>
      <c r="C844" s="791"/>
      <c r="D844" s="799" t="s">
        <v>579</v>
      </c>
      <c r="E844" s="800" t="s">
        <v>580</v>
      </c>
      <c r="F844" s="801" t="s">
        <v>1804</v>
      </c>
      <c r="G844" s="801" t="s">
        <v>1804</v>
      </c>
      <c r="H844" s="801">
        <v>0</v>
      </c>
      <c r="I844" s="801">
        <v>1322000</v>
      </c>
      <c r="J844" s="801">
        <v>1322000</v>
      </c>
      <c r="K844" s="801">
        <v>0</v>
      </c>
      <c r="L844" s="801">
        <v>1322000</v>
      </c>
      <c r="M844" s="801">
        <v>0</v>
      </c>
      <c r="N844" s="801">
        <v>100</v>
      </c>
      <c r="O844" s="802"/>
      <c r="P844" s="802"/>
      <c r="Q844" s="805"/>
    </row>
    <row r="845" spans="1:17" s="795" customFormat="1" ht="78.400000000000006" customHeight="1">
      <c r="A845" s="797" t="s">
        <v>79</v>
      </c>
      <c r="B845" s="790" t="s">
        <v>41</v>
      </c>
      <c r="C845" s="791"/>
      <c r="D845" s="791"/>
      <c r="E845" s="792" t="s">
        <v>1139</v>
      </c>
      <c r="F845" s="793" t="s">
        <v>1804</v>
      </c>
      <c r="G845" s="793" t="s">
        <v>1804</v>
      </c>
      <c r="H845" s="793">
        <v>0</v>
      </c>
      <c r="I845" s="793">
        <v>621000</v>
      </c>
      <c r="J845" s="793">
        <v>621000</v>
      </c>
      <c r="K845" s="793">
        <v>0</v>
      </c>
      <c r="L845" s="793">
        <v>621000</v>
      </c>
      <c r="M845" s="793">
        <v>0</v>
      </c>
      <c r="N845" s="793">
        <v>100</v>
      </c>
      <c r="O845" s="794"/>
      <c r="Q845" s="796">
        <f t="shared" si="15"/>
        <v>0</v>
      </c>
    </row>
    <row r="846" spans="1:17" s="795" customFormat="1" ht="36.75" customHeight="1">
      <c r="A846" s="791"/>
      <c r="B846" s="791"/>
      <c r="C846" s="791"/>
      <c r="D846" s="799" t="s">
        <v>634</v>
      </c>
      <c r="E846" s="800" t="s">
        <v>631</v>
      </c>
      <c r="F846" s="801" t="s">
        <v>1804</v>
      </c>
      <c r="G846" s="801" t="s">
        <v>1804</v>
      </c>
      <c r="H846" s="801">
        <v>0</v>
      </c>
      <c r="I846" s="801">
        <v>621000</v>
      </c>
      <c r="J846" s="801">
        <v>621000</v>
      </c>
      <c r="K846" s="801">
        <v>0</v>
      </c>
      <c r="L846" s="801">
        <v>621000</v>
      </c>
      <c r="M846" s="801">
        <v>0</v>
      </c>
      <c r="N846" s="801">
        <v>100</v>
      </c>
      <c r="O846" s="802"/>
      <c r="P846" s="802"/>
      <c r="Q846" s="805"/>
    </row>
    <row r="847" spans="1:17" s="795" customFormat="1" ht="50.65" customHeight="1">
      <c r="A847" s="797" t="s">
        <v>79</v>
      </c>
      <c r="B847" s="790" t="s">
        <v>214</v>
      </c>
      <c r="C847" s="791"/>
      <c r="D847" s="791"/>
      <c r="E847" s="792" t="s">
        <v>1474</v>
      </c>
      <c r="F847" s="793" t="s">
        <v>1804</v>
      </c>
      <c r="G847" s="793" t="s">
        <v>1804</v>
      </c>
      <c r="H847" s="793" t="s">
        <v>1804</v>
      </c>
      <c r="I847" s="793">
        <v>14429098.800000001</v>
      </c>
      <c r="J847" s="793">
        <v>14429098.3595</v>
      </c>
      <c r="K847" s="793">
        <v>0</v>
      </c>
      <c r="L847" s="793">
        <v>14429098.3595</v>
      </c>
      <c r="M847" s="793">
        <v>-0.44050000049173799</v>
      </c>
      <c r="N847" s="793">
        <v>99.999996947141298</v>
      </c>
      <c r="O847" s="796">
        <v>-0.44050000049173799</v>
      </c>
      <c r="Q847" s="796">
        <f t="shared" si="15"/>
        <v>0</v>
      </c>
    </row>
    <row r="848" spans="1:17" s="795" customFormat="1" ht="22.9" customHeight="1">
      <c r="A848" s="791"/>
      <c r="B848" s="791"/>
      <c r="C848" s="791"/>
      <c r="D848" s="799" t="s">
        <v>579</v>
      </c>
      <c r="E848" s="800" t="s">
        <v>580</v>
      </c>
      <c r="F848" s="801" t="s">
        <v>1804</v>
      </c>
      <c r="G848" s="801" t="s">
        <v>1804</v>
      </c>
      <c r="H848" s="801" t="s">
        <v>1804</v>
      </c>
      <c r="I848" s="801">
        <v>13844539.6</v>
      </c>
      <c r="J848" s="801">
        <v>13844539.57034</v>
      </c>
      <c r="K848" s="801">
        <v>0</v>
      </c>
      <c r="L848" s="801">
        <v>13844539.57034</v>
      </c>
      <c r="M848" s="801">
        <v>-2.96599995344877E-2</v>
      </c>
      <c r="N848" s="801">
        <v>99.999999785763904</v>
      </c>
      <c r="O848" s="796">
        <v>-28.912000000000301</v>
      </c>
      <c r="P848" s="802"/>
      <c r="Q848" s="805"/>
    </row>
    <row r="849" spans="1:17" s="795" customFormat="1" ht="36.75" customHeight="1">
      <c r="A849" s="791"/>
      <c r="B849" s="791"/>
      <c r="C849" s="791"/>
      <c r="D849" s="799" t="s">
        <v>581</v>
      </c>
      <c r="E849" s="800" t="s">
        <v>1303</v>
      </c>
      <c r="F849" s="801" t="s">
        <v>1804</v>
      </c>
      <c r="G849" s="801" t="s">
        <v>1804</v>
      </c>
      <c r="H849" s="801" t="s">
        <v>1804</v>
      </c>
      <c r="I849" s="801">
        <v>66786.600000000006</v>
      </c>
      <c r="J849" s="801">
        <v>66786.364979999998</v>
      </c>
      <c r="K849" s="801">
        <v>0</v>
      </c>
      <c r="L849" s="801">
        <v>66786.364979999998</v>
      </c>
      <c r="M849" s="801">
        <v>-0.23502000000735301</v>
      </c>
      <c r="N849" s="801">
        <v>99.999648103062597</v>
      </c>
      <c r="O849" s="802"/>
      <c r="P849" s="802"/>
      <c r="Q849" s="805"/>
    </row>
    <row r="850" spans="1:17" s="795" customFormat="1" ht="22.9" customHeight="1">
      <c r="A850" s="791"/>
      <c r="B850" s="791"/>
      <c r="C850" s="791"/>
      <c r="D850" s="799" t="s">
        <v>587</v>
      </c>
      <c r="E850" s="800" t="s">
        <v>588</v>
      </c>
      <c r="F850" s="801" t="s">
        <v>1804</v>
      </c>
      <c r="G850" s="801" t="s">
        <v>1804</v>
      </c>
      <c r="H850" s="801" t="s">
        <v>1804</v>
      </c>
      <c r="I850" s="801">
        <v>67772.600000000006</v>
      </c>
      <c r="J850" s="801">
        <v>67772.424180000002</v>
      </c>
      <c r="K850" s="801">
        <v>0</v>
      </c>
      <c r="L850" s="801">
        <v>67772.424180000002</v>
      </c>
      <c r="M850" s="801">
        <v>-0.17582000000402301</v>
      </c>
      <c r="N850" s="801">
        <v>99.999740573624095</v>
      </c>
      <c r="O850" s="802"/>
      <c r="P850" s="802"/>
      <c r="Q850" s="805"/>
    </row>
    <row r="851" spans="1:17" s="795" customFormat="1" ht="36.75" customHeight="1">
      <c r="A851" s="791"/>
      <c r="B851" s="791"/>
      <c r="C851" s="791"/>
      <c r="D851" s="799" t="s">
        <v>665</v>
      </c>
      <c r="E851" s="800" t="s">
        <v>666</v>
      </c>
      <c r="F851" s="801" t="s">
        <v>1804</v>
      </c>
      <c r="G851" s="801" t="s">
        <v>1804</v>
      </c>
      <c r="H851" s="801" t="s">
        <v>1804</v>
      </c>
      <c r="I851" s="801">
        <v>450000</v>
      </c>
      <c r="J851" s="801">
        <v>450000</v>
      </c>
      <c r="K851" s="801">
        <v>0</v>
      </c>
      <c r="L851" s="801">
        <v>450000</v>
      </c>
      <c r="M851" s="801">
        <v>0</v>
      </c>
      <c r="N851" s="801">
        <v>100</v>
      </c>
      <c r="O851" s="802"/>
      <c r="P851" s="802"/>
      <c r="Q851" s="805"/>
    </row>
    <row r="852" spans="1:17" s="795" customFormat="1" ht="37.35" customHeight="1">
      <c r="A852" s="797" t="s">
        <v>81</v>
      </c>
      <c r="B852" s="790" t="s">
        <v>430</v>
      </c>
      <c r="C852" s="791"/>
      <c r="D852" s="791"/>
      <c r="E852" s="792" t="s">
        <v>484</v>
      </c>
      <c r="F852" s="793" t="s">
        <v>1804</v>
      </c>
      <c r="G852" s="793" t="s">
        <v>1804</v>
      </c>
      <c r="H852" s="793">
        <v>0</v>
      </c>
      <c r="I852" s="793">
        <v>23062.1</v>
      </c>
      <c r="J852" s="793">
        <v>23033.236000000001</v>
      </c>
      <c r="K852" s="793">
        <v>4.8000000002502902E-2</v>
      </c>
      <c r="L852" s="793">
        <v>23033.187999999998</v>
      </c>
      <c r="M852" s="793">
        <v>-28.912000000000301</v>
      </c>
      <c r="N852" s="793">
        <v>99.874634139995905</v>
      </c>
      <c r="O852" s="796">
        <v>0</v>
      </c>
      <c r="Q852" s="796">
        <f t="shared" si="15"/>
        <v>-28.912000000000301</v>
      </c>
    </row>
    <row r="853" spans="1:17" s="795" customFormat="1" ht="22.9" customHeight="1">
      <c r="A853" s="791"/>
      <c r="B853" s="791"/>
      <c r="C853" s="791"/>
      <c r="D853" s="799" t="s">
        <v>596</v>
      </c>
      <c r="E853" s="800" t="s">
        <v>597</v>
      </c>
      <c r="F853" s="801" t="s">
        <v>1804</v>
      </c>
      <c r="G853" s="801" t="s">
        <v>1804</v>
      </c>
      <c r="H853" s="801">
        <v>0</v>
      </c>
      <c r="I853" s="801">
        <v>23062.1</v>
      </c>
      <c r="J853" s="801">
        <v>23033.236000000001</v>
      </c>
      <c r="K853" s="801">
        <v>4.8000000002502902E-2</v>
      </c>
      <c r="L853" s="801">
        <v>23033.187999999998</v>
      </c>
      <c r="M853" s="801">
        <v>-28.912000000000301</v>
      </c>
      <c r="N853" s="801">
        <v>99.874634139995905</v>
      </c>
      <c r="O853" s="802"/>
      <c r="P853" s="802"/>
      <c r="Q853" s="805"/>
    </row>
    <row r="854" spans="1:17" s="795" customFormat="1" ht="37.35" customHeight="1">
      <c r="A854" s="790" t="s">
        <v>34</v>
      </c>
      <c r="B854" s="791"/>
      <c r="C854" s="791"/>
      <c r="D854" s="791"/>
      <c r="E854" s="792" t="s">
        <v>35</v>
      </c>
      <c r="F854" s="793">
        <v>80632446</v>
      </c>
      <c r="G854" s="793">
        <v>87088246</v>
      </c>
      <c r="H854" s="793">
        <v>81478984</v>
      </c>
      <c r="I854" s="793">
        <v>78906316.799999997</v>
      </c>
      <c r="J854" s="793">
        <v>78143489.275970101</v>
      </c>
      <c r="K854" s="793">
        <v>2288.5885200053499</v>
      </c>
      <c r="L854" s="793">
        <v>78141200.687450096</v>
      </c>
      <c r="M854" s="793">
        <v>-765116.11254994594</v>
      </c>
      <c r="N854" s="793">
        <v>99.030348717848199</v>
      </c>
      <c r="O854" s="803">
        <v>-759466.03900000011</v>
      </c>
      <c r="Q854" s="796">
        <f t="shared" si="15"/>
        <v>-5650.0735499458387</v>
      </c>
    </row>
    <row r="855" spans="1:17" s="795" customFormat="1" ht="36.75" customHeight="1">
      <c r="A855" s="797" t="s">
        <v>76</v>
      </c>
      <c r="B855" s="790" t="s">
        <v>206</v>
      </c>
      <c r="C855" s="791"/>
      <c r="D855" s="791"/>
      <c r="E855" s="792" t="s">
        <v>223</v>
      </c>
      <c r="F855" s="793">
        <v>50801745</v>
      </c>
      <c r="G855" s="793">
        <v>55431416</v>
      </c>
      <c r="H855" s="793">
        <v>53156233</v>
      </c>
      <c r="I855" s="793">
        <v>51683569</v>
      </c>
      <c r="J855" s="793">
        <v>51679978.842330001</v>
      </c>
      <c r="K855" s="793">
        <v>1842.95904999971</v>
      </c>
      <c r="L855" s="793">
        <v>51678135.883280002</v>
      </c>
      <c r="M855" s="793">
        <v>-5433.1167199984202</v>
      </c>
      <c r="N855" s="793">
        <v>99.989487729223995</v>
      </c>
      <c r="O855" s="803">
        <f>O856+O864+O868+O887+O891+O895</f>
        <v>-1047.789</v>
      </c>
      <c r="Q855" s="796">
        <f t="shared" si="15"/>
        <v>-4385.3277199984204</v>
      </c>
    </row>
    <row r="856" spans="1:17" s="795" customFormat="1" ht="50.65" customHeight="1">
      <c r="A856" s="791"/>
      <c r="B856" s="791"/>
      <c r="C856" s="790" t="s">
        <v>219</v>
      </c>
      <c r="D856" s="791"/>
      <c r="E856" s="792" t="s">
        <v>810</v>
      </c>
      <c r="F856" s="793">
        <v>0</v>
      </c>
      <c r="G856" s="793">
        <v>0</v>
      </c>
      <c r="H856" s="793">
        <v>0</v>
      </c>
      <c r="I856" s="793">
        <v>478107.8</v>
      </c>
      <c r="J856" s="793">
        <v>475626.9595</v>
      </c>
      <c r="K856" s="793">
        <v>1839.8590100000099</v>
      </c>
      <c r="L856" s="793">
        <v>473787.10048999998</v>
      </c>
      <c r="M856" s="793">
        <v>-4320.6995100000104</v>
      </c>
      <c r="N856" s="793">
        <v>99.0962917756205</v>
      </c>
      <c r="O856" s="803">
        <v>-53.6</v>
      </c>
      <c r="Q856" s="796">
        <f t="shared" si="15"/>
        <v>-4267.09951000001</v>
      </c>
    </row>
    <row r="857" spans="1:17" s="795" customFormat="1" ht="22.9" customHeight="1">
      <c r="A857" s="791"/>
      <c r="B857" s="791"/>
      <c r="C857" s="791"/>
      <c r="D857" s="799" t="s">
        <v>587</v>
      </c>
      <c r="E857" s="800" t="s">
        <v>588</v>
      </c>
      <c r="F857" s="801">
        <v>0</v>
      </c>
      <c r="G857" s="801">
        <v>0</v>
      </c>
      <c r="H857" s="801">
        <v>0</v>
      </c>
      <c r="I857" s="801">
        <v>5421</v>
      </c>
      <c r="J857" s="801">
        <v>5420.9574000000002</v>
      </c>
      <c r="K857" s="801">
        <v>0</v>
      </c>
      <c r="L857" s="801">
        <v>5420.9574000000002</v>
      </c>
      <c r="M857" s="801">
        <v>-4.25999999997657E-2</v>
      </c>
      <c r="N857" s="801">
        <v>99.999214167127803</v>
      </c>
      <c r="O857" s="802"/>
      <c r="P857" s="802"/>
      <c r="Q857" s="805"/>
    </row>
    <row r="858" spans="1:17" s="795" customFormat="1" ht="22.9" customHeight="1">
      <c r="A858" s="791"/>
      <c r="B858" s="791"/>
      <c r="C858" s="791"/>
      <c r="D858" s="799" t="s">
        <v>379</v>
      </c>
      <c r="E858" s="800" t="s">
        <v>592</v>
      </c>
      <c r="F858" s="801">
        <v>0</v>
      </c>
      <c r="G858" s="801">
        <v>0</v>
      </c>
      <c r="H858" s="801">
        <v>0</v>
      </c>
      <c r="I858" s="801">
        <v>10060</v>
      </c>
      <c r="J858" s="801">
        <v>10059.92</v>
      </c>
      <c r="K858" s="801">
        <v>0</v>
      </c>
      <c r="L858" s="801">
        <v>10059.92</v>
      </c>
      <c r="M858" s="801">
        <v>-7.9999999999927296E-2</v>
      </c>
      <c r="N858" s="801">
        <v>99.999204771371794</v>
      </c>
      <c r="O858" s="802"/>
      <c r="P858" s="802"/>
      <c r="Q858" s="805"/>
    </row>
    <row r="859" spans="1:17" s="795" customFormat="1" ht="22.9" customHeight="1">
      <c r="A859" s="791"/>
      <c r="B859" s="791"/>
      <c r="C859" s="791"/>
      <c r="D859" s="799" t="s">
        <v>380</v>
      </c>
      <c r="E859" s="800" t="s">
        <v>593</v>
      </c>
      <c r="F859" s="801">
        <v>0</v>
      </c>
      <c r="G859" s="801">
        <v>0</v>
      </c>
      <c r="H859" s="801">
        <v>0</v>
      </c>
      <c r="I859" s="801">
        <v>3855.6</v>
      </c>
      <c r="J859" s="801">
        <v>3855.6</v>
      </c>
      <c r="K859" s="801">
        <v>0</v>
      </c>
      <c r="L859" s="801">
        <v>3855.6</v>
      </c>
      <c r="M859" s="801">
        <v>0</v>
      </c>
      <c r="N859" s="801">
        <v>100</v>
      </c>
      <c r="O859" s="802"/>
      <c r="P859" s="802"/>
      <c r="Q859" s="805"/>
    </row>
    <row r="860" spans="1:17" s="795" customFormat="1" ht="22.9" customHeight="1">
      <c r="A860" s="791"/>
      <c r="B860" s="791"/>
      <c r="C860" s="791"/>
      <c r="D860" s="799" t="s">
        <v>596</v>
      </c>
      <c r="E860" s="800" t="s">
        <v>597</v>
      </c>
      <c r="F860" s="801">
        <v>0</v>
      </c>
      <c r="G860" s="801">
        <v>0</v>
      </c>
      <c r="H860" s="801">
        <v>0</v>
      </c>
      <c r="I860" s="801">
        <v>208777.5</v>
      </c>
      <c r="J860" s="801">
        <v>208560.69930000001</v>
      </c>
      <c r="K860" s="801">
        <v>1839.8590100000099</v>
      </c>
      <c r="L860" s="801">
        <v>206720.84028999999</v>
      </c>
      <c r="M860" s="801">
        <v>-2056.6597100000099</v>
      </c>
      <c r="N860" s="801">
        <v>99.014903564799795</v>
      </c>
      <c r="O860" s="802"/>
      <c r="P860" s="802"/>
      <c r="Q860" s="805"/>
    </row>
    <row r="861" spans="1:17" s="795" customFormat="1" ht="36.75" customHeight="1">
      <c r="A861" s="791"/>
      <c r="B861" s="791"/>
      <c r="C861" s="791"/>
      <c r="D861" s="799" t="s">
        <v>601</v>
      </c>
      <c r="E861" s="800" t="s">
        <v>602</v>
      </c>
      <c r="F861" s="801">
        <v>0</v>
      </c>
      <c r="G861" s="801">
        <v>0</v>
      </c>
      <c r="H861" s="801">
        <v>0</v>
      </c>
      <c r="I861" s="801">
        <v>23648.799999999999</v>
      </c>
      <c r="J861" s="801">
        <v>23595.22452</v>
      </c>
      <c r="K861" s="801">
        <v>0</v>
      </c>
      <c r="L861" s="801">
        <v>23595.22452</v>
      </c>
      <c r="M861" s="801">
        <v>-53.575479999999502</v>
      </c>
      <c r="N861" s="801">
        <v>99.773453705896301</v>
      </c>
      <c r="O861" s="802"/>
      <c r="P861" s="802"/>
      <c r="Q861" s="805"/>
    </row>
    <row r="862" spans="1:17" s="795" customFormat="1" ht="22.9" customHeight="1">
      <c r="A862" s="791"/>
      <c r="B862" s="791"/>
      <c r="C862" s="791"/>
      <c r="D862" s="799" t="s">
        <v>613</v>
      </c>
      <c r="E862" s="800" t="s">
        <v>614</v>
      </c>
      <c r="F862" s="801">
        <v>0</v>
      </c>
      <c r="G862" s="801">
        <v>0</v>
      </c>
      <c r="H862" s="801">
        <v>0</v>
      </c>
      <c r="I862" s="801">
        <v>3611.2</v>
      </c>
      <c r="J862" s="801">
        <v>1400.9392</v>
      </c>
      <c r="K862" s="801">
        <v>0</v>
      </c>
      <c r="L862" s="801">
        <v>1400.9392</v>
      </c>
      <c r="M862" s="801">
        <v>-2210.2608</v>
      </c>
      <c r="N862" s="801">
        <v>38.794284448382797</v>
      </c>
      <c r="O862" s="802"/>
      <c r="P862" s="802"/>
      <c r="Q862" s="805"/>
    </row>
    <row r="863" spans="1:17" s="795" customFormat="1" ht="22.9" customHeight="1">
      <c r="A863" s="791"/>
      <c r="B863" s="791"/>
      <c r="C863" s="791"/>
      <c r="D863" s="799" t="s">
        <v>626</v>
      </c>
      <c r="E863" s="800" t="s">
        <v>625</v>
      </c>
      <c r="F863" s="801">
        <v>0</v>
      </c>
      <c r="G863" s="801">
        <v>0</v>
      </c>
      <c r="H863" s="801">
        <v>0</v>
      </c>
      <c r="I863" s="801">
        <v>222733.7</v>
      </c>
      <c r="J863" s="801">
        <v>222733.61908</v>
      </c>
      <c r="K863" s="801">
        <v>0</v>
      </c>
      <c r="L863" s="801">
        <v>222733.61908</v>
      </c>
      <c r="M863" s="801">
        <v>-8.0920000007608905E-2</v>
      </c>
      <c r="N863" s="801">
        <v>99.999963669619802</v>
      </c>
      <c r="O863" s="802"/>
      <c r="P863" s="802"/>
      <c r="Q863" s="805"/>
    </row>
    <row r="864" spans="1:17" s="795" customFormat="1" ht="64.5" customHeight="1">
      <c r="A864" s="791"/>
      <c r="B864" s="791"/>
      <c r="C864" s="790" t="s">
        <v>42</v>
      </c>
      <c r="D864" s="791"/>
      <c r="E864" s="792" t="s">
        <v>705</v>
      </c>
      <c r="F864" s="793">
        <v>0</v>
      </c>
      <c r="G864" s="793">
        <v>0</v>
      </c>
      <c r="H864" s="793">
        <v>0</v>
      </c>
      <c r="I864" s="793">
        <v>158217.70000000001</v>
      </c>
      <c r="J864" s="793">
        <v>158217.56312000001</v>
      </c>
      <c r="K864" s="793">
        <v>4.0000013541430201E-5</v>
      </c>
      <c r="L864" s="793">
        <v>158217.56307999999</v>
      </c>
      <c r="M864" s="793">
        <v>-0.136920000019018</v>
      </c>
      <c r="N864" s="793">
        <v>99.999913461009697</v>
      </c>
      <c r="O864" s="803">
        <v>-0.1</v>
      </c>
      <c r="Q864" s="796">
        <v>1.0000000000000001E-5</v>
      </c>
    </row>
    <row r="865" spans="1:17" s="795" customFormat="1" ht="22.9" customHeight="1">
      <c r="A865" s="791"/>
      <c r="B865" s="791"/>
      <c r="C865" s="791"/>
      <c r="D865" s="799" t="s">
        <v>587</v>
      </c>
      <c r="E865" s="800" t="s">
        <v>588</v>
      </c>
      <c r="F865" s="801">
        <v>0</v>
      </c>
      <c r="G865" s="801">
        <v>0</v>
      </c>
      <c r="H865" s="801">
        <v>0</v>
      </c>
      <c r="I865" s="801">
        <v>3879.7</v>
      </c>
      <c r="J865" s="801">
        <v>3879.6255999999998</v>
      </c>
      <c r="K865" s="801">
        <v>0</v>
      </c>
      <c r="L865" s="801">
        <v>3879.6255999999998</v>
      </c>
      <c r="M865" s="801">
        <v>-7.43999999999687E-2</v>
      </c>
      <c r="N865" s="801">
        <v>99.998082325953007</v>
      </c>
      <c r="O865" s="802"/>
      <c r="P865" s="802"/>
      <c r="Q865" s="805"/>
    </row>
    <row r="866" spans="1:17" s="795" customFormat="1" ht="22.9" customHeight="1">
      <c r="A866" s="791"/>
      <c r="B866" s="791"/>
      <c r="C866" s="791"/>
      <c r="D866" s="799" t="s">
        <v>376</v>
      </c>
      <c r="E866" s="800" t="s">
        <v>591</v>
      </c>
      <c r="F866" s="801">
        <v>0</v>
      </c>
      <c r="G866" s="801">
        <v>0</v>
      </c>
      <c r="H866" s="801">
        <v>0</v>
      </c>
      <c r="I866" s="801">
        <v>69875</v>
      </c>
      <c r="J866" s="801">
        <v>69874.937520000007</v>
      </c>
      <c r="K866" s="801">
        <v>4.0000013541430201E-5</v>
      </c>
      <c r="L866" s="801">
        <v>69874.937479999993</v>
      </c>
      <c r="M866" s="801">
        <v>-6.2520000006770701E-2</v>
      </c>
      <c r="N866" s="801">
        <v>99.9999105259392</v>
      </c>
      <c r="O866" s="802"/>
      <c r="P866" s="802"/>
      <c r="Q866" s="805"/>
    </row>
    <row r="867" spans="1:17" s="795" customFormat="1" ht="22.9" customHeight="1">
      <c r="A867" s="791"/>
      <c r="B867" s="791"/>
      <c r="C867" s="791"/>
      <c r="D867" s="799" t="s">
        <v>596</v>
      </c>
      <c r="E867" s="800" t="s">
        <v>597</v>
      </c>
      <c r="F867" s="801">
        <v>0</v>
      </c>
      <c r="G867" s="801">
        <v>0</v>
      </c>
      <c r="H867" s="801">
        <v>0</v>
      </c>
      <c r="I867" s="801">
        <v>84463</v>
      </c>
      <c r="J867" s="801">
        <v>84463</v>
      </c>
      <c r="K867" s="801">
        <v>0</v>
      </c>
      <c r="L867" s="801">
        <v>84463</v>
      </c>
      <c r="M867" s="801">
        <v>0</v>
      </c>
      <c r="N867" s="801">
        <v>100</v>
      </c>
      <c r="O867" s="802"/>
      <c r="P867" s="802"/>
      <c r="Q867" s="805"/>
    </row>
    <row r="868" spans="1:17" s="795" customFormat="1" ht="50.65" customHeight="1">
      <c r="A868" s="791"/>
      <c r="B868" s="791"/>
      <c r="C868" s="790" t="s">
        <v>73</v>
      </c>
      <c r="D868" s="791"/>
      <c r="E868" s="792" t="s">
        <v>812</v>
      </c>
      <c r="F868" s="793">
        <v>0</v>
      </c>
      <c r="G868" s="793">
        <v>0</v>
      </c>
      <c r="H868" s="793">
        <v>0</v>
      </c>
      <c r="I868" s="793">
        <v>47734751.799999997</v>
      </c>
      <c r="J868" s="793">
        <v>47734281.24509</v>
      </c>
      <c r="K868" s="793">
        <v>0</v>
      </c>
      <c r="L868" s="793">
        <v>47734281.24509</v>
      </c>
      <c r="M868" s="793">
        <v>-470.554910004139</v>
      </c>
      <c r="N868" s="793">
        <v>99.999014229901206</v>
      </c>
      <c r="O868" s="803">
        <v>-470.6</v>
      </c>
      <c r="Q868" s="796">
        <f t="shared" si="15"/>
        <v>4.5089995861019361E-2</v>
      </c>
    </row>
    <row r="869" spans="1:17" s="795" customFormat="1" ht="22.9" customHeight="1">
      <c r="A869" s="791"/>
      <c r="B869" s="791"/>
      <c r="C869" s="791"/>
      <c r="D869" s="799" t="s">
        <v>559</v>
      </c>
      <c r="E869" s="800" t="s">
        <v>560</v>
      </c>
      <c r="F869" s="801">
        <v>0</v>
      </c>
      <c r="G869" s="801">
        <v>0</v>
      </c>
      <c r="H869" s="801">
        <v>0</v>
      </c>
      <c r="I869" s="801">
        <v>22043206</v>
      </c>
      <c r="J869" s="801">
        <v>22043098.421739999</v>
      </c>
      <c r="K869" s="801">
        <v>0</v>
      </c>
      <c r="L869" s="801">
        <v>22043098.421739999</v>
      </c>
      <c r="M869" s="801">
        <v>-107.578260000795</v>
      </c>
      <c r="N869" s="801">
        <v>99.999511966362803</v>
      </c>
      <c r="O869" s="802"/>
      <c r="P869" s="802"/>
      <c r="Q869" s="805"/>
    </row>
    <row r="870" spans="1:17" s="795" customFormat="1" ht="22.9" customHeight="1">
      <c r="A870" s="791"/>
      <c r="B870" s="791"/>
      <c r="C870" s="791"/>
      <c r="D870" s="799" t="s">
        <v>563</v>
      </c>
      <c r="E870" s="800" t="s">
        <v>564</v>
      </c>
      <c r="F870" s="801">
        <v>0</v>
      </c>
      <c r="G870" s="801">
        <v>0</v>
      </c>
      <c r="H870" s="801">
        <v>0</v>
      </c>
      <c r="I870" s="801">
        <v>469743</v>
      </c>
      <c r="J870" s="801">
        <v>469645.80137</v>
      </c>
      <c r="K870" s="801">
        <v>0</v>
      </c>
      <c r="L870" s="801">
        <v>469645.80137</v>
      </c>
      <c r="M870" s="801">
        <v>-97.198629999999</v>
      </c>
      <c r="N870" s="801">
        <v>99.979308125932704</v>
      </c>
      <c r="O870" s="802"/>
      <c r="P870" s="802"/>
      <c r="Q870" s="805"/>
    </row>
    <row r="871" spans="1:17" s="795" customFormat="1" ht="22.9" customHeight="1">
      <c r="A871" s="791"/>
      <c r="B871" s="791"/>
      <c r="C871" s="791"/>
      <c r="D871" s="799" t="s">
        <v>567</v>
      </c>
      <c r="E871" s="800" t="s">
        <v>568</v>
      </c>
      <c r="F871" s="801">
        <v>0</v>
      </c>
      <c r="G871" s="801">
        <v>0</v>
      </c>
      <c r="H871" s="801">
        <v>0</v>
      </c>
      <c r="I871" s="801">
        <v>41619</v>
      </c>
      <c r="J871" s="801">
        <v>41586.05732</v>
      </c>
      <c r="K871" s="801">
        <v>0</v>
      </c>
      <c r="L871" s="801">
        <v>41586.05732</v>
      </c>
      <c r="M871" s="801">
        <v>-32.942680000000102</v>
      </c>
      <c r="N871" s="801">
        <v>99.920847016987395</v>
      </c>
      <c r="O871" s="802"/>
      <c r="P871" s="802"/>
      <c r="Q871" s="805"/>
    </row>
    <row r="872" spans="1:17" s="795" customFormat="1" ht="36.75" customHeight="1">
      <c r="A872" s="791"/>
      <c r="B872" s="791"/>
      <c r="C872" s="791"/>
      <c r="D872" s="799" t="s">
        <v>425</v>
      </c>
      <c r="E872" s="800" t="s">
        <v>569</v>
      </c>
      <c r="F872" s="801">
        <v>0</v>
      </c>
      <c r="G872" s="801">
        <v>0</v>
      </c>
      <c r="H872" s="801">
        <v>0</v>
      </c>
      <c r="I872" s="801">
        <v>19588</v>
      </c>
      <c r="J872" s="801">
        <v>19576.726999999999</v>
      </c>
      <c r="K872" s="801">
        <v>0</v>
      </c>
      <c r="L872" s="801">
        <v>19576.726999999999</v>
      </c>
      <c r="M872" s="801">
        <v>-11.273000000001</v>
      </c>
      <c r="N872" s="801">
        <v>99.942449458852394</v>
      </c>
      <c r="O872" s="802"/>
      <c r="P872" s="802"/>
      <c r="Q872" s="805"/>
    </row>
    <row r="873" spans="1:17" s="795" customFormat="1" ht="22.9" customHeight="1">
      <c r="A873" s="791"/>
      <c r="B873" s="791"/>
      <c r="C873" s="791"/>
      <c r="D873" s="799" t="s">
        <v>4</v>
      </c>
      <c r="E873" s="800" t="s">
        <v>570</v>
      </c>
      <c r="F873" s="801">
        <v>0</v>
      </c>
      <c r="G873" s="801">
        <v>0</v>
      </c>
      <c r="H873" s="801">
        <v>0</v>
      </c>
      <c r="I873" s="801">
        <v>71969.7</v>
      </c>
      <c r="J873" s="801">
        <v>71969.565549999999</v>
      </c>
      <c r="K873" s="801">
        <v>0</v>
      </c>
      <c r="L873" s="801">
        <v>71969.565549999999</v>
      </c>
      <c r="M873" s="801">
        <v>-0.13444999999774199</v>
      </c>
      <c r="N873" s="801">
        <v>99.999813185270995</v>
      </c>
      <c r="O873" s="802"/>
      <c r="P873" s="802"/>
      <c r="Q873" s="805"/>
    </row>
    <row r="874" spans="1:17" s="795" customFormat="1" ht="36.75" customHeight="1">
      <c r="A874" s="791"/>
      <c r="B874" s="791"/>
      <c r="C874" s="791"/>
      <c r="D874" s="799" t="s">
        <v>5</v>
      </c>
      <c r="E874" s="800" t="s">
        <v>971</v>
      </c>
      <c r="F874" s="801">
        <v>0</v>
      </c>
      <c r="G874" s="801">
        <v>0</v>
      </c>
      <c r="H874" s="801">
        <v>0</v>
      </c>
      <c r="I874" s="801">
        <v>14033</v>
      </c>
      <c r="J874" s="801">
        <v>14006.937</v>
      </c>
      <c r="K874" s="801">
        <v>0</v>
      </c>
      <c r="L874" s="801">
        <v>14006.937</v>
      </c>
      <c r="M874" s="801">
        <v>-26.063000000000098</v>
      </c>
      <c r="N874" s="801">
        <v>99.814273498182899</v>
      </c>
      <c r="O874" s="802"/>
      <c r="P874" s="802"/>
      <c r="Q874" s="805"/>
    </row>
    <row r="875" spans="1:17" s="795" customFormat="1" ht="22.9" customHeight="1">
      <c r="A875" s="791"/>
      <c r="B875" s="791"/>
      <c r="C875" s="791"/>
      <c r="D875" s="799" t="s">
        <v>21</v>
      </c>
      <c r="E875" s="800" t="s">
        <v>572</v>
      </c>
      <c r="F875" s="801">
        <v>0</v>
      </c>
      <c r="G875" s="801">
        <v>0</v>
      </c>
      <c r="H875" s="801">
        <v>0</v>
      </c>
      <c r="I875" s="801">
        <v>1841297.3</v>
      </c>
      <c r="J875" s="801">
        <v>1841297.21346</v>
      </c>
      <c r="K875" s="801">
        <v>0</v>
      </c>
      <c r="L875" s="801">
        <v>1841297.21346</v>
      </c>
      <c r="M875" s="801">
        <v>-8.6540000047534704E-2</v>
      </c>
      <c r="N875" s="801">
        <v>99.999995300052902</v>
      </c>
      <c r="O875" s="802"/>
      <c r="P875" s="802"/>
      <c r="Q875" s="805"/>
    </row>
    <row r="876" spans="1:17" s="795" customFormat="1" ht="36.75" customHeight="1">
      <c r="A876" s="791"/>
      <c r="B876" s="791"/>
      <c r="C876" s="791"/>
      <c r="D876" s="799" t="s">
        <v>585</v>
      </c>
      <c r="E876" s="800" t="s">
        <v>586</v>
      </c>
      <c r="F876" s="801">
        <v>0</v>
      </c>
      <c r="G876" s="801">
        <v>0</v>
      </c>
      <c r="H876" s="801">
        <v>0</v>
      </c>
      <c r="I876" s="801">
        <v>397208.1</v>
      </c>
      <c r="J876" s="801">
        <v>397207.92879999999</v>
      </c>
      <c r="K876" s="801">
        <v>0</v>
      </c>
      <c r="L876" s="801">
        <v>397207.92879999999</v>
      </c>
      <c r="M876" s="801">
        <v>-0.171199999982491</v>
      </c>
      <c r="N876" s="801">
        <v>99.999956899167003</v>
      </c>
      <c r="O876" s="802"/>
      <c r="P876" s="802"/>
      <c r="Q876" s="805"/>
    </row>
    <row r="877" spans="1:17" s="795" customFormat="1" ht="22.9" customHeight="1">
      <c r="A877" s="791"/>
      <c r="B877" s="791"/>
      <c r="C877" s="791"/>
      <c r="D877" s="799" t="s">
        <v>587</v>
      </c>
      <c r="E877" s="800" t="s">
        <v>588</v>
      </c>
      <c r="F877" s="801">
        <v>0</v>
      </c>
      <c r="G877" s="801">
        <v>0</v>
      </c>
      <c r="H877" s="801">
        <v>0</v>
      </c>
      <c r="I877" s="801">
        <v>354073.4</v>
      </c>
      <c r="J877" s="801">
        <v>354073.36693999998</v>
      </c>
      <c r="K877" s="801">
        <v>0</v>
      </c>
      <c r="L877" s="801">
        <v>354073.36693999998</v>
      </c>
      <c r="M877" s="801">
        <v>-3.3060000045225003E-2</v>
      </c>
      <c r="N877" s="801">
        <v>99.999990662952897</v>
      </c>
      <c r="O877" s="802"/>
      <c r="P877" s="802"/>
      <c r="Q877" s="805"/>
    </row>
    <row r="878" spans="1:17" s="795" customFormat="1" ht="22.9" customHeight="1">
      <c r="A878" s="791"/>
      <c r="B878" s="791"/>
      <c r="C878" s="791"/>
      <c r="D878" s="799" t="s">
        <v>378</v>
      </c>
      <c r="E878" s="800" t="s">
        <v>590</v>
      </c>
      <c r="F878" s="801">
        <v>0</v>
      </c>
      <c r="G878" s="801">
        <v>0</v>
      </c>
      <c r="H878" s="801">
        <v>0</v>
      </c>
      <c r="I878" s="801">
        <v>656391.30000000005</v>
      </c>
      <c r="J878" s="801">
        <v>656391.26020999998</v>
      </c>
      <c r="K878" s="801">
        <v>0</v>
      </c>
      <c r="L878" s="801">
        <v>656391.26020999998</v>
      </c>
      <c r="M878" s="801">
        <v>-3.9790000068023801E-2</v>
      </c>
      <c r="N878" s="801">
        <v>99.999993938067107</v>
      </c>
      <c r="O878" s="802"/>
      <c r="P878" s="802"/>
      <c r="Q878" s="805"/>
    </row>
    <row r="879" spans="1:17" s="795" customFormat="1" ht="22.9" customHeight="1">
      <c r="A879" s="791"/>
      <c r="B879" s="791"/>
      <c r="C879" s="791"/>
      <c r="D879" s="799" t="s">
        <v>376</v>
      </c>
      <c r="E879" s="800" t="s">
        <v>591</v>
      </c>
      <c r="F879" s="801">
        <v>0</v>
      </c>
      <c r="G879" s="801">
        <v>0</v>
      </c>
      <c r="H879" s="801">
        <v>0</v>
      </c>
      <c r="I879" s="801">
        <v>362179</v>
      </c>
      <c r="J879" s="801">
        <v>362126.66902999999</v>
      </c>
      <c r="K879" s="801">
        <v>0</v>
      </c>
      <c r="L879" s="801">
        <v>362126.66902999999</v>
      </c>
      <c r="M879" s="801">
        <v>-52.330970000009998</v>
      </c>
      <c r="N879" s="801">
        <v>99.985551075573099</v>
      </c>
      <c r="O879" s="802"/>
      <c r="P879" s="802"/>
      <c r="Q879" s="805"/>
    </row>
    <row r="880" spans="1:17" s="795" customFormat="1" ht="22.9" customHeight="1">
      <c r="A880" s="791"/>
      <c r="B880" s="791"/>
      <c r="C880" s="791"/>
      <c r="D880" s="799" t="s">
        <v>379</v>
      </c>
      <c r="E880" s="800" t="s">
        <v>592</v>
      </c>
      <c r="F880" s="801">
        <v>0</v>
      </c>
      <c r="G880" s="801">
        <v>0</v>
      </c>
      <c r="H880" s="801">
        <v>0</v>
      </c>
      <c r="I880" s="801">
        <v>675142</v>
      </c>
      <c r="J880" s="801">
        <v>675079.38074000005</v>
      </c>
      <c r="K880" s="801">
        <v>0</v>
      </c>
      <c r="L880" s="801">
        <v>675079.38074000005</v>
      </c>
      <c r="M880" s="801">
        <v>-62.619259999948603</v>
      </c>
      <c r="N880" s="801">
        <v>99.990725023772796</v>
      </c>
      <c r="O880" s="802"/>
      <c r="P880" s="802"/>
      <c r="Q880" s="805"/>
    </row>
    <row r="881" spans="1:17" s="795" customFormat="1" ht="22.9" customHeight="1">
      <c r="A881" s="791"/>
      <c r="B881" s="791"/>
      <c r="C881" s="791"/>
      <c r="D881" s="799" t="s">
        <v>380</v>
      </c>
      <c r="E881" s="800" t="s">
        <v>593</v>
      </c>
      <c r="F881" s="801">
        <v>0</v>
      </c>
      <c r="G881" s="801">
        <v>0</v>
      </c>
      <c r="H881" s="801">
        <v>0</v>
      </c>
      <c r="I881" s="801">
        <v>12403316.6</v>
      </c>
      <c r="J881" s="801">
        <v>12403291.845410001</v>
      </c>
      <c r="K881" s="801">
        <v>0</v>
      </c>
      <c r="L881" s="801">
        <v>12403291.845410001</v>
      </c>
      <c r="M881" s="801">
        <v>-24.754589999094598</v>
      </c>
      <c r="N881" s="801">
        <v>99.999800419590997</v>
      </c>
      <c r="O881" s="802"/>
      <c r="P881" s="802"/>
      <c r="Q881" s="805"/>
    </row>
    <row r="882" spans="1:17" s="795" customFormat="1" ht="22.9" customHeight="1">
      <c r="A882" s="791"/>
      <c r="B882" s="791"/>
      <c r="C882" s="791"/>
      <c r="D882" s="799" t="s">
        <v>596</v>
      </c>
      <c r="E882" s="800" t="s">
        <v>597</v>
      </c>
      <c r="F882" s="801">
        <v>0</v>
      </c>
      <c r="G882" s="801">
        <v>0</v>
      </c>
      <c r="H882" s="801">
        <v>0</v>
      </c>
      <c r="I882" s="801">
        <v>6107475.9000000004</v>
      </c>
      <c r="J882" s="801">
        <v>6107444.2282699998</v>
      </c>
      <c r="K882" s="801">
        <v>0</v>
      </c>
      <c r="L882" s="801">
        <v>6107444.2282699998</v>
      </c>
      <c r="M882" s="801">
        <v>-31.671730000525699</v>
      </c>
      <c r="N882" s="801">
        <v>99.999481426852597</v>
      </c>
      <c r="O882" s="802"/>
      <c r="P882" s="802"/>
      <c r="Q882" s="805"/>
    </row>
    <row r="883" spans="1:17" s="795" customFormat="1" ht="36.75" customHeight="1">
      <c r="A883" s="791"/>
      <c r="B883" s="791"/>
      <c r="C883" s="791"/>
      <c r="D883" s="799" t="s">
        <v>599</v>
      </c>
      <c r="E883" s="800" t="s">
        <v>600</v>
      </c>
      <c r="F883" s="801">
        <v>0</v>
      </c>
      <c r="G883" s="801">
        <v>0</v>
      </c>
      <c r="H883" s="801">
        <v>0</v>
      </c>
      <c r="I883" s="801">
        <v>3213</v>
      </c>
      <c r="J883" s="801">
        <v>3206.5289400000001</v>
      </c>
      <c r="K883" s="801">
        <v>0</v>
      </c>
      <c r="L883" s="801">
        <v>3206.5289400000001</v>
      </c>
      <c r="M883" s="801">
        <v>-6.4710599999998504</v>
      </c>
      <c r="N883" s="801">
        <v>99.798597572362297</v>
      </c>
      <c r="O883" s="802"/>
      <c r="P883" s="802"/>
      <c r="Q883" s="805"/>
    </row>
    <row r="884" spans="1:17" s="795" customFormat="1" ht="36.75" customHeight="1">
      <c r="A884" s="791"/>
      <c r="B884" s="791"/>
      <c r="C884" s="791"/>
      <c r="D884" s="799" t="s">
        <v>601</v>
      </c>
      <c r="E884" s="800" t="s">
        <v>602</v>
      </c>
      <c r="F884" s="801">
        <v>0</v>
      </c>
      <c r="G884" s="801">
        <v>0</v>
      </c>
      <c r="H884" s="801">
        <v>0</v>
      </c>
      <c r="I884" s="801">
        <v>1233004</v>
      </c>
      <c r="J884" s="801">
        <v>1233003.68044</v>
      </c>
      <c r="K884" s="801">
        <v>0</v>
      </c>
      <c r="L884" s="801">
        <v>1233003.68044</v>
      </c>
      <c r="M884" s="801">
        <v>-0.31955999997444501</v>
      </c>
      <c r="N884" s="801">
        <v>99.999974082809203</v>
      </c>
      <c r="O884" s="802"/>
      <c r="P884" s="802"/>
      <c r="Q884" s="805"/>
    </row>
    <row r="885" spans="1:17" s="795" customFormat="1" ht="22.9" customHeight="1">
      <c r="A885" s="791"/>
      <c r="B885" s="791"/>
      <c r="C885" s="791"/>
      <c r="D885" s="799" t="s">
        <v>613</v>
      </c>
      <c r="E885" s="800" t="s">
        <v>614</v>
      </c>
      <c r="F885" s="801">
        <v>0</v>
      </c>
      <c r="G885" s="801">
        <v>0</v>
      </c>
      <c r="H885" s="801">
        <v>0</v>
      </c>
      <c r="I885" s="801">
        <v>580597.4</v>
      </c>
      <c r="J885" s="801">
        <v>580597.33692000003</v>
      </c>
      <c r="K885" s="801">
        <v>0</v>
      </c>
      <c r="L885" s="801">
        <v>580597.33692000003</v>
      </c>
      <c r="M885" s="801">
        <v>-6.3079999992623897E-2</v>
      </c>
      <c r="N885" s="801">
        <v>99.999989135328505</v>
      </c>
      <c r="O885" s="802"/>
      <c r="P885" s="802"/>
      <c r="Q885" s="805"/>
    </row>
    <row r="886" spans="1:17" s="795" customFormat="1" ht="22.9" customHeight="1">
      <c r="A886" s="791"/>
      <c r="B886" s="791"/>
      <c r="C886" s="791"/>
      <c r="D886" s="799" t="s">
        <v>626</v>
      </c>
      <c r="E886" s="800" t="s">
        <v>625</v>
      </c>
      <c r="F886" s="801">
        <v>0</v>
      </c>
      <c r="G886" s="801">
        <v>0</v>
      </c>
      <c r="H886" s="801">
        <v>0</v>
      </c>
      <c r="I886" s="801">
        <v>460695.1</v>
      </c>
      <c r="J886" s="801">
        <v>460678.29595</v>
      </c>
      <c r="K886" s="801">
        <v>0</v>
      </c>
      <c r="L886" s="801">
        <v>460678.29595</v>
      </c>
      <c r="M886" s="801">
        <v>-16.804049999977</v>
      </c>
      <c r="N886" s="801">
        <v>99.996352457406203</v>
      </c>
      <c r="O886" s="802"/>
      <c r="P886" s="802"/>
      <c r="Q886" s="805"/>
    </row>
    <row r="887" spans="1:17" s="795" customFormat="1" ht="50.65" customHeight="1">
      <c r="A887" s="791"/>
      <c r="B887" s="791"/>
      <c r="C887" s="790" t="s">
        <v>559</v>
      </c>
      <c r="D887" s="791"/>
      <c r="E887" s="792" t="s">
        <v>811</v>
      </c>
      <c r="F887" s="793">
        <v>0</v>
      </c>
      <c r="G887" s="793">
        <v>0</v>
      </c>
      <c r="H887" s="793">
        <v>0</v>
      </c>
      <c r="I887" s="793">
        <v>256313.3</v>
      </c>
      <c r="J887" s="793">
        <v>256303.41140000001</v>
      </c>
      <c r="K887" s="793">
        <v>0</v>
      </c>
      <c r="L887" s="793">
        <v>256303.41140000001</v>
      </c>
      <c r="M887" s="793">
        <v>-9.8886000000056793</v>
      </c>
      <c r="N887" s="793">
        <v>99.996141987169594</v>
      </c>
      <c r="O887" s="803">
        <v>-9.8889999999999993</v>
      </c>
      <c r="Q887" s="796">
        <f t="shared" si="15"/>
        <v>3.9999999432005495E-4</v>
      </c>
    </row>
    <row r="888" spans="1:17" s="795" customFormat="1" ht="50.65" customHeight="1">
      <c r="A888" s="791"/>
      <c r="B888" s="791"/>
      <c r="C888" s="791"/>
      <c r="D888" s="799" t="s">
        <v>647</v>
      </c>
      <c r="E888" s="800" t="s">
        <v>648</v>
      </c>
      <c r="F888" s="801">
        <v>0</v>
      </c>
      <c r="G888" s="801">
        <v>0</v>
      </c>
      <c r="H888" s="801">
        <v>0</v>
      </c>
      <c r="I888" s="801">
        <v>242288.5</v>
      </c>
      <c r="J888" s="801">
        <v>242278.61139999999</v>
      </c>
      <c r="K888" s="801">
        <v>0</v>
      </c>
      <c r="L888" s="801">
        <v>242278.61139999999</v>
      </c>
      <c r="M888" s="801">
        <v>-9.8886000000056793</v>
      </c>
      <c r="N888" s="801">
        <v>99.995918667208699</v>
      </c>
      <c r="O888" s="802"/>
      <c r="P888" s="802"/>
      <c r="Q888" s="805"/>
    </row>
    <row r="889" spans="1:17" s="795" customFormat="1" ht="22.9" customHeight="1">
      <c r="A889" s="791"/>
      <c r="B889" s="791"/>
      <c r="C889" s="791"/>
      <c r="D889" s="799" t="s">
        <v>649</v>
      </c>
      <c r="E889" s="800" t="s">
        <v>650</v>
      </c>
      <c r="F889" s="801">
        <v>0</v>
      </c>
      <c r="G889" s="801">
        <v>0</v>
      </c>
      <c r="H889" s="801">
        <v>0</v>
      </c>
      <c r="I889" s="801">
        <v>12644.8</v>
      </c>
      <c r="J889" s="801">
        <v>12644.8</v>
      </c>
      <c r="K889" s="801">
        <v>0</v>
      </c>
      <c r="L889" s="801">
        <v>12644.8</v>
      </c>
      <c r="M889" s="801">
        <v>0</v>
      </c>
      <c r="N889" s="801">
        <v>100</v>
      </c>
      <c r="O889" s="802"/>
      <c r="P889" s="802"/>
      <c r="Q889" s="805"/>
    </row>
    <row r="890" spans="1:17" s="795" customFormat="1" ht="36.75" customHeight="1">
      <c r="A890" s="791"/>
      <c r="B890" s="791"/>
      <c r="C890" s="791"/>
      <c r="D890" s="799" t="s">
        <v>656</v>
      </c>
      <c r="E890" s="800" t="s">
        <v>657</v>
      </c>
      <c r="F890" s="801" t="s">
        <v>1804</v>
      </c>
      <c r="G890" s="801" t="s">
        <v>1804</v>
      </c>
      <c r="H890" s="801">
        <v>0</v>
      </c>
      <c r="I890" s="801">
        <v>1380</v>
      </c>
      <c r="J890" s="801">
        <v>1380</v>
      </c>
      <c r="K890" s="801">
        <v>0</v>
      </c>
      <c r="L890" s="801">
        <v>1380</v>
      </c>
      <c r="M890" s="801">
        <v>0</v>
      </c>
      <c r="N890" s="801">
        <v>100</v>
      </c>
      <c r="O890" s="802"/>
      <c r="P890" s="802"/>
      <c r="Q890" s="805"/>
    </row>
    <row r="891" spans="1:17" s="795" customFormat="1" ht="50.65" customHeight="1">
      <c r="A891" s="791"/>
      <c r="B891" s="791"/>
      <c r="C891" s="790" t="s">
        <v>561</v>
      </c>
      <c r="D891" s="791"/>
      <c r="E891" s="792" t="s">
        <v>813</v>
      </c>
      <c r="F891" s="793">
        <v>0</v>
      </c>
      <c r="G891" s="793">
        <v>0</v>
      </c>
      <c r="H891" s="793">
        <v>0</v>
      </c>
      <c r="I891" s="793">
        <v>304786.90000000002</v>
      </c>
      <c r="J891" s="793">
        <v>304473.58332999999</v>
      </c>
      <c r="K891" s="793">
        <v>0</v>
      </c>
      <c r="L891" s="793">
        <v>304473.58332999999</v>
      </c>
      <c r="M891" s="793">
        <v>-313.316669999971</v>
      </c>
      <c r="N891" s="793">
        <v>99.897201398747796</v>
      </c>
      <c r="O891" s="803">
        <v>-313.3</v>
      </c>
      <c r="Q891" s="796">
        <v>1.0000000000000001E-5</v>
      </c>
    </row>
    <row r="892" spans="1:17" s="795" customFormat="1" ht="22.9" customHeight="1">
      <c r="A892" s="791"/>
      <c r="B892" s="791"/>
      <c r="C892" s="791"/>
      <c r="D892" s="799" t="s">
        <v>645</v>
      </c>
      <c r="E892" s="800" t="s">
        <v>646</v>
      </c>
      <c r="F892" s="801">
        <v>0</v>
      </c>
      <c r="G892" s="801">
        <v>0</v>
      </c>
      <c r="H892" s="801">
        <v>0</v>
      </c>
      <c r="I892" s="801">
        <v>156054.1</v>
      </c>
      <c r="J892" s="801">
        <v>155861.06638</v>
      </c>
      <c r="K892" s="801">
        <v>0</v>
      </c>
      <c r="L892" s="801">
        <v>155861.06638</v>
      </c>
      <c r="M892" s="801">
        <v>-193.033620000002</v>
      </c>
      <c r="N892" s="801">
        <v>99.876303397347499</v>
      </c>
      <c r="O892" s="802"/>
      <c r="P892" s="802"/>
      <c r="Q892" s="805"/>
    </row>
    <row r="893" spans="1:17" s="795" customFormat="1" ht="50.65" customHeight="1">
      <c r="A893" s="791"/>
      <c r="B893" s="791"/>
      <c r="C893" s="791"/>
      <c r="D893" s="799" t="s">
        <v>647</v>
      </c>
      <c r="E893" s="800" t="s">
        <v>648</v>
      </c>
      <c r="F893" s="801">
        <v>0</v>
      </c>
      <c r="G893" s="801">
        <v>0</v>
      </c>
      <c r="H893" s="801">
        <v>0</v>
      </c>
      <c r="I893" s="801">
        <v>148200</v>
      </c>
      <c r="J893" s="801">
        <v>148079.74350000001</v>
      </c>
      <c r="K893" s="801">
        <v>0</v>
      </c>
      <c r="L893" s="801">
        <v>148079.74350000001</v>
      </c>
      <c r="M893" s="801">
        <v>-120.256499999989</v>
      </c>
      <c r="N893" s="801">
        <v>99.918855263157894</v>
      </c>
      <c r="O893" s="802"/>
      <c r="P893" s="802"/>
      <c r="Q893" s="805"/>
    </row>
    <row r="894" spans="1:17" s="795" customFormat="1" ht="22.9" customHeight="1">
      <c r="A894" s="791"/>
      <c r="B894" s="791"/>
      <c r="C894" s="791"/>
      <c r="D894" s="799" t="s">
        <v>653</v>
      </c>
      <c r="E894" s="800" t="s">
        <v>654</v>
      </c>
      <c r="F894" s="801" t="s">
        <v>1804</v>
      </c>
      <c r="G894" s="801" t="s">
        <v>1804</v>
      </c>
      <c r="H894" s="801">
        <v>0</v>
      </c>
      <c r="I894" s="801">
        <v>532.79999999999995</v>
      </c>
      <c r="J894" s="801">
        <v>532.77345000000003</v>
      </c>
      <c r="K894" s="801">
        <v>0</v>
      </c>
      <c r="L894" s="801">
        <v>532.77345000000003</v>
      </c>
      <c r="M894" s="801">
        <v>-2.65499999999292E-2</v>
      </c>
      <c r="N894" s="801">
        <v>99.995016891891893</v>
      </c>
      <c r="O894" s="802"/>
      <c r="P894" s="802"/>
      <c r="Q894" s="805"/>
    </row>
    <row r="895" spans="1:17" s="795" customFormat="1" ht="22.9" customHeight="1">
      <c r="A895" s="791"/>
      <c r="B895" s="791"/>
      <c r="C895" s="790" t="s">
        <v>4</v>
      </c>
      <c r="D895" s="791"/>
      <c r="E895" s="798" t="s">
        <v>1295</v>
      </c>
      <c r="F895" s="793">
        <v>0</v>
      </c>
      <c r="G895" s="793">
        <v>0</v>
      </c>
      <c r="H895" s="793">
        <v>0</v>
      </c>
      <c r="I895" s="793">
        <v>2751391.5</v>
      </c>
      <c r="J895" s="793">
        <v>2751076.0798900002</v>
      </c>
      <c r="K895" s="793">
        <v>3.10000000009313</v>
      </c>
      <c r="L895" s="793">
        <v>2751072.9798900001</v>
      </c>
      <c r="M895" s="793">
        <v>-318.52010999992501</v>
      </c>
      <c r="N895" s="793">
        <v>99.9884233083514</v>
      </c>
      <c r="O895" s="803">
        <v>-200.3</v>
      </c>
      <c r="Q895" s="796">
        <f t="shared" ref="Q895:Q952" si="16">M895-O895-P895</f>
        <v>-118.220109999925</v>
      </c>
    </row>
    <row r="896" spans="1:17" s="795" customFormat="1" ht="22.9" customHeight="1">
      <c r="A896" s="791"/>
      <c r="B896" s="791"/>
      <c r="C896" s="791"/>
      <c r="D896" s="799" t="s">
        <v>559</v>
      </c>
      <c r="E896" s="800" t="s">
        <v>560</v>
      </c>
      <c r="F896" s="801">
        <v>0</v>
      </c>
      <c r="G896" s="801">
        <v>0</v>
      </c>
      <c r="H896" s="801">
        <v>0</v>
      </c>
      <c r="I896" s="801">
        <v>1280414.3</v>
      </c>
      <c r="J896" s="801">
        <v>1280384.4802300001</v>
      </c>
      <c r="K896" s="801">
        <v>0</v>
      </c>
      <c r="L896" s="801">
        <v>1280384.4802300001</v>
      </c>
      <c r="M896" s="801">
        <v>-29.819769999943698</v>
      </c>
      <c r="N896" s="801">
        <v>99.997671084273307</v>
      </c>
      <c r="O896" s="802"/>
      <c r="P896" s="802"/>
      <c r="Q896" s="805"/>
    </row>
    <row r="897" spans="1:17" s="795" customFormat="1" ht="22.9" customHeight="1">
      <c r="A897" s="791"/>
      <c r="B897" s="791"/>
      <c r="C897" s="791"/>
      <c r="D897" s="799" t="s">
        <v>561</v>
      </c>
      <c r="E897" s="800" t="s">
        <v>562</v>
      </c>
      <c r="F897" s="801">
        <v>0</v>
      </c>
      <c r="G897" s="801">
        <v>0</v>
      </c>
      <c r="H897" s="801">
        <v>0</v>
      </c>
      <c r="I897" s="801">
        <v>639581</v>
      </c>
      <c r="J897" s="801">
        <v>639573.00190999999</v>
      </c>
      <c r="K897" s="801">
        <v>0</v>
      </c>
      <c r="L897" s="801">
        <v>639573.00190999999</v>
      </c>
      <c r="M897" s="801">
        <v>-7.9980900000082302</v>
      </c>
      <c r="N897" s="801">
        <v>99.998749479737498</v>
      </c>
      <c r="O897" s="802"/>
      <c r="P897" s="802"/>
      <c r="Q897" s="805"/>
    </row>
    <row r="898" spans="1:17" s="795" customFormat="1" ht="22.9" customHeight="1">
      <c r="A898" s="791"/>
      <c r="B898" s="791"/>
      <c r="C898" s="791"/>
      <c r="D898" s="799" t="s">
        <v>563</v>
      </c>
      <c r="E898" s="800" t="s">
        <v>564</v>
      </c>
      <c r="F898" s="801">
        <v>0</v>
      </c>
      <c r="G898" s="801">
        <v>0</v>
      </c>
      <c r="H898" s="801">
        <v>0</v>
      </c>
      <c r="I898" s="801">
        <v>207190.5</v>
      </c>
      <c r="J898" s="801">
        <v>207190.45902000001</v>
      </c>
      <c r="K898" s="801">
        <v>0</v>
      </c>
      <c r="L898" s="801">
        <v>207190.45902000001</v>
      </c>
      <c r="M898" s="801">
        <v>-4.0979999990668099E-2</v>
      </c>
      <c r="N898" s="801">
        <v>99.999980221100898</v>
      </c>
      <c r="O898" s="802"/>
      <c r="P898" s="802"/>
      <c r="Q898" s="805"/>
    </row>
    <row r="899" spans="1:17" s="795" customFormat="1" ht="22.9" customHeight="1">
      <c r="A899" s="791"/>
      <c r="B899" s="791"/>
      <c r="C899" s="791"/>
      <c r="D899" s="799" t="s">
        <v>567</v>
      </c>
      <c r="E899" s="800" t="s">
        <v>568</v>
      </c>
      <c r="F899" s="801">
        <v>0</v>
      </c>
      <c r="G899" s="801">
        <v>0</v>
      </c>
      <c r="H899" s="801">
        <v>0</v>
      </c>
      <c r="I899" s="801">
        <v>124065</v>
      </c>
      <c r="J899" s="801">
        <v>124033.31063000001</v>
      </c>
      <c r="K899" s="801">
        <v>0</v>
      </c>
      <c r="L899" s="801">
        <v>124033.31063000001</v>
      </c>
      <c r="M899" s="801">
        <v>-31.689369999992799</v>
      </c>
      <c r="N899" s="801">
        <v>99.974457445693801</v>
      </c>
      <c r="O899" s="802"/>
      <c r="P899" s="802"/>
      <c r="Q899" s="805"/>
    </row>
    <row r="900" spans="1:17" s="795" customFormat="1" ht="36.75" customHeight="1">
      <c r="A900" s="791"/>
      <c r="B900" s="791"/>
      <c r="C900" s="791"/>
      <c r="D900" s="799" t="s">
        <v>425</v>
      </c>
      <c r="E900" s="800" t="s">
        <v>569</v>
      </c>
      <c r="F900" s="801">
        <v>0</v>
      </c>
      <c r="G900" s="801">
        <v>0</v>
      </c>
      <c r="H900" s="801">
        <v>0</v>
      </c>
      <c r="I900" s="801">
        <v>38999</v>
      </c>
      <c r="J900" s="801">
        <v>38942.260999999999</v>
      </c>
      <c r="K900" s="801">
        <v>0</v>
      </c>
      <c r="L900" s="801">
        <v>38942.260999999999</v>
      </c>
      <c r="M900" s="801">
        <v>-56.739000000001397</v>
      </c>
      <c r="N900" s="801">
        <v>99.854511654145</v>
      </c>
      <c r="O900" s="802"/>
      <c r="P900" s="802"/>
      <c r="Q900" s="805"/>
    </row>
    <row r="901" spans="1:17" s="795" customFormat="1" ht="22.9" customHeight="1">
      <c r="A901" s="791"/>
      <c r="B901" s="791"/>
      <c r="C901" s="791"/>
      <c r="D901" s="799" t="s">
        <v>4</v>
      </c>
      <c r="E901" s="800" t="s">
        <v>570</v>
      </c>
      <c r="F901" s="801">
        <v>0</v>
      </c>
      <c r="G901" s="801">
        <v>0</v>
      </c>
      <c r="H901" s="801">
        <v>0</v>
      </c>
      <c r="I901" s="801">
        <v>326.3</v>
      </c>
      <c r="J901" s="801">
        <v>326.29399999999998</v>
      </c>
      <c r="K901" s="801">
        <v>0</v>
      </c>
      <c r="L901" s="801">
        <v>326.29399999999998</v>
      </c>
      <c r="M901" s="801">
        <v>-6.00000000002865E-3</v>
      </c>
      <c r="N901" s="801">
        <v>99.998161201348495</v>
      </c>
      <c r="O901" s="802"/>
      <c r="P901" s="802"/>
      <c r="Q901" s="805"/>
    </row>
    <row r="902" spans="1:17" s="795" customFormat="1" ht="36.75" customHeight="1">
      <c r="A902" s="791"/>
      <c r="B902" s="791"/>
      <c r="C902" s="791"/>
      <c r="D902" s="799" t="s">
        <v>5</v>
      </c>
      <c r="E902" s="800" t="s">
        <v>971</v>
      </c>
      <c r="F902" s="801">
        <v>0</v>
      </c>
      <c r="G902" s="801">
        <v>0</v>
      </c>
      <c r="H902" s="801">
        <v>0</v>
      </c>
      <c r="I902" s="801">
        <v>27800</v>
      </c>
      <c r="J902" s="801">
        <v>27771.504000000001</v>
      </c>
      <c r="K902" s="801">
        <v>0</v>
      </c>
      <c r="L902" s="801">
        <v>27771.504000000001</v>
      </c>
      <c r="M902" s="801">
        <v>-28.495999999999199</v>
      </c>
      <c r="N902" s="801">
        <v>99.897496402877707</v>
      </c>
      <c r="O902" s="802"/>
      <c r="P902" s="802"/>
      <c r="Q902" s="805"/>
    </row>
    <row r="903" spans="1:17" s="795" customFormat="1" ht="22.9" customHeight="1">
      <c r="A903" s="791"/>
      <c r="B903" s="791"/>
      <c r="C903" s="791"/>
      <c r="D903" s="799" t="s">
        <v>587</v>
      </c>
      <c r="E903" s="800" t="s">
        <v>588</v>
      </c>
      <c r="F903" s="801">
        <v>0</v>
      </c>
      <c r="G903" s="801">
        <v>0</v>
      </c>
      <c r="H903" s="801">
        <v>0</v>
      </c>
      <c r="I903" s="801">
        <v>14780</v>
      </c>
      <c r="J903" s="801">
        <v>14779.9764</v>
      </c>
      <c r="K903" s="801">
        <v>0</v>
      </c>
      <c r="L903" s="801">
        <v>14779.9764</v>
      </c>
      <c r="M903" s="801">
        <v>-2.3600000000442399E-2</v>
      </c>
      <c r="N903" s="801">
        <v>99.999840324763198</v>
      </c>
      <c r="O903" s="802"/>
      <c r="P903" s="802"/>
      <c r="Q903" s="805"/>
    </row>
    <row r="904" spans="1:17" s="795" customFormat="1" ht="22.9" customHeight="1">
      <c r="A904" s="791"/>
      <c r="B904" s="791"/>
      <c r="C904" s="791"/>
      <c r="D904" s="799" t="s">
        <v>378</v>
      </c>
      <c r="E904" s="800" t="s">
        <v>590</v>
      </c>
      <c r="F904" s="801">
        <v>0</v>
      </c>
      <c r="G904" s="801">
        <v>0</v>
      </c>
      <c r="H904" s="801">
        <v>0</v>
      </c>
      <c r="I904" s="801">
        <v>72598</v>
      </c>
      <c r="J904" s="801">
        <v>72598</v>
      </c>
      <c r="K904" s="801">
        <v>0</v>
      </c>
      <c r="L904" s="801">
        <v>72598</v>
      </c>
      <c r="M904" s="801">
        <v>0</v>
      </c>
      <c r="N904" s="801">
        <v>100</v>
      </c>
      <c r="O904" s="802"/>
      <c r="P904" s="802"/>
      <c r="Q904" s="805"/>
    </row>
    <row r="905" spans="1:17" s="795" customFormat="1" ht="22.9" customHeight="1">
      <c r="A905" s="791"/>
      <c r="B905" s="791"/>
      <c r="C905" s="791"/>
      <c r="D905" s="799" t="s">
        <v>376</v>
      </c>
      <c r="E905" s="800" t="s">
        <v>591</v>
      </c>
      <c r="F905" s="801">
        <v>0</v>
      </c>
      <c r="G905" s="801">
        <v>0</v>
      </c>
      <c r="H905" s="801">
        <v>0</v>
      </c>
      <c r="I905" s="801">
        <v>10529</v>
      </c>
      <c r="J905" s="801">
        <v>10528.956039999999</v>
      </c>
      <c r="K905" s="801">
        <v>3.0999999999985501</v>
      </c>
      <c r="L905" s="801">
        <v>10525.856040000001</v>
      </c>
      <c r="M905" s="801">
        <v>-3.1439599999994199</v>
      </c>
      <c r="N905" s="801">
        <v>99.970139994301405</v>
      </c>
      <c r="O905" s="802"/>
      <c r="P905" s="802"/>
      <c r="Q905" s="805"/>
    </row>
    <row r="906" spans="1:17" s="795" customFormat="1" ht="22.9" customHeight="1">
      <c r="A906" s="791"/>
      <c r="B906" s="791"/>
      <c r="C906" s="791"/>
      <c r="D906" s="799" t="s">
        <v>379</v>
      </c>
      <c r="E906" s="800" t="s">
        <v>592</v>
      </c>
      <c r="F906" s="801">
        <v>0</v>
      </c>
      <c r="G906" s="801">
        <v>0</v>
      </c>
      <c r="H906" s="801">
        <v>0</v>
      </c>
      <c r="I906" s="801">
        <v>19686</v>
      </c>
      <c r="J906" s="801">
        <v>19686</v>
      </c>
      <c r="K906" s="801">
        <v>0</v>
      </c>
      <c r="L906" s="801">
        <v>19686</v>
      </c>
      <c r="M906" s="801">
        <v>0</v>
      </c>
      <c r="N906" s="801">
        <v>100</v>
      </c>
      <c r="O906" s="802"/>
      <c r="P906" s="802"/>
      <c r="Q906" s="805"/>
    </row>
    <row r="907" spans="1:17" s="795" customFormat="1" ht="22.9" customHeight="1">
      <c r="A907" s="791"/>
      <c r="B907" s="791"/>
      <c r="C907" s="791"/>
      <c r="D907" s="799" t="s">
        <v>596</v>
      </c>
      <c r="E907" s="800" t="s">
        <v>597</v>
      </c>
      <c r="F907" s="801">
        <v>0</v>
      </c>
      <c r="G907" s="801">
        <v>0</v>
      </c>
      <c r="H907" s="801">
        <v>0</v>
      </c>
      <c r="I907" s="801">
        <v>308738.40000000002</v>
      </c>
      <c r="J907" s="801">
        <v>308623.37566000002</v>
      </c>
      <c r="K907" s="801">
        <v>0</v>
      </c>
      <c r="L907" s="801">
        <v>308623.37566000002</v>
      </c>
      <c r="M907" s="801">
        <v>-115.024340000004</v>
      </c>
      <c r="N907" s="801">
        <v>99.962743753287597</v>
      </c>
      <c r="O907" s="802"/>
      <c r="P907" s="802"/>
      <c r="Q907" s="805"/>
    </row>
    <row r="908" spans="1:17" s="795" customFormat="1" ht="36.75" customHeight="1">
      <c r="A908" s="791"/>
      <c r="B908" s="791"/>
      <c r="C908" s="791"/>
      <c r="D908" s="799" t="s">
        <v>599</v>
      </c>
      <c r="E908" s="800" t="s">
        <v>600</v>
      </c>
      <c r="F908" s="801">
        <v>0</v>
      </c>
      <c r="G908" s="801">
        <v>0</v>
      </c>
      <c r="H908" s="801">
        <v>0</v>
      </c>
      <c r="I908" s="801">
        <v>6684</v>
      </c>
      <c r="J908" s="801">
        <v>6638.4610000000002</v>
      </c>
      <c r="K908" s="801">
        <v>0</v>
      </c>
      <c r="L908" s="801">
        <v>6638.4610000000002</v>
      </c>
      <c r="M908" s="801">
        <v>-45.538999999999803</v>
      </c>
      <c r="N908" s="801">
        <v>99.318686415320201</v>
      </c>
      <c r="O908" s="802"/>
      <c r="P908" s="802"/>
      <c r="Q908" s="805"/>
    </row>
    <row r="909" spans="1:17" s="795" customFormat="1" ht="50.65" customHeight="1">
      <c r="A909" s="797" t="s">
        <v>76</v>
      </c>
      <c r="B909" s="790" t="s">
        <v>209</v>
      </c>
      <c r="C909" s="791"/>
      <c r="D909" s="791"/>
      <c r="E909" s="792" t="s">
        <v>1221</v>
      </c>
      <c r="F909" s="793">
        <v>240502</v>
      </c>
      <c r="G909" s="793">
        <v>240502</v>
      </c>
      <c r="H909" s="793">
        <v>145837</v>
      </c>
      <c r="I909" s="793">
        <v>145437</v>
      </c>
      <c r="J909" s="793">
        <v>145350.71143</v>
      </c>
      <c r="K909" s="793">
        <v>0</v>
      </c>
      <c r="L909" s="793">
        <v>145350.71143</v>
      </c>
      <c r="M909" s="793">
        <v>-86.288570000004299</v>
      </c>
      <c r="N909" s="793">
        <v>99.940669451377602</v>
      </c>
      <c r="O909" s="803">
        <v>-45.9</v>
      </c>
      <c r="Q909" s="796">
        <f t="shared" si="16"/>
        <v>-40.3885700000043</v>
      </c>
    </row>
    <row r="910" spans="1:17" s="795" customFormat="1" ht="22.9" customHeight="1">
      <c r="A910" s="791"/>
      <c r="B910" s="791"/>
      <c r="C910" s="791"/>
      <c r="D910" s="799" t="s">
        <v>596</v>
      </c>
      <c r="E910" s="800" t="s">
        <v>597</v>
      </c>
      <c r="F910" s="801">
        <v>0</v>
      </c>
      <c r="G910" s="801">
        <v>0</v>
      </c>
      <c r="H910" s="801">
        <v>0</v>
      </c>
      <c r="I910" s="801">
        <v>125392</v>
      </c>
      <c r="J910" s="801">
        <v>125356.05877</v>
      </c>
      <c r="K910" s="801">
        <v>0</v>
      </c>
      <c r="L910" s="801">
        <v>125356.05877</v>
      </c>
      <c r="M910" s="801">
        <v>-35.9412299999967</v>
      </c>
      <c r="N910" s="801">
        <v>99.9713369034707</v>
      </c>
      <c r="O910" s="802"/>
      <c r="P910" s="802"/>
      <c r="Q910" s="805"/>
    </row>
    <row r="911" spans="1:17" s="795" customFormat="1" ht="36.75" customHeight="1">
      <c r="A911" s="791"/>
      <c r="B911" s="791"/>
      <c r="C911" s="791"/>
      <c r="D911" s="799" t="s">
        <v>599</v>
      </c>
      <c r="E911" s="800" t="s">
        <v>600</v>
      </c>
      <c r="F911" s="801">
        <v>0</v>
      </c>
      <c r="G911" s="801">
        <v>0</v>
      </c>
      <c r="H911" s="801">
        <v>0</v>
      </c>
      <c r="I911" s="801">
        <v>1463.2</v>
      </c>
      <c r="J911" s="801">
        <v>1417.395</v>
      </c>
      <c r="K911" s="801">
        <v>0</v>
      </c>
      <c r="L911" s="801">
        <v>1417.395</v>
      </c>
      <c r="M911" s="801">
        <v>-45.805000000000099</v>
      </c>
      <c r="N911" s="801">
        <v>96.869532531437898</v>
      </c>
      <c r="O911" s="802"/>
      <c r="P911" s="802"/>
      <c r="Q911" s="805"/>
    </row>
    <row r="912" spans="1:17" s="795" customFormat="1" ht="36.75" customHeight="1">
      <c r="A912" s="791"/>
      <c r="B912" s="791"/>
      <c r="C912" s="791"/>
      <c r="D912" s="799" t="s">
        <v>601</v>
      </c>
      <c r="E912" s="800" t="s">
        <v>602</v>
      </c>
      <c r="F912" s="801">
        <v>0</v>
      </c>
      <c r="G912" s="801">
        <v>0</v>
      </c>
      <c r="H912" s="801">
        <v>0</v>
      </c>
      <c r="I912" s="801">
        <v>17785.8</v>
      </c>
      <c r="J912" s="801">
        <v>17785.70766</v>
      </c>
      <c r="K912" s="801">
        <v>0</v>
      </c>
      <c r="L912" s="801">
        <v>17785.70766</v>
      </c>
      <c r="M912" s="801">
        <v>-9.2339999999239794E-2</v>
      </c>
      <c r="N912" s="801">
        <v>99.999480821779201</v>
      </c>
      <c r="O912" s="802"/>
      <c r="P912" s="802"/>
      <c r="Q912" s="805"/>
    </row>
    <row r="913" spans="1:17" s="795" customFormat="1" ht="22.9" customHeight="1">
      <c r="A913" s="791"/>
      <c r="B913" s="791"/>
      <c r="C913" s="791"/>
      <c r="D913" s="799" t="s">
        <v>613</v>
      </c>
      <c r="E913" s="800" t="s">
        <v>614</v>
      </c>
      <c r="F913" s="801">
        <v>0</v>
      </c>
      <c r="G913" s="801">
        <v>0</v>
      </c>
      <c r="H913" s="801">
        <v>0</v>
      </c>
      <c r="I913" s="801">
        <v>796</v>
      </c>
      <c r="J913" s="801">
        <v>791.55</v>
      </c>
      <c r="K913" s="801">
        <v>0</v>
      </c>
      <c r="L913" s="801">
        <v>791.55</v>
      </c>
      <c r="M913" s="801">
        <v>-4.4500000000000499</v>
      </c>
      <c r="N913" s="801">
        <v>99.440954773869294</v>
      </c>
      <c r="O913" s="802"/>
      <c r="P913" s="802"/>
      <c r="Q913" s="805"/>
    </row>
    <row r="914" spans="1:17" s="795" customFormat="1" ht="23.45" customHeight="1">
      <c r="A914" s="797" t="s">
        <v>76</v>
      </c>
      <c r="B914" s="790" t="s">
        <v>210</v>
      </c>
      <c r="C914" s="791"/>
      <c r="D914" s="791"/>
      <c r="E914" s="792" t="s">
        <v>224</v>
      </c>
      <c r="F914" s="793">
        <v>3393389</v>
      </c>
      <c r="G914" s="793">
        <v>3065880</v>
      </c>
      <c r="H914" s="793">
        <v>1457717</v>
      </c>
      <c r="I914" s="793">
        <v>1180752</v>
      </c>
      <c r="J914" s="793">
        <v>931567.76317000005</v>
      </c>
      <c r="K914" s="793">
        <v>0</v>
      </c>
      <c r="L914" s="793">
        <v>931567.76317000005</v>
      </c>
      <c r="M914" s="793">
        <v>-249184.23683000001</v>
      </c>
      <c r="N914" s="793">
        <v>78.896141033002706</v>
      </c>
      <c r="O914" s="803">
        <v>-249184.2</v>
      </c>
      <c r="Q914" s="796">
        <v>1.0000000000000001E-5</v>
      </c>
    </row>
    <row r="915" spans="1:17" s="795" customFormat="1" ht="22.9" customHeight="1">
      <c r="A915" s="791"/>
      <c r="B915" s="791"/>
      <c r="C915" s="791"/>
      <c r="D915" s="799" t="s">
        <v>379</v>
      </c>
      <c r="E915" s="800" t="s">
        <v>592</v>
      </c>
      <c r="F915" s="801">
        <v>0</v>
      </c>
      <c r="G915" s="801">
        <v>0</v>
      </c>
      <c r="H915" s="801">
        <v>0</v>
      </c>
      <c r="I915" s="801">
        <v>138804.70000000001</v>
      </c>
      <c r="J915" s="801">
        <v>138804.636</v>
      </c>
      <c r="K915" s="801">
        <v>0</v>
      </c>
      <c r="L915" s="801">
        <v>138804.636</v>
      </c>
      <c r="M915" s="801">
        <v>-6.4000000013038502E-2</v>
      </c>
      <c r="N915" s="801">
        <v>99.999953892051195</v>
      </c>
      <c r="O915" s="802"/>
      <c r="P915" s="802"/>
      <c r="Q915" s="805"/>
    </row>
    <row r="916" spans="1:17" s="795" customFormat="1" ht="36.75" customHeight="1">
      <c r="A916" s="791"/>
      <c r="B916" s="791"/>
      <c r="C916" s="791"/>
      <c r="D916" s="799" t="s">
        <v>601</v>
      </c>
      <c r="E916" s="800" t="s">
        <v>602</v>
      </c>
      <c r="F916" s="801">
        <v>0</v>
      </c>
      <c r="G916" s="801">
        <v>0</v>
      </c>
      <c r="H916" s="801">
        <v>0</v>
      </c>
      <c r="I916" s="801">
        <v>1041947.3</v>
      </c>
      <c r="J916" s="801">
        <v>792763.12716999999</v>
      </c>
      <c r="K916" s="801">
        <v>0</v>
      </c>
      <c r="L916" s="801">
        <v>792763.12716999999</v>
      </c>
      <c r="M916" s="801">
        <v>-249184.17283</v>
      </c>
      <c r="N916" s="801">
        <v>76.084762364660904</v>
      </c>
      <c r="O916" s="802"/>
      <c r="P916" s="802"/>
      <c r="Q916" s="805"/>
    </row>
    <row r="917" spans="1:17" s="795" customFormat="1" ht="23.45" customHeight="1">
      <c r="A917" s="797" t="s">
        <v>94</v>
      </c>
      <c r="B917" s="790" t="s">
        <v>70</v>
      </c>
      <c r="C917" s="791"/>
      <c r="D917" s="791"/>
      <c r="E917" s="792" t="s">
        <v>334</v>
      </c>
      <c r="F917" s="793">
        <v>1197135</v>
      </c>
      <c r="G917" s="793">
        <v>1783924</v>
      </c>
      <c r="H917" s="793">
        <v>978624</v>
      </c>
      <c r="I917" s="793">
        <v>507809.9</v>
      </c>
      <c r="J917" s="793">
        <v>0</v>
      </c>
      <c r="K917" s="793">
        <v>0</v>
      </c>
      <c r="L917" s="793">
        <v>0</v>
      </c>
      <c r="M917" s="793">
        <v>-507809.9</v>
      </c>
      <c r="N917" s="793">
        <v>0</v>
      </c>
      <c r="O917" s="803">
        <v>-507809.9</v>
      </c>
      <c r="Q917" s="796">
        <f t="shared" si="16"/>
        <v>0</v>
      </c>
    </row>
    <row r="918" spans="1:17" s="795" customFormat="1" ht="22.9" customHeight="1">
      <c r="A918" s="791"/>
      <c r="B918" s="791"/>
      <c r="C918" s="791"/>
      <c r="D918" s="799" t="s">
        <v>613</v>
      </c>
      <c r="E918" s="800" t="s">
        <v>614</v>
      </c>
      <c r="F918" s="801">
        <v>0</v>
      </c>
      <c r="G918" s="801">
        <v>0</v>
      </c>
      <c r="H918" s="801">
        <v>0</v>
      </c>
      <c r="I918" s="801">
        <v>507809.9</v>
      </c>
      <c r="J918" s="801">
        <v>0</v>
      </c>
      <c r="K918" s="801">
        <v>0</v>
      </c>
      <c r="L918" s="801">
        <v>0</v>
      </c>
      <c r="M918" s="801">
        <v>-507809.9</v>
      </c>
      <c r="N918" s="801">
        <v>0</v>
      </c>
      <c r="O918" s="802"/>
      <c r="P918" s="802"/>
      <c r="Q918" s="805"/>
    </row>
    <row r="919" spans="1:17" s="795" customFormat="1" ht="64.5" customHeight="1">
      <c r="A919" s="797" t="s">
        <v>76</v>
      </c>
      <c r="B919" s="790" t="s">
        <v>212</v>
      </c>
      <c r="C919" s="791"/>
      <c r="D919" s="791"/>
      <c r="E919" s="792" t="s">
        <v>522</v>
      </c>
      <c r="F919" s="793">
        <v>114929</v>
      </c>
      <c r="G919" s="793">
        <v>114929</v>
      </c>
      <c r="H919" s="793">
        <v>44334</v>
      </c>
      <c r="I919" s="793">
        <v>44334</v>
      </c>
      <c r="J919" s="793">
        <v>44163.853439999999</v>
      </c>
      <c r="K919" s="793">
        <v>0</v>
      </c>
      <c r="L919" s="793">
        <v>44163.853439999999</v>
      </c>
      <c r="M919" s="793">
        <v>-170.14656000000099</v>
      </c>
      <c r="N919" s="793">
        <v>99.616216538097206</v>
      </c>
      <c r="O919" s="803">
        <v>-170.1</v>
      </c>
      <c r="Q919" s="796">
        <v>1.0000000000000001E-5</v>
      </c>
    </row>
    <row r="920" spans="1:17" s="795" customFormat="1" ht="36.75" customHeight="1">
      <c r="A920" s="791"/>
      <c r="B920" s="791"/>
      <c r="C920" s="791"/>
      <c r="D920" s="799" t="s">
        <v>601</v>
      </c>
      <c r="E920" s="800" t="s">
        <v>602</v>
      </c>
      <c r="F920" s="801">
        <v>0</v>
      </c>
      <c r="G920" s="801">
        <v>0</v>
      </c>
      <c r="H920" s="801">
        <v>0</v>
      </c>
      <c r="I920" s="801">
        <v>170.1</v>
      </c>
      <c r="J920" s="801">
        <v>0</v>
      </c>
      <c r="K920" s="801">
        <v>0</v>
      </c>
      <c r="L920" s="801">
        <v>0</v>
      </c>
      <c r="M920" s="801">
        <v>-170.1</v>
      </c>
      <c r="N920" s="801">
        <v>0</v>
      </c>
      <c r="O920" s="802"/>
      <c r="P920" s="802"/>
      <c r="Q920" s="805"/>
    </row>
    <row r="921" spans="1:17" s="795" customFormat="1" ht="50.65" customHeight="1">
      <c r="A921" s="791"/>
      <c r="B921" s="791"/>
      <c r="C921" s="791"/>
      <c r="D921" s="799" t="s">
        <v>647</v>
      </c>
      <c r="E921" s="800" t="s">
        <v>648</v>
      </c>
      <c r="F921" s="801">
        <v>0</v>
      </c>
      <c r="G921" s="801">
        <v>0</v>
      </c>
      <c r="H921" s="801">
        <v>0</v>
      </c>
      <c r="I921" s="801">
        <v>44163.9</v>
      </c>
      <c r="J921" s="801">
        <v>44163.853439999999</v>
      </c>
      <c r="K921" s="801">
        <v>0</v>
      </c>
      <c r="L921" s="801">
        <v>44163.853439999999</v>
      </c>
      <c r="M921" s="801">
        <v>-4.6560000002500601E-2</v>
      </c>
      <c r="N921" s="801">
        <v>99.999894574528099</v>
      </c>
      <c r="O921" s="802"/>
      <c r="P921" s="802"/>
      <c r="Q921" s="805"/>
    </row>
    <row r="922" spans="1:17" s="795" customFormat="1" ht="64.5" customHeight="1">
      <c r="A922" s="797" t="s">
        <v>76</v>
      </c>
      <c r="B922" s="790" t="s">
        <v>225</v>
      </c>
      <c r="C922" s="791"/>
      <c r="D922" s="791"/>
      <c r="E922" s="792" t="s">
        <v>226</v>
      </c>
      <c r="F922" s="793">
        <v>402525</v>
      </c>
      <c r="G922" s="793">
        <v>451587</v>
      </c>
      <c r="H922" s="793">
        <v>402490</v>
      </c>
      <c r="I922" s="793">
        <v>367312</v>
      </c>
      <c r="J922" s="793">
        <v>365881.79982000001</v>
      </c>
      <c r="K922" s="793">
        <v>0</v>
      </c>
      <c r="L922" s="793">
        <v>365881.79982000001</v>
      </c>
      <c r="M922" s="793">
        <v>-1430.20017999999</v>
      </c>
      <c r="N922" s="793">
        <v>99.610630695430601</v>
      </c>
      <c r="O922" s="803">
        <v>-490.79999999999995</v>
      </c>
      <c r="Q922" s="796">
        <f t="shared" si="16"/>
        <v>-939.40017999999009</v>
      </c>
    </row>
    <row r="923" spans="1:17" s="795" customFormat="1" ht="22.9" customHeight="1">
      <c r="A923" s="791"/>
      <c r="B923" s="791"/>
      <c r="C923" s="791"/>
      <c r="D923" s="799" t="s">
        <v>559</v>
      </c>
      <c r="E923" s="800" t="s">
        <v>560</v>
      </c>
      <c r="F923" s="801">
        <v>0</v>
      </c>
      <c r="G923" s="801">
        <v>0</v>
      </c>
      <c r="H923" s="801">
        <v>0</v>
      </c>
      <c r="I923" s="801">
        <v>202547</v>
      </c>
      <c r="J923" s="801">
        <v>202546.06959999999</v>
      </c>
      <c r="K923" s="801">
        <v>0</v>
      </c>
      <c r="L923" s="801">
        <v>202546.06959999999</v>
      </c>
      <c r="M923" s="801">
        <v>-0.93040000001201395</v>
      </c>
      <c r="N923" s="801">
        <v>99.999540649824496</v>
      </c>
      <c r="O923" s="802"/>
      <c r="P923" s="802"/>
      <c r="Q923" s="805"/>
    </row>
    <row r="924" spans="1:17" s="795" customFormat="1" ht="22.9" customHeight="1">
      <c r="A924" s="791"/>
      <c r="B924" s="791"/>
      <c r="C924" s="791"/>
      <c r="D924" s="799" t="s">
        <v>563</v>
      </c>
      <c r="E924" s="800" t="s">
        <v>564</v>
      </c>
      <c r="F924" s="801">
        <v>0</v>
      </c>
      <c r="G924" s="801">
        <v>0</v>
      </c>
      <c r="H924" s="801">
        <v>0</v>
      </c>
      <c r="I924" s="801">
        <v>2521.6999999999998</v>
      </c>
      <c r="J924" s="801">
        <v>2521.6423</v>
      </c>
      <c r="K924" s="801">
        <v>0</v>
      </c>
      <c r="L924" s="801">
        <v>2521.6423</v>
      </c>
      <c r="M924" s="801">
        <v>-5.7699999999840698E-2</v>
      </c>
      <c r="N924" s="801">
        <v>99.997711861046099</v>
      </c>
      <c r="O924" s="802"/>
      <c r="P924" s="802"/>
      <c r="Q924" s="805"/>
    </row>
    <row r="925" spans="1:17" s="795" customFormat="1" ht="22.9" customHeight="1">
      <c r="A925" s="791"/>
      <c r="B925" s="791"/>
      <c r="C925" s="791"/>
      <c r="D925" s="799" t="s">
        <v>567</v>
      </c>
      <c r="E925" s="800" t="s">
        <v>568</v>
      </c>
      <c r="F925" s="801">
        <v>0</v>
      </c>
      <c r="G925" s="801">
        <v>0</v>
      </c>
      <c r="H925" s="801">
        <v>0</v>
      </c>
      <c r="I925" s="801">
        <v>1567</v>
      </c>
      <c r="J925" s="801">
        <v>1494.42661</v>
      </c>
      <c r="K925" s="801">
        <v>0</v>
      </c>
      <c r="L925" s="801">
        <v>1494.42661</v>
      </c>
      <c r="M925" s="801">
        <v>-72.573390000000003</v>
      </c>
      <c r="N925" s="801">
        <v>95.368641352903595</v>
      </c>
      <c r="O925" s="802"/>
      <c r="P925" s="802"/>
      <c r="Q925" s="805"/>
    </row>
    <row r="926" spans="1:17" s="795" customFormat="1" ht="36.75" customHeight="1">
      <c r="A926" s="791"/>
      <c r="B926" s="791"/>
      <c r="C926" s="791"/>
      <c r="D926" s="799" t="s">
        <v>425</v>
      </c>
      <c r="E926" s="800" t="s">
        <v>569</v>
      </c>
      <c r="F926" s="801">
        <v>0</v>
      </c>
      <c r="G926" s="801">
        <v>0</v>
      </c>
      <c r="H926" s="801">
        <v>0</v>
      </c>
      <c r="I926" s="801">
        <v>662</v>
      </c>
      <c r="J926" s="801">
        <v>561.75099999999998</v>
      </c>
      <c r="K926" s="801">
        <v>0</v>
      </c>
      <c r="L926" s="801">
        <v>561.75099999999998</v>
      </c>
      <c r="M926" s="801">
        <v>-100.249</v>
      </c>
      <c r="N926" s="801">
        <v>84.856646525679807</v>
      </c>
      <c r="O926" s="802"/>
      <c r="P926" s="802"/>
      <c r="Q926" s="805"/>
    </row>
    <row r="927" spans="1:17" s="795" customFormat="1" ht="22.9" customHeight="1">
      <c r="A927" s="791"/>
      <c r="B927" s="791"/>
      <c r="C927" s="791"/>
      <c r="D927" s="799" t="s">
        <v>4</v>
      </c>
      <c r="E927" s="800" t="s">
        <v>570</v>
      </c>
      <c r="F927" s="801">
        <v>0</v>
      </c>
      <c r="G927" s="801">
        <v>0</v>
      </c>
      <c r="H927" s="801">
        <v>0</v>
      </c>
      <c r="I927" s="801">
        <v>230</v>
      </c>
      <c r="J927" s="801">
        <v>229.4924</v>
      </c>
      <c r="K927" s="801">
        <v>0</v>
      </c>
      <c r="L927" s="801">
        <v>229.4924</v>
      </c>
      <c r="M927" s="801">
        <v>-0.50759999999999705</v>
      </c>
      <c r="N927" s="801">
        <v>99.779304347826098</v>
      </c>
      <c r="O927" s="802"/>
      <c r="P927" s="802"/>
      <c r="Q927" s="805"/>
    </row>
    <row r="928" spans="1:17" s="795" customFormat="1" ht="36.75" customHeight="1">
      <c r="A928" s="791"/>
      <c r="B928" s="791"/>
      <c r="C928" s="791"/>
      <c r="D928" s="799" t="s">
        <v>5</v>
      </c>
      <c r="E928" s="800" t="s">
        <v>971</v>
      </c>
      <c r="F928" s="801">
        <v>0</v>
      </c>
      <c r="G928" s="801">
        <v>0</v>
      </c>
      <c r="H928" s="801">
        <v>0</v>
      </c>
      <c r="I928" s="801">
        <v>591</v>
      </c>
      <c r="J928" s="801">
        <v>484.09100000000001</v>
      </c>
      <c r="K928" s="801">
        <v>0</v>
      </c>
      <c r="L928" s="801">
        <v>484.09100000000001</v>
      </c>
      <c r="M928" s="801">
        <v>-106.90900000000001</v>
      </c>
      <c r="N928" s="801">
        <v>81.910490693739405</v>
      </c>
      <c r="O928" s="802"/>
      <c r="P928" s="802"/>
      <c r="Q928" s="805"/>
    </row>
    <row r="929" spans="1:17" s="795" customFormat="1" ht="22.9" customHeight="1">
      <c r="A929" s="791"/>
      <c r="B929" s="791"/>
      <c r="C929" s="791"/>
      <c r="D929" s="799" t="s">
        <v>21</v>
      </c>
      <c r="E929" s="800" t="s">
        <v>572</v>
      </c>
      <c r="F929" s="801">
        <v>0</v>
      </c>
      <c r="G929" s="801">
        <v>0</v>
      </c>
      <c r="H929" s="801">
        <v>0</v>
      </c>
      <c r="I929" s="801">
        <v>17228.099999999999</v>
      </c>
      <c r="J929" s="801">
        <v>17228.099699999999</v>
      </c>
      <c r="K929" s="801">
        <v>0</v>
      </c>
      <c r="L929" s="801">
        <v>17228.099699999999</v>
      </c>
      <c r="M929" s="801">
        <v>-2.9999999969732E-4</v>
      </c>
      <c r="N929" s="801">
        <v>99.999998258658806</v>
      </c>
      <c r="O929" s="802"/>
      <c r="P929" s="802"/>
      <c r="Q929" s="805"/>
    </row>
    <row r="930" spans="1:17" s="795" customFormat="1" ht="36.75" customHeight="1">
      <c r="A930" s="791"/>
      <c r="B930" s="791"/>
      <c r="C930" s="791"/>
      <c r="D930" s="799" t="s">
        <v>585</v>
      </c>
      <c r="E930" s="800" t="s">
        <v>586</v>
      </c>
      <c r="F930" s="801">
        <v>0</v>
      </c>
      <c r="G930" s="801">
        <v>0</v>
      </c>
      <c r="H930" s="801">
        <v>0</v>
      </c>
      <c r="I930" s="801">
        <v>1600.6</v>
      </c>
      <c r="J930" s="801">
        <v>1600.5377599999999</v>
      </c>
      <c r="K930" s="801">
        <v>0</v>
      </c>
      <c r="L930" s="801">
        <v>1600.5377599999999</v>
      </c>
      <c r="M930" s="801">
        <v>-6.2239999999974302E-2</v>
      </c>
      <c r="N930" s="801">
        <v>99.996111458203202</v>
      </c>
      <c r="O930" s="802"/>
      <c r="P930" s="802"/>
      <c r="Q930" s="805"/>
    </row>
    <row r="931" spans="1:17" s="795" customFormat="1" ht="22.9" customHeight="1">
      <c r="A931" s="791"/>
      <c r="B931" s="791"/>
      <c r="C931" s="791"/>
      <c r="D931" s="799" t="s">
        <v>587</v>
      </c>
      <c r="E931" s="800" t="s">
        <v>588</v>
      </c>
      <c r="F931" s="801">
        <v>0</v>
      </c>
      <c r="G931" s="801">
        <v>0</v>
      </c>
      <c r="H931" s="801">
        <v>0</v>
      </c>
      <c r="I931" s="801">
        <v>2841.7</v>
      </c>
      <c r="J931" s="801">
        <v>2841.6266000000001</v>
      </c>
      <c r="K931" s="801">
        <v>0</v>
      </c>
      <c r="L931" s="801">
        <v>2841.6266000000001</v>
      </c>
      <c r="M931" s="801">
        <v>-7.3399999999765E-2</v>
      </c>
      <c r="N931" s="801">
        <v>99.997417039096305</v>
      </c>
      <c r="O931" s="802"/>
      <c r="P931" s="802"/>
      <c r="Q931" s="805"/>
    </row>
    <row r="932" spans="1:17" s="795" customFormat="1" ht="22.9" customHeight="1">
      <c r="A932" s="791"/>
      <c r="B932" s="791"/>
      <c r="C932" s="791"/>
      <c r="D932" s="799" t="s">
        <v>376</v>
      </c>
      <c r="E932" s="800" t="s">
        <v>591</v>
      </c>
      <c r="F932" s="801">
        <v>0</v>
      </c>
      <c r="G932" s="801">
        <v>0</v>
      </c>
      <c r="H932" s="801">
        <v>0</v>
      </c>
      <c r="I932" s="801">
        <v>1734.2</v>
      </c>
      <c r="J932" s="801">
        <v>1734.1846</v>
      </c>
      <c r="K932" s="801">
        <v>0</v>
      </c>
      <c r="L932" s="801">
        <v>1734.1846</v>
      </c>
      <c r="M932" s="801">
        <v>-1.53999999999996E-2</v>
      </c>
      <c r="N932" s="801">
        <v>99.999111982470296</v>
      </c>
      <c r="O932" s="802"/>
      <c r="P932" s="802"/>
      <c r="Q932" s="805"/>
    </row>
    <row r="933" spans="1:17" s="795" customFormat="1" ht="22.9" customHeight="1">
      <c r="A933" s="791"/>
      <c r="B933" s="791"/>
      <c r="C933" s="791"/>
      <c r="D933" s="799" t="s">
        <v>379</v>
      </c>
      <c r="E933" s="800" t="s">
        <v>592</v>
      </c>
      <c r="F933" s="801">
        <v>0</v>
      </c>
      <c r="G933" s="801">
        <v>0</v>
      </c>
      <c r="H933" s="801">
        <v>0</v>
      </c>
      <c r="I933" s="801">
        <v>4920.2</v>
      </c>
      <c r="J933" s="801">
        <v>4867.0155500000001</v>
      </c>
      <c r="K933" s="801">
        <v>0</v>
      </c>
      <c r="L933" s="801">
        <v>4867.0155500000001</v>
      </c>
      <c r="M933" s="801">
        <v>-53.1844499999997</v>
      </c>
      <c r="N933" s="801">
        <v>98.919059184586004</v>
      </c>
      <c r="O933" s="802"/>
      <c r="P933" s="802"/>
      <c r="Q933" s="805"/>
    </row>
    <row r="934" spans="1:17" s="795" customFormat="1" ht="22.9" customHeight="1">
      <c r="A934" s="791"/>
      <c r="B934" s="791"/>
      <c r="C934" s="791"/>
      <c r="D934" s="799" t="s">
        <v>380</v>
      </c>
      <c r="E934" s="800" t="s">
        <v>593</v>
      </c>
      <c r="F934" s="801">
        <v>0</v>
      </c>
      <c r="G934" s="801">
        <v>0</v>
      </c>
      <c r="H934" s="801">
        <v>0</v>
      </c>
      <c r="I934" s="801">
        <v>63611.199999999997</v>
      </c>
      <c r="J934" s="801">
        <v>63517.353539999996</v>
      </c>
      <c r="K934" s="801">
        <v>0</v>
      </c>
      <c r="L934" s="801">
        <v>63517.353539999996</v>
      </c>
      <c r="M934" s="801">
        <v>-93.846460000000704</v>
      </c>
      <c r="N934" s="801">
        <v>99.852468653318894</v>
      </c>
      <c r="O934" s="802"/>
      <c r="P934" s="802"/>
      <c r="Q934" s="805"/>
    </row>
    <row r="935" spans="1:17" s="795" customFormat="1" ht="22.9" customHeight="1">
      <c r="A935" s="791"/>
      <c r="B935" s="791"/>
      <c r="C935" s="791"/>
      <c r="D935" s="799" t="s">
        <v>596</v>
      </c>
      <c r="E935" s="800" t="s">
        <v>597</v>
      </c>
      <c r="F935" s="801">
        <v>0</v>
      </c>
      <c r="G935" s="801">
        <v>0</v>
      </c>
      <c r="H935" s="801">
        <v>0</v>
      </c>
      <c r="I935" s="801">
        <v>35531</v>
      </c>
      <c r="J935" s="801">
        <v>35487.832179999998</v>
      </c>
      <c r="K935" s="801">
        <v>0</v>
      </c>
      <c r="L935" s="801">
        <v>35487.832179999998</v>
      </c>
      <c r="M935" s="801">
        <v>-43.167820000002401</v>
      </c>
      <c r="N935" s="801">
        <v>99.878506599870505</v>
      </c>
      <c r="O935" s="802"/>
      <c r="P935" s="802"/>
      <c r="Q935" s="805"/>
    </row>
    <row r="936" spans="1:17" s="795" customFormat="1" ht="36.75" customHeight="1">
      <c r="A936" s="791"/>
      <c r="B936" s="791"/>
      <c r="C936" s="791"/>
      <c r="D936" s="799" t="s">
        <v>601</v>
      </c>
      <c r="E936" s="800" t="s">
        <v>602</v>
      </c>
      <c r="F936" s="801">
        <v>0</v>
      </c>
      <c r="G936" s="801">
        <v>0</v>
      </c>
      <c r="H936" s="801">
        <v>0</v>
      </c>
      <c r="I936" s="801">
        <v>10939</v>
      </c>
      <c r="J936" s="801">
        <v>10919.825080000001</v>
      </c>
      <c r="K936" s="801">
        <v>0</v>
      </c>
      <c r="L936" s="801">
        <v>10919.825080000001</v>
      </c>
      <c r="M936" s="801">
        <v>-19.174919999999499</v>
      </c>
      <c r="N936" s="801">
        <v>99.824710485419203</v>
      </c>
      <c r="O936" s="802"/>
      <c r="P936" s="802"/>
      <c r="Q936" s="805"/>
    </row>
    <row r="937" spans="1:17" s="795" customFormat="1" ht="22.9" customHeight="1">
      <c r="A937" s="791"/>
      <c r="B937" s="791"/>
      <c r="C937" s="791"/>
      <c r="D937" s="799" t="s">
        <v>613</v>
      </c>
      <c r="E937" s="800" t="s">
        <v>614</v>
      </c>
      <c r="F937" s="801">
        <v>0</v>
      </c>
      <c r="G937" s="801">
        <v>0</v>
      </c>
      <c r="H937" s="801">
        <v>0</v>
      </c>
      <c r="I937" s="801">
        <v>3355.5</v>
      </c>
      <c r="J937" s="801">
        <v>3355.4697999999999</v>
      </c>
      <c r="K937" s="801">
        <v>0</v>
      </c>
      <c r="L937" s="801">
        <v>3355.4697999999999</v>
      </c>
      <c r="M937" s="801">
        <v>-3.0200000000149899E-2</v>
      </c>
      <c r="N937" s="801">
        <v>99.999099985099093</v>
      </c>
      <c r="O937" s="802"/>
      <c r="P937" s="802"/>
      <c r="Q937" s="805"/>
    </row>
    <row r="938" spans="1:17" s="795" customFormat="1" ht="22.9" customHeight="1">
      <c r="A938" s="791"/>
      <c r="B938" s="791"/>
      <c r="C938" s="791"/>
      <c r="D938" s="799" t="s">
        <v>626</v>
      </c>
      <c r="E938" s="800" t="s">
        <v>625</v>
      </c>
      <c r="F938" s="801">
        <v>0</v>
      </c>
      <c r="G938" s="801">
        <v>0</v>
      </c>
      <c r="H938" s="801">
        <v>0</v>
      </c>
      <c r="I938" s="801">
        <v>17431.8</v>
      </c>
      <c r="J938" s="801">
        <v>16492.382099999999</v>
      </c>
      <c r="K938" s="801">
        <v>0</v>
      </c>
      <c r="L938" s="801">
        <v>16492.382099999999</v>
      </c>
      <c r="M938" s="801">
        <v>-939.41790000000003</v>
      </c>
      <c r="N938" s="801">
        <v>94.610895604584698</v>
      </c>
      <c r="O938" s="802"/>
      <c r="P938" s="802"/>
      <c r="Q938" s="805"/>
    </row>
    <row r="939" spans="1:17" s="795" customFormat="1" ht="50.65" customHeight="1">
      <c r="A939" s="797" t="s">
        <v>76</v>
      </c>
      <c r="B939" s="790" t="s">
        <v>227</v>
      </c>
      <c r="C939" s="791"/>
      <c r="D939" s="791"/>
      <c r="E939" s="792" t="s">
        <v>228</v>
      </c>
      <c r="F939" s="793">
        <v>17651612</v>
      </c>
      <c r="G939" s="793">
        <v>19549639</v>
      </c>
      <c r="H939" s="793">
        <v>19549639</v>
      </c>
      <c r="I939" s="793">
        <v>19549639</v>
      </c>
      <c r="J939" s="793">
        <v>19549638.647440001</v>
      </c>
      <c r="K939" s="793">
        <v>0</v>
      </c>
      <c r="L939" s="793">
        <v>19549638.647440001</v>
      </c>
      <c r="M939" s="793">
        <v>-0.35255999863147702</v>
      </c>
      <c r="N939" s="793">
        <v>99.999998196590695</v>
      </c>
      <c r="O939" s="803">
        <v>-0.4</v>
      </c>
      <c r="Q939" s="796">
        <f t="shared" si="16"/>
        <v>4.7440001368522999E-2</v>
      </c>
    </row>
    <row r="940" spans="1:17" s="795" customFormat="1" ht="22.9" customHeight="1">
      <c r="A940" s="791"/>
      <c r="B940" s="791"/>
      <c r="C940" s="791"/>
      <c r="D940" s="799" t="s">
        <v>636</v>
      </c>
      <c r="E940" s="800" t="s">
        <v>637</v>
      </c>
      <c r="F940" s="801">
        <v>0</v>
      </c>
      <c r="G940" s="801">
        <v>0</v>
      </c>
      <c r="H940" s="801">
        <v>0</v>
      </c>
      <c r="I940" s="801">
        <v>19549639</v>
      </c>
      <c r="J940" s="801">
        <v>19549638.647440001</v>
      </c>
      <c r="K940" s="801">
        <v>0</v>
      </c>
      <c r="L940" s="801">
        <v>19549638.647440001</v>
      </c>
      <c r="M940" s="801">
        <v>-0.35255999863147702</v>
      </c>
      <c r="N940" s="801">
        <v>99.999998196590695</v>
      </c>
      <c r="O940" s="802"/>
      <c r="P940" s="802"/>
      <c r="Q940" s="805"/>
    </row>
    <row r="941" spans="1:17" s="795" customFormat="1" ht="37.35" customHeight="1">
      <c r="A941" s="797" t="s">
        <v>76</v>
      </c>
      <c r="B941" s="790" t="s">
        <v>229</v>
      </c>
      <c r="C941" s="791"/>
      <c r="D941" s="791"/>
      <c r="E941" s="792" t="s">
        <v>230</v>
      </c>
      <c r="F941" s="793">
        <v>3362656</v>
      </c>
      <c r="G941" s="793">
        <v>3229023</v>
      </c>
      <c r="H941" s="793">
        <v>3229023</v>
      </c>
      <c r="I941" s="793">
        <v>2872743</v>
      </c>
      <c r="J941" s="793">
        <v>2872730.82002</v>
      </c>
      <c r="K941" s="793">
        <v>0</v>
      </c>
      <c r="L941" s="793">
        <v>2872730.82002</v>
      </c>
      <c r="M941" s="793">
        <v>-12.1799800000153</v>
      </c>
      <c r="N941" s="793">
        <v>99.999576015675601</v>
      </c>
      <c r="O941" s="803">
        <v>-12.2</v>
      </c>
      <c r="Q941" s="796">
        <f t="shared" si="16"/>
        <v>2.0019999984699055E-2</v>
      </c>
    </row>
    <row r="942" spans="1:17" s="795" customFormat="1" ht="22.9" customHeight="1">
      <c r="A942" s="791"/>
      <c r="B942" s="791"/>
      <c r="C942" s="791"/>
      <c r="D942" s="799" t="s">
        <v>596</v>
      </c>
      <c r="E942" s="800" t="s">
        <v>597</v>
      </c>
      <c r="F942" s="801">
        <v>0</v>
      </c>
      <c r="G942" s="801">
        <v>0</v>
      </c>
      <c r="H942" s="801">
        <v>0</v>
      </c>
      <c r="I942" s="801">
        <v>2800687.5</v>
      </c>
      <c r="J942" s="801">
        <v>2800681.4143699999</v>
      </c>
      <c r="K942" s="801">
        <v>0</v>
      </c>
      <c r="L942" s="801">
        <v>2800681.4143699999</v>
      </c>
      <c r="M942" s="801">
        <v>-6.0856300001032704</v>
      </c>
      <c r="N942" s="801">
        <v>99.999782709423997</v>
      </c>
      <c r="O942" s="802"/>
      <c r="P942" s="802"/>
      <c r="Q942" s="805"/>
    </row>
    <row r="943" spans="1:17" s="795" customFormat="1" ht="22.9" customHeight="1">
      <c r="A943" s="791"/>
      <c r="B943" s="791"/>
      <c r="C943" s="791"/>
      <c r="D943" s="799" t="s">
        <v>613</v>
      </c>
      <c r="E943" s="800" t="s">
        <v>614</v>
      </c>
      <c r="F943" s="801">
        <v>0</v>
      </c>
      <c r="G943" s="801">
        <v>0</v>
      </c>
      <c r="H943" s="801">
        <v>0</v>
      </c>
      <c r="I943" s="801">
        <v>72055.5</v>
      </c>
      <c r="J943" s="801">
        <v>72049.405650000001</v>
      </c>
      <c r="K943" s="801">
        <v>0</v>
      </c>
      <c r="L943" s="801">
        <v>72049.405650000001</v>
      </c>
      <c r="M943" s="801">
        <v>-6.0943499999993902</v>
      </c>
      <c r="N943" s="801">
        <v>99.991542144596906</v>
      </c>
      <c r="O943" s="802"/>
      <c r="P943" s="802"/>
      <c r="Q943" s="805"/>
    </row>
    <row r="944" spans="1:17" s="795" customFormat="1" ht="37.35" customHeight="1">
      <c r="A944" s="797" t="s">
        <v>94</v>
      </c>
      <c r="B944" s="790" t="s">
        <v>234</v>
      </c>
      <c r="C944" s="791"/>
      <c r="D944" s="791"/>
      <c r="E944" s="792" t="s">
        <v>1306</v>
      </c>
      <c r="F944" s="793">
        <v>435926</v>
      </c>
      <c r="G944" s="793">
        <v>425464</v>
      </c>
      <c r="H944" s="793">
        <v>299186</v>
      </c>
      <c r="I944" s="793">
        <v>263963</v>
      </c>
      <c r="J944" s="793">
        <v>263420.23946999997</v>
      </c>
      <c r="K944" s="793">
        <v>445.62947000004402</v>
      </c>
      <c r="L944" s="793">
        <v>262974.61</v>
      </c>
      <c r="M944" s="793">
        <v>-988.39000000001397</v>
      </c>
      <c r="N944" s="793">
        <v>99.625557369782896</v>
      </c>
      <c r="O944" s="803">
        <f>O945+O949+O952+O955</f>
        <v>-703.4</v>
      </c>
      <c r="Q944" s="796">
        <f t="shared" si="16"/>
        <v>-284.99000000001399</v>
      </c>
    </row>
    <row r="945" spans="1:17" s="795" customFormat="1" ht="50.65" customHeight="1">
      <c r="A945" s="791"/>
      <c r="B945" s="791"/>
      <c r="C945" s="790" t="s">
        <v>219</v>
      </c>
      <c r="D945" s="791"/>
      <c r="E945" s="792" t="s">
        <v>1307</v>
      </c>
      <c r="F945" s="793">
        <v>0</v>
      </c>
      <c r="G945" s="793">
        <v>0</v>
      </c>
      <c r="H945" s="793">
        <v>0</v>
      </c>
      <c r="I945" s="793">
        <v>19688</v>
      </c>
      <c r="J945" s="793">
        <v>19666.015429999999</v>
      </c>
      <c r="K945" s="793">
        <v>0</v>
      </c>
      <c r="L945" s="793">
        <v>19666.015429999999</v>
      </c>
      <c r="M945" s="793">
        <v>-21.984570000000499</v>
      </c>
      <c r="N945" s="793">
        <v>99.888335178789106</v>
      </c>
      <c r="O945" s="803">
        <v>-21.7</v>
      </c>
      <c r="Q945" s="796">
        <f t="shared" si="16"/>
        <v>-0.28457000000049959</v>
      </c>
    </row>
    <row r="946" spans="1:17" s="795" customFormat="1" ht="22.9" customHeight="1">
      <c r="A946" s="791"/>
      <c r="B946" s="791"/>
      <c r="C946" s="791"/>
      <c r="D946" s="799" t="s">
        <v>21</v>
      </c>
      <c r="E946" s="800" t="s">
        <v>572</v>
      </c>
      <c r="F946" s="801">
        <v>0</v>
      </c>
      <c r="G946" s="801">
        <v>0</v>
      </c>
      <c r="H946" s="801">
        <v>0</v>
      </c>
      <c r="I946" s="801">
        <v>3915</v>
      </c>
      <c r="J946" s="801">
        <v>3910.9081999999999</v>
      </c>
      <c r="K946" s="801">
        <v>0</v>
      </c>
      <c r="L946" s="801">
        <v>3910.9081999999999</v>
      </c>
      <c r="M946" s="801">
        <v>-4.0918000000001502</v>
      </c>
      <c r="N946" s="801">
        <v>99.895484035759907</v>
      </c>
      <c r="O946" s="802"/>
      <c r="P946" s="802"/>
      <c r="Q946" s="805"/>
    </row>
    <row r="947" spans="1:17" s="795" customFormat="1" ht="36.75" customHeight="1">
      <c r="A947" s="791"/>
      <c r="B947" s="791"/>
      <c r="C947" s="791"/>
      <c r="D947" s="799" t="s">
        <v>369</v>
      </c>
      <c r="E947" s="800" t="s">
        <v>575</v>
      </c>
      <c r="F947" s="801">
        <v>0</v>
      </c>
      <c r="G947" s="801">
        <v>0</v>
      </c>
      <c r="H947" s="801">
        <v>0</v>
      </c>
      <c r="I947" s="801">
        <v>414</v>
      </c>
      <c r="J947" s="801">
        <v>396.37947000000003</v>
      </c>
      <c r="K947" s="801">
        <v>0</v>
      </c>
      <c r="L947" s="801">
        <v>396.37947000000003</v>
      </c>
      <c r="M947" s="801">
        <v>-17.620529999999999</v>
      </c>
      <c r="N947" s="801">
        <v>95.743833333333299</v>
      </c>
      <c r="O947" s="802"/>
      <c r="P947" s="802"/>
      <c r="Q947" s="805"/>
    </row>
    <row r="948" spans="1:17" s="795" customFormat="1" ht="22.9" customHeight="1">
      <c r="A948" s="791"/>
      <c r="B948" s="791"/>
      <c r="C948" s="791"/>
      <c r="D948" s="799" t="s">
        <v>626</v>
      </c>
      <c r="E948" s="800" t="s">
        <v>625</v>
      </c>
      <c r="F948" s="801">
        <v>0</v>
      </c>
      <c r="G948" s="801">
        <v>0</v>
      </c>
      <c r="H948" s="801">
        <v>0</v>
      </c>
      <c r="I948" s="801">
        <v>15359</v>
      </c>
      <c r="J948" s="801">
        <v>15358.72776</v>
      </c>
      <c r="K948" s="801">
        <v>0</v>
      </c>
      <c r="L948" s="801">
        <v>15358.72776</v>
      </c>
      <c r="M948" s="801">
        <v>-0.27224000000023801</v>
      </c>
      <c r="N948" s="801">
        <v>99.998227488768805</v>
      </c>
      <c r="O948" s="802"/>
      <c r="P948" s="802"/>
      <c r="Q948" s="805"/>
    </row>
    <row r="949" spans="1:17" s="795" customFormat="1" ht="78.400000000000006" customHeight="1">
      <c r="A949" s="791"/>
      <c r="B949" s="791"/>
      <c r="C949" s="790" t="s">
        <v>42</v>
      </c>
      <c r="D949" s="791"/>
      <c r="E949" s="792" t="s">
        <v>1403</v>
      </c>
      <c r="F949" s="793">
        <v>0</v>
      </c>
      <c r="G949" s="793">
        <v>0</v>
      </c>
      <c r="H949" s="793">
        <v>0</v>
      </c>
      <c r="I949" s="793">
        <v>3810</v>
      </c>
      <c r="J949" s="793">
        <v>3501.2136099999998</v>
      </c>
      <c r="K949" s="793">
        <v>0</v>
      </c>
      <c r="L949" s="793">
        <v>3501.2136099999998</v>
      </c>
      <c r="M949" s="793">
        <v>-308.78638999999998</v>
      </c>
      <c r="N949" s="793">
        <v>91.895370341207396</v>
      </c>
      <c r="O949" s="803">
        <v>-308.8</v>
      </c>
      <c r="Q949" s="796">
        <f t="shared" si="16"/>
        <v>1.3610000000028322E-2</v>
      </c>
    </row>
    <row r="950" spans="1:17" s="795" customFormat="1" ht="22.9" customHeight="1">
      <c r="A950" s="791"/>
      <c r="B950" s="791"/>
      <c r="C950" s="791"/>
      <c r="D950" s="799" t="s">
        <v>587</v>
      </c>
      <c r="E950" s="800" t="s">
        <v>588</v>
      </c>
      <c r="F950" s="801">
        <v>0</v>
      </c>
      <c r="G950" s="801">
        <v>0</v>
      </c>
      <c r="H950" s="801">
        <v>0</v>
      </c>
      <c r="I950" s="801">
        <v>492</v>
      </c>
      <c r="J950" s="801">
        <v>490.81360999999998</v>
      </c>
      <c r="K950" s="801">
        <v>0</v>
      </c>
      <c r="L950" s="801">
        <v>490.81360999999998</v>
      </c>
      <c r="M950" s="801">
        <v>-1.18639000000002</v>
      </c>
      <c r="N950" s="801">
        <v>99.758863821138206</v>
      </c>
      <c r="O950" s="802"/>
      <c r="P950" s="802"/>
      <c r="Q950" s="805"/>
    </row>
    <row r="951" spans="1:17" s="795" customFormat="1" ht="22.9" customHeight="1">
      <c r="A951" s="791"/>
      <c r="B951" s="791"/>
      <c r="C951" s="791"/>
      <c r="D951" s="799" t="s">
        <v>596</v>
      </c>
      <c r="E951" s="800" t="s">
        <v>597</v>
      </c>
      <c r="F951" s="801">
        <v>0</v>
      </c>
      <c r="G951" s="801">
        <v>0</v>
      </c>
      <c r="H951" s="801">
        <v>0</v>
      </c>
      <c r="I951" s="801">
        <v>3318</v>
      </c>
      <c r="J951" s="801">
        <v>3010.4</v>
      </c>
      <c r="K951" s="801">
        <v>0</v>
      </c>
      <c r="L951" s="801">
        <v>3010.4</v>
      </c>
      <c r="M951" s="801">
        <v>-307.60000000000002</v>
      </c>
      <c r="N951" s="801">
        <v>90.729355033152501</v>
      </c>
      <c r="O951" s="802"/>
      <c r="P951" s="802"/>
      <c r="Q951" s="805"/>
    </row>
    <row r="952" spans="1:17" s="795" customFormat="1" ht="36.75" customHeight="1">
      <c r="A952" s="791"/>
      <c r="B952" s="791"/>
      <c r="C952" s="790" t="s">
        <v>559</v>
      </c>
      <c r="D952" s="791"/>
      <c r="E952" s="792" t="s">
        <v>778</v>
      </c>
      <c r="F952" s="793">
        <v>0</v>
      </c>
      <c r="G952" s="793" t="s">
        <v>1804</v>
      </c>
      <c r="H952" s="793">
        <v>0</v>
      </c>
      <c r="I952" s="793">
        <v>2588</v>
      </c>
      <c r="J952" s="793">
        <v>2587.0010400000001</v>
      </c>
      <c r="K952" s="793">
        <v>70</v>
      </c>
      <c r="L952" s="793">
        <v>2517.0010400000001</v>
      </c>
      <c r="M952" s="793">
        <v>-70.998959999999897</v>
      </c>
      <c r="N952" s="793">
        <v>97.256608964451303</v>
      </c>
      <c r="O952" s="803">
        <v>-1</v>
      </c>
      <c r="Q952" s="796">
        <f t="shared" si="16"/>
        <v>-69.998959999999897</v>
      </c>
    </row>
    <row r="953" spans="1:17" s="795" customFormat="1" ht="50.65" customHeight="1">
      <c r="A953" s="791"/>
      <c r="B953" s="791"/>
      <c r="C953" s="791"/>
      <c r="D953" s="799" t="s">
        <v>647</v>
      </c>
      <c r="E953" s="800" t="s">
        <v>648</v>
      </c>
      <c r="F953" s="801" t="s">
        <v>1804</v>
      </c>
      <c r="G953" s="801" t="s">
        <v>1804</v>
      </c>
      <c r="H953" s="801">
        <v>0</v>
      </c>
      <c r="I953" s="801">
        <v>2444</v>
      </c>
      <c r="J953" s="801">
        <v>2443.2510400000001</v>
      </c>
      <c r="K953" s="801">
        <v>70</v>
      </c>
      <c r="L953" s="801">
        <v>2373.2510400000001</v>
      </c>
      <c r="M953" s="801">
        <v>-70.748959999999897</v>
      </c>
      <c r="N953" s="801">
        <v>97.105198036006499</v>
      </c>
      <c r="O953" s="802"/>
      <c r="P953" s="802"/>
      <c r="Q953" s="805"/>
    </row>
    <row r="954" spans="1:17" s="795" customFormat="1" ht="22.9" customHeight="1">
      <c r="A954" s="791"/>
      <c r="B954" s="791"/>
      <c r="C954" s="791"/>
      <c r="D954" s="799" t="s">
        <v>649</v>
      </c>
      <c r="E954" s="800" t="s">
        <v>650</v>
      </c>
      <c r="F954" s="801">
        <v>0</v>
      </c>
      <c r="G954" s="801" t="s">
        <v>1804</v>
      </c>
      <c r="H954" s="801">
        <v>0</v>
      </c>
      <c r="I954" s="801">
        <v>144</v>
      </c>
      <c r="J954" s="801">
        <v>143.75</v>
      </c>
      <c r="K954" s="801">
        <v>0</v>
      </c>
      <c r="L954" s="801">
        <v>143.75</v>
      </c>
      <c r="M954" s="801">
        <v>-0.25</v>
      </c>
      <c r="N954" s="801">
        <v>99.8263888888889</v>
      </c>
      <c r="O954" s="802"/>
      <c r="P954" s="802"/>
      <c r="Q954" s="805"/>
    </row>
    <row r="955" spans="1:17" s="795" customFormat="1" ht="22.9" customHeight="1">
      <c r="A955" s="791"/>
      <c r="B955" s="791"/>
      <c r="C955" s="790" t="s">
        <v>4</v>
      </c>
      <c r="D955" s="791"/>
      <c r="E955" s="792" t="s">
        <v>1301</v>
      </c>
      <c r="F955" s="793">
        <v>0</v>
      </c>
      <c r="G955" s="793">
        <v>0</v>
      </c>
      <c r="H955" s="793">
        <v>0</v>
      </c>
      <c r="I955" s="793">
        <v>237877</v>
      </c>
      <c r="J955" s="793">
        <v>237666.00938999999</v>
      </c>
      <c r="K955" s="793">
        <v>375.62946999998502</v>
      </c>
      <c r="L955" s="793">
        <v>237290.37992000001</v>
      </c>
      <c r="M955" s="793">
        <v>-586.62007999999298</v>
      </c>
      <c r="N955" s="793">
        <v>99.753393526906805</v>
      </c>
      <c r="O955" s="803">
        <v>-371.9</v>
      </c>
      <c r="Q955" s="796">
        <f t="shared" ref="Q955:Q995" si="17">M955-O955-P955</f>
        <v>-214.720079999993</v>
      </c>
    </row>
    <row r="956" spans="1:17" s="795" customFormat="1" ht="22.9" customHeight="1">
      <c r="A956" s="791"/>
      <c r="B956" s="791"/>
      <c r="C956" s="791"/>
      <c r="D956" s="799" t="s">
        <v>559</v>
      </c>
      <c r="E956" s="800" t="s">
        <v>560</v>
      </c>
      <c r="F956" s="801">
        <v>0</v>
      </c>
      <c r="G956" s="801">
        <v>0</v>
      </c>
      <c r="H956" s="801">
        <v>0</v>
      </c>
      <c r="I956" s="801">
        <v>89510</v>
      </c>
      <c r="J956" s="801">
        <v>89332.883969999995</v>
      </c>
      <c r="K956" s="801">
        <v>0</v>
      </c>
      <c r="L956" s="801">
        <v>89332.883969999995</v>
      </c>
      <c r="M956" s="801">
        <v>-177.116030000005</v>
      </c>
      <c r="N956" s="801">
        <v>99.802127103117002</v>
      </c>
      <c r="O956" s="802"/>
      <c r="P956" s="802"/>
      <c r="Q956" s="805"/>
    </row>
    <row r="957" spans="1:17" s="795" customFormat="1" ht="22.9" customHeight="1">
      <c r="A957" s="791"/>
      <c r="B957" s="791"/>
      <c r="C957" s="791"/>
      <c r="D957" s="799" t="s">
        <v>561</v>
      </c>
      <c r="E957" s="800" t="s">
        <v>562</v>
      </c>
      <c r="F957" s="801">
        <v>0</v>
      </c>
      <c r="G957" s="801">
        <v>0</v>
      </c>
      <c r="H957" s="801">
        <v>0</v>
      </c>
      <c r="I957" s="801">
        <v>70009</v>
      </c>
      <c r="J957" s="801">
        <v>70002.6636</v>
      </c>
      <c r="K957" s="801">
        <v>0</v>
      </c>
      <c r="L957" s="801">
        <v>70002.6636</v>
      </c>
      <c r="M957" s="801">
        <v>-6.3364000000001397</v>
      </c>
      <c r="N957" s="801">
        <v>99.990949163678906</v>
      </c>
      <c r="O957" s="802"/>
      <c r="P957" s="802"/>
      <c r="Q957" s="805"/>
    </row>
    <row r="958" spans="1:17" s="795" customFormat="1" ht="22.9" customHeight="1">
      <c r="A958" s="791"/>
      <c r="B958" s="791"/>
      <c r="C958" s="791"/>
      <c r="D958" s="799" t="s">
        <v>563</v>
      </c>
      <c r="E958" s="800" t="s">
        <v>564</v>
      </c>
      <c r="F958" s="801">
        <v>0</v>
      </c>
      <c r="G958" s="801">
        <v>0</v>
      </c>
      <c r="H958" s="801">
        <v>0</v>
      </c>
      <c r="I958" s="801">
        <v>17308</v>
      </c>
      <c r="J958" s="801">
        <v>17306.250240000001</v>
      </c>
      <c r="K958" s="801">
        <v>0</v>
      </c>
      <c r="L958" s="801">
        <v>17306.250240000001</v>
      </c>
      <c r="M958" s="801">
        <v>-1.7497599999987901</v>
      </c>
      <c r="N958" s="801">
        <v>99.989890455280801</v>
      </c>
      <c r="O958" s="802"/>
      <c r="P958" s="802"/>
      <c r="Q958" s="805"/>
    </row>
    <row r="959" spans="1:17" s="795" customFormat="1" ht="22.9" customHeight="1">
      <c r="A959" s="791"/>
      <c r="B959" s="791"/>
      <c r="C959" s="791"/>
      <c r="D959" s="799" t="s">
        <v>567</v>
      </c>
      <c r="E959" s="800" t="s">
        <v>568</v>
      </c>
      <c r="F959" s="801">
        <v>0</v>
      </c>
      <c r="G959" s="801">
        <v>0</v>
      </c>
      <c r="H959" s="801">
        <v>0</v>
      </c>
      <c r="I959" s="801">
        <v>9833</v>
      </c>
      <c r="J959" s="801">
        <v>9833</v>
      </c>
      <c r="K959" s="801">
        <v>0</v>
      </c>
      <c r="L959" s="801">
        <v>9833</v>
      </c>
      <c r="M959" s="801">
        <v>0</v>
      </c>
      <c r="N959" s="801">
        <v>100</v>
      </c>
      <c r="O959" s="802"/>
      <c r="P959" s="802"/>
      <c r="Q959" s="805"/>
    </row>
    <row r="960" spans="1:17" s="795" customFormat="1" ht="36.75" customHeight="1">
      <c r="A960" s="791"/>
      <c r="B960" s="791"/>
      <c r="C960" s="791"/>
      <c r="D960" s="799" t="s">
        <v>425</v>
      </c>
      <c r="E960" s="800" t="s">
        <v>569</v>
      </c>
      <c r="F960" s="801">
        <v>0</v>
      </c>
      <c r="G960" s="801">
        <v>0</v>
      </c>
      <c r="H960" s="801">
        <v>0</v>
      </c>
      <c r="I960" s="801">
        <v>3028</v>
      </c>
      <c r="J960" s="801">
        <v>3017.9140000000002</v>
      </c>
      <c r="K960" s="801">
        <v>0</v>
      </c>
      <c r="L960" s="801">
        <v>3017.9140000000002</v>
      </c>
      <c r="M960" s="801">
        <v>-10.0859999999998</v>
      </c>
      <c r="N960" s="801">
        <v>99.6669088507266</v>
      </c>
      <c r="O960" s="802"/>
      <c r="P960" s="802"/>
      <c r="Q960" s="805"/>
    </row>
    <row r="961" spans="1:17" s="795" customFormat="1" ht="36.75" customHeight="1">
      <c r="A961" s="791"/>
      <c r="B961" s="791"/>
      <c r="C961" s="791"/>
      <c r="D961" s="799" t="s">
        <v>5</v>
      </c>
      <c r="E961" s="800" t="s">
        <v>971</v>
      </c>
      <c r="F961" s="801">
        <v>0</v>
      </c>
      <c r="G961" s="801">
        <v>0</v>
      </c>
      <c r="H961" s="801">
        <v>0</v>
      </c>
      <c r="I961" s="801">
        <v>2126</v>
      </c>
      <c r="J961" s="801">
        <v>2115.9140000000002</v>
      </c>
      <c r="K961" s="801">
        <v>0</v>
      </c>
      <c r="L961" s="801">
        <v>2115.9140000000002</v>
      </c>
      <c r="M961" s="801">
        <v>-10.0859999999998</v>
      </c>
      <c r="N961" s="801">
        <v>99.525587958607701</v>
      </c>
      <c r="O961" s="802"/>
      <c r="P961" s="802"/>
      <c r="Q961" s="805"/>
    </row>
    <row r="962" spans="1:17" s="795" customFormat="1" ht="22.9" customHeight="1">
      <c r="A962" s="791"/>
      <c r="B962" s="791"/>
      <c r="C962" s="791"/>
      <c r="D962" s="799" t="s">
        <v>587</v>
      </c>
      <c r="E962" s="800" t="s">
        <v>588</v>
      </c>
      <c r="F962" s="801">
        <v>0</v>
      </c>
      <c r="G962" s="801">
        <v>0</v>
      </c>
      <c r="H962" s="801">
        <v>0</v>
      </c>
      <c r="I962" s="801">
        <v>1024</v>
      </c>
      <c r="J962" s="801">
        <v>1022.60225</v>
      </c>
      <c r="K962" s="801">
        <v>0</v>
      </c>
      <c r="L962" s="801">
        <v>1022.60225</v>
      </c>
      <c r="M962" s="801">
        <v>-1.3977499999999701</v>
      </c>
      <c r="N962" s="801">
        <v>99.863500976562506</v>
      </c>
      <c r="O962" s="802"/>
      <c r="P962" s="802"/>
      <c r="Q962" s="805"/>
    </row>
    <row r="963" spans="1:17" s="795" customFormat="1" ht="22.9" customHeight="1">
      <c r="A963" s="791"/>
      <c r="B963" s="791"/>
      <c r="C963" s="791"/>
      <c r="D963" s="799" t="s">
        <v>376</v>
      </c>
      <c r="E963" s="800" t="s">
        <v>591</v>
      </c>
      <c r="F963" s="801">
        <v>0</v>
      </c>
      <c r="G963" s="801">
        <v>0</v>
      </c>
      <c r="H963" s="801">
        <v>0</v>
      </c>
      <c r="I963" s="801">
        <v>1820</v>
      </c>
      <c r="J963" s="801">
        <v>1817.3993599999999</v>
      </c>
      <c r="K963" s="801">
        <v>212.07946999999999</v>
      </c>
      <c r="L963" s="801">
        <v>1605.31989</v>
      </c>
      <c r="M963" s="801">
        <v>-214.68011000000001</v>
      </c>
      <c r="N963" s="801">
        <v>88.204389560439594</v>
      </c>
      <c r="O963" s="802"/>
      <c r="P963" s="802"/>
      <c r="Q963" s="805"/>
    </row>
    <row r="964" spans="1:17" s="795" customFormat="1" ht="22.9" customHeight="1">
      <c r="A964" s="791"/>
      <c r="B964" s="791"/>
      <c r="C964" s="791"/>
      <c r="D964" s="799" t="s">
        <v>380</v>
      </c>
      <c r="E964" s="800" t="s">
        <v>593</v>
      </c>
      <c r="F964" s="801" t="s">
        <v>1804</v>
      </c>
      <c r="G964" s="801">
        <v>0</v>
      </c>
      <c r="H964" s="801">
        <v>0</v>
      </c>
      <c r="I964" s="801">
        <v>39538</v>
      </c>
      <c r="J964" s="801">
        <v>39537.54</v>
      </c>
      <c r="K964" s="801">
        <v>0</v>
      </c>
      <c r="L964" s="801">
        <v>39537.54</v>
      </c>
      <c r="M964" s="801">
        <v>-0.459999999999127</v>
      </c>
      <c r="N964" s="801">
        <v>99.9988365622945</v>
      </c>
      <c r="O964" s="802"/>
      <c r="P964" s="802"/>
      <c r="Q964" s="805"/>
    </row>
    <row r="965" spans="1:17" s="795" customFormat="1" ht="22.9" customHeight="1">
      <c r="A965" s="791"/>
      <c r="B965" s="791"/>
      <c r="C965" s="791"/>
      <c r="D965" s="799" t="s">
        <v>596</v>
      </c>
      <c r="E965" s="800" t="s">
        <v>597</v>
      </c>
      <c r="F965" s="801">
        <v>0</v>
      </c>
      <c r="G965" s="801">
        <v>0</v>
      </c>
      <c r="H965" s="801">
        <v>0</v>
      </c>
      <c r="I965" s="801">
        <v>1032</v>
      </c>
      <c r="J965" s="801">
        <v>1031.59897</v>
      </c>
      <c r="K965" s="801">
        <v>163.55000000000001</v>
      </c>
      <c r="L965" s="801">
        <v>868.04897000000005</v>
      </c>
      <c r="M965" s="801">
        <v>-163.95103</v>
      </c>
      <c r="N965" s="801">
        <v>84.113272286821697</v>
      </c>
      <c r="O965" s="802"/>
      <c r="P965" s="802"/>
      <c r="Q965" s="805"/>
    </row>
    <row r="966" spans="1:17" s="795" customFormat="1" ht="36.75" customHeight="1">
      <c r="A966" s="791"/>
      <c r="B966" s="791"/>
      <c r="C966" s="791"/>
      <c r="D966" s="799" t="s">
        <v>599</v>
      </c>
      <c r="E966" s="800" t="s">
        <v>600</v>
      </c>
      <c r="F966" s="801">
        <v>0</v>
      </c>
      <c r="G966" s="801">
        <v>0</v>
      </c>
      <c r="H966" s="801">
        <v>0</v>
      </c>
      <c r="I966" s="801">
        <v>2649</v>
      </c>
      <c r="J966" s="801">
        <v>2648.2429999999999</v>
      </c>
      <c r="K966" s="801">
        <v>0</v>
      </c>
      <c r="L966" s="801">
        <v>2648.2429999999999</v>
      </c>
      <c r="M966" s="801">
        <v>-0.75700000000006196</v>
      </c>
      <c r="N966" s="801">
        <v>99.971423178557899</v>
      </c>
      <c r="O966" s="802"/>
      <c r="P966" s="802"/>
      <c r="Q966" s="805"/>
    </row>
    <row r="967" spans="1:17" s="795" customFormat="1" ht="37.35" customHeight="1">
      <c r="A967" s="797" t="s">
        <v>94</v>
      </c>
      <c r="B967" s="790" t="s">
        <v>1308</v>
      </c>
      <c r="C967" s="791"/>
      <c r="D967" s="791"/>
      <c r="E967" s="792" t="s">
        <v>916</v>
      </c>
      <c r="F967" s="793">
        <v>3032027</v>
      </c>
      <c r="G967" s="793">
        <v>2795882</v>
      </c>
      <c r="H967" s="793">
        <v>2215901</v>
      </c>
      <c r="I967" s="793">
        <v>2103108</v>
      </c>
      <c r="J967" s="793">
        <v>2103107.25</v>
      </c>
      <c r="K967" s="793">
        <v>0</v>
      </c>
      <c r="L967" s="793">
        <v>2103107.25</v>
      </c>
      <c r="M967" s="793">
        <v>-0.75</v>
      </c>
      <c r="N967" s="793">
        <v>99.999964338493299</v>
      </c>
      <c r="O967" s="803">
        <f>O968</f>
        <v>-0.75</v>
      </c>
      <c r="Q967" s="796">
        <f t="shared" si="17"/>
        <v>0</v>
      </c>
    </row>
    <row r="968" spans="1:17" s="795" customFormat="1" ht="37.35" customHeight="1">
      <c r="A968" s="791"/>
      <c r="B968" s="791"/>
      <c r="C968" s="790" t="s">
        <v>37</v>
      </c>
      <c r="D968" s="791"/>
      <c r="E968" s="792" t="s">
        <v>447</v>
      </c>
      <c r="F968" s="793">
        <v>0</v>
      </c>
      <c r="G968" s="793">
        <v>0</v>
      </c>
      <c r="H968" s="793">
        <v>0</v>
      </c>
      <c r="I968" s="793">
        <v>2103108</v>
      </c>
      <c r="J968" s="793">
        <v>2103107.25</v>
      </c>
      <c r="K968" s="793">
        <v>0</v>
      </c>
      <c r="L968" s="793">
        <v>2103107.25</v>
      </c>
      <c r="M968" s="793">
        <v>-0.75</v>
      </c>
      <c r="N968" s="793">
        <v>99.999964338493299</v>
      </c>
      <c r="O968" s="803">
        <v>-0.75</v>
      </c>
      <c r="Q968" s="796">
        <f t="shared" si="17"/>
        <v>0</v>
      </c>
    </row>
    <row r="969" spans="1:17" s="795" customFormat="1" ht="22.9" customHeight="1">
      <c r="A969" s="791"/>
      <c r="B969" s="791"/>
      <c r="C969" s="791"/>
      <c r="D969" s="799" t="s">
        <v>596</v>
      </c>
      <c r="E969" s="800" t="s">
        <v>597</v>
      </c>
      <c r="F969" s="801">
        <v>0</v>
      </c>
      <c r="G969" s="801">
        <v>0</v>
      </c>
      <c r="H969" s="801">
        <v>0</v>
      </c>
      <c r="I969" s="801">
        <v>2103108</v>
      </c>
      <c r="J969" s="801">
        <v>2103107.25</v>
      </c>
      <c r="K969" s="801">
        <v>0</v>
      </c>
      <c r="L969" s="801">
        <v>2103107.25</v>
      </c>
      <c r="M969" s="801">
        <v>-0.75</v>
      </c>
      <c r="N969" s="801">
        <v>99.999964338493299</v>
      </c>
      <c r="O969" s="802"/>
      <c r="P969" s="802"/>
      <c r="Q969" s="805"/>
    </row>
    <row r="970" spans="1:17" s="795" customFormat="1" ht="50.65" customHeight="1">
      <c r="A970" s="797" t="s">
        <v>76</v>
      </c>
      <c r="B970" s="790" t="s">
        <v>219</v>
      </c>
      <c r="C970" s="791"/>
      <c r="D970" s="791"/>
      <c r="E970" s="792" t="s">
        <v>220</v>
      </c>
      <c r="F970" s="793" t="s">
        <v>1804</v>
      </c>
      <c r="G970" s="793" t="s">
        <v>1804</v>
      </c>
      <c r="H970" s="793">
        <v>0</v>
      </c>
      <c r="I970" s="793">
        <v>88220</v>
      </c>
      <c r="J970" s="793">
        <v>88220</v>
      </c>
      <c r="K970" s="793">
        <v>0</v>
      </c>
      <c r="L970" s="793">
        <v>88220</v>
      </c>
      <c r="M970" s="793">
        <v>0</v>
      </c>
      <c r="N970" s="793">
        <v>100</v>
      </c>
      <c r="O970" s="803">
        <v>0</v>
      </c>
      <c r="Q970" s="796">
        <f t="shared" si="17"/>
        <v>0</v>
      </c>
    </row>
    <row r="971" spans="1:17" s="795" customFormat="1" ht="22.9" customHeight="1">
      <c r="A971" s="791"/>
      <c r="B971" s="791"/>
      <c r="C971" s="791"/>
      <c r="D971" s="799" t="s">
        <v>613</v>
      </c>
      <c r="E971" s="800" t="s">
        <v>614</v>
      </c>
      <c r="F971" s="801" t="s">
        <v>1804</v>
      </c>
      <c r="G971" s="801" t="s">
        <v>1804</v>
      </c>
      <c r="H971" s="801">
        <v>0</v>
      </c>
      <c r="I971" s="801">
        <v>88220</v>
      </c>
      <c r="J971" s="801">
        <v>88220</v>
      </c>
      <c r="K971" s="801">
        <v>0</v>
      </c>
      <c r="L971" s="801">
        <v>88220</v>
      </c>
      <c r="M971" s="801">
        <v>0</v>
      </c>
      <c r="N971" s="801">
        <v>100</v>
      </c>
      <c r="O971" s="802"/>
      <c r="P971" s="802"/>
      <c r="Q971" s="805"/>
    </row>
    <row r="972" spans="1:17" s="795" customFormat="1" ht="37.35" customHeight="1">
      <c r="A972" s="797" t="s">
        <v>76</v>
      </c>
      <c r="B972" s="790" t="s">
        <v>37</v>
      </c>
      <c r="C972" s="791"/>
      <c r="D972" s="791"/>
      <c r="E972" s="792" t="s">
        <v>449</v>
      </c>
      <c r="F972" s="793">
        <v>0</v>
      </c>
      <c r="G972" s="793">
        <v>0</v>
      </c>
      <c r="H972" s="793">
        <v>0</v>
      </c>
      <c r="I972" s="793">
        <v>88958.7</v>
      </c>
      <c r="J972" s="793">
        <v>88958.646049999996</v>
      </c>
      <c r="K972" s="793">
        <v>0</v>
      </c>
      <c r="L972" s="793">
        <v>88958.646049999996</v>
      </c>
      <c r="M972" s="793">
        <v>-5.3950000001350397E-2</v>
      </c>
      <c r="N972" s="793">
        <v>99.999939353879896</v>
      </c>
      <c r="O972" s="803">
        <v>-0.1</v>
      </c>
      <c r="Q972" s="796">
        <f t="shared" si="17"/>
        <v>4.6049999998649609E-2</v>
      </c>
    </row>
    <row r="973" spans="1:17" s="795" customFormat="1" ht="22.9" customHeight="1">
      <c r="A973" s="791"/>
      <c r="B973" s="791"/>
      <c r="C973" s="791"/>
      <c r="D973" s="799" t="s">
        <v>613</v>
      </c>
      <c r="E973" s="800" t="s">
        <v>614</v>
      </c>
      <c r="F973" s="801">
        <v>0</v>
      </c>
      <c r="G973" s="801">
        <v>0</v>
      </c>
      <c r="H973" s="801">
        <v>0</v>
      </c>
      <c r="I973" s="801">
        <v>88958.7</v>
      </c>
      <c r="J973" s="801">
        <v>88958.646049999996</v>
      </c>
      <c r="K973" s="801">
        <v>0</v>
      </c>
      <c r="L973" s="801">
        <v>88958.646049999996</v>
      </c>
      <c r="M973" s="801">
        <v>-5.3950000001350397E-2</v>
      </c>
      <c r="N973" s="801">
        <v>99.999939353879896</v>
      </c>
      <c r="O973" s="802"/>
      <c r="P973" s="802"/>
      <c r="Q973" s="805"/>
    </row>
    <row r="974" spans="1:17" s="795" customFormat="1" ht="37.35" customHeight="1">
      <c r="A974" s="797" t="s">
        <v>81</v>
      </c>
      <c r="B974" s="790" t="s">
        <v>430</v>
      </c>
      <c r="C974" s="791"/>
      <c r="D974" s="791"/>
      <c r="E974" s="792" t="s">
        <v>484</v>
      </c>
      <c r="F974" s="793" t="s">
        <v>1804</v>
      </c>
      <c r="G974" s="793">
        <v>0</v>
      </c>
      <c r="H974" s="793">
        <v>0</v>
      </c>
      <c r="I974" s="793">
        <v>6595.2</v>
      </c>
      <c r="J974" s="793">
        <v>6595.2</v>
      </c>
      <c r="K974" s="793">
        <v>0</v>
      </c>
      <c r="L974" s="793">
        <v>6595.2</v>
      </c>
      <c r="M974" s="793">
        <v>0</v>
      </c>
      <c r="N974" s="793">
        <v>100</v>
      </c>
      <c r="O974" s="803">
        <v>0</v>
      </c>
      <c r="Q974" s="796">
        <f t="shared" si="17"/>
        <v>0</v>
      </c>
    </row>
    <row r="975" spans="1:17" s="795" customFormat="1" ht="22.9" customHeight="1">
      <c r="A975" s="791"/>
      <c r="B975" s="791"/>
      <c r="C975" s="791"/>
      <c r="D975" s="799" t="s">
        <v>596</v>
      </c>
      <c r="E975" s="800" t="s">
        <v>597</v>
      </c>
      <c r="F975" s="801" t="s">
        <v>1804</v>
      </c>
      <c r="G975" s="801">
        <v>0</v>
      </c>
      <c r="H975" s="801">
        <v>0</v>
      </c>
      <c r="I975" s="801">
        <v>6595.2</v>
      </c>
      <c r="J975" s="801">
        <v>6595.2</v>
      </c>
      <c r="K975" s="801">
        <v>0</v>
      </c>
      <c r="L975" s="801">
        <v>6595.2</v>
      </c>
      <c r="M975" s="801">
        <v>0</v>
      </c>
      <c r="N975" s="801">
        <v>100</v>
      </c>
      <c r="O975" s="802"/>
      <c r="P975" s="802"/>
      <c r="Q975" s="805"/>
    </row>
    <row r="976" spans="1:17" s="795" customFormat="1" ht="92.25" customHeight="1">
      <c r="A976" s="797" t="s">
        <v>76</v>
      </c>
      <c r="B976" s="790" t="s">
        <v>603</v>
      </c>
      <c r="C976" s="791"/>
      <c r="D976" s="791"/>
      <c r="E976" s="792" t="s">
        <v>1309</v>
      </c>
      <c r="F976" s="793" t="s">
        <v>1804</v>
      </c>
      <c r="G976" s="793" t="s">
        <v>1804</v>
      </c>
      <c r="H976" s="793">
        <v>0</v>
      </c>
      <c r="I976" s="793">
        <v>3876</v>
      </c>
      <c r="J976" s="793">
        <v>3875.5028000000002</v>
      </c>
      <c r="K976" s="793">
        <v>0</v>
      </c>
      <c r="L976" s="793">
        <v>3875.5028000000002</v>
      </c>
      <c r="M976" s="793">
        <v>-0.49719999999979297</v>
      </c>
      <c r="N976" s="793">
        <v>99.987172342621307</v>
      </c>
      <c r="O976" s="803">
        <v>-0.5</v>
      </c>
      <c r="Q976" s="796">
        <f t="shared" si="17"/>
        <v>2.8000000002070258E-3</v>
      </c>
    </row>
    <row r="977" spans="1:17" s="795" customFormat="1" ht="22.9" customHeight="1">
      <c r="A977" s="791"/>
      <c r="B977" s="791"/>
      <c r="C977" s="791"/>
      <c r="D977" s="799" t="s">
        <v>636</v>
      </c>
      <c r="E977" s="800" t="s">
        <v>637</v>
      </c>
      <c r="F977" s="801" t="s">
        <v>1804</v>
      </c>
      <c r="G977" s="801" t="s">
        <v>1804</v>
      </c>
      <c r="H977" s="801">
        <v>0</v>
      </c>
      <c r="I977" s="801">
        <v>3876</v>
      </c>
      <c r="J977" s="801">
        <v>3875.5028000000002</v>
      </c>
      <c r="K977" s="801">
        <v>0</v>
      </c>
      <c r="L977" s="801">
        <v>3875.5028000000002</v>
      </c>
      <c r="M977" s="801">
        <v>-0.49719999999979297</v>
      </c>
      <c r="N977" s="801">
        <v>99.987172342621307</v>
      </c>
      <c r="O977" s="802"/>
      <c r="P977" s="802"/>
      <c r="Q977" s="805"/>
    </row>
    <row r="978" spans="1:17" s="795" customFormat="1" ht="37.35" customHeight="1">
      <c r="A978" s="790" t="s">
        <v>1279</v>
      </c>
      <c r="B978" s="791"/>
      <c r="C978" s="791"/>
      <c r="D978" s="791"/>
      <c r="E978" s="792" t="s">
        <v>1278</v>
      </c>
      <c r="F978" s="793">
        <v>95264847</v>
      </c>
      <c r="G978" s="793">
        <v>117533601</v>
      </c>
      <c r="H978" s="793">
        <v>109920593</v>
      </c>
      <c r="I978" s="793">
        <v>114632955.5</v>
      </c>
      <c r="J978" s="793">
        <v>114482872.75578</v>
      </c>
      <c r="K978" s="793">
        <v>52975.222370013602</v>
      </c>
      <c r="L978" s="793">
        <v>114429897.53341</v>
      </c>
      <c r="M978" s="793">
        <v>-203057.966590002</v>
      </c>
      <c r="N978" s="793">
        <v>99.822862486878805</v>
      </c>
      <c r="O978" s="793">
        <v>-26647.282999999996</v>
      </c>
      <c r="Q978" s="796">
        <f t="shared" si="17"/>
        <v>-176410.68359000201</v>
      </c>
    </row>
    <row r="979" spans="1:17" s="795" customFormat="1" ht="50.65" customHeight="1">
      <c r="A979" s="797" t="s">
        <v>76</v>
      </c>
      <c r="B979" s="790" t="s">
        <v>206</v>
      </c>
      <c r="C979" s="791"/>
      <c r="D979" s="791"/>
      <c r="E979" s="792" t="s">
        <v>1310</v>
      </c>
      <c r="F979" s="793">
        <v>10900958</v>
      </c>
      <c r="G979" s="793">
        <v>9934758</v>
      </c>
      <c r="H979" s="793">
        <v>9941758</v>
      </c>
      <c r="I979" s="793">
        <v>9985901</v>
      </c>
      <c r="J979" s="793">
        <v>9985221.7415200006</v>
      </c>
      <c r="K979" s="793">
        <v>225.63499999977699</v>
      </c>
      <c r="L979" s="793">
        <v>9984996.1065200008</v>
      </c>
      <c r="M979" s="793">
        <v>-904.89347999915503</v>
      </c>
      <c r="N979" s="793">
        <v>99.990938289093805</v>
      </c>
      <c r="O979" s="804">
        <v>-573.94000000000005</v>
      </c>
      <c r="Q979" s="796">
        <f t="shared" si="17"/>
        <v>-330.95347999915498</v>
      </c>
    </row>
    <row r="980" spans="1:17" s="795" customFormat="1" ht="50.65" customHeight="1">
      <c r="A980" s="791"/>
      <c r="B980" s="791"/>
      <c r="C980" s="790" t="s">
        <v>219</v>
      </c>
      <c r="D980" s="791"/>
      <c r="E980" s="792" t="s">
        <v>1311</v>
      </c>
      <c r="F980" s="793">
        <v>0</v>
      </c>
      <c r="G980" s="793">
        <v>0</v>
      </c>
      <c r="H980" s="793">
        <v>0</v>
      </c>
      <c r="I980" s="793">
        <v>878324</v>
      </c>
      <c r="J980" s="793">
        <v>878316.1139</v>
      </c>
      <c r="K980" s="793">
        <v>0</v>
      </c>
      <c r="L980" s="793">
        <v>878316.1139</v>
      </c>
      <c r="M980" s="793">
        <v>-7.8861000000033501</v>
      </c>
      <c r="N980" s="793">
        <v>99.999102142261805</v>
      </c>
      <c r="O980" s="794">
        <v>-7.9</v>
      </c>
      <c r="Q980" s="796">
        <f t="shared" si="17"/>
        <v>1.3899999996650259E-2</v>
      </c>
    </row>
    <row r="981" spans="1:17" s="795" customFormat="1" ht="22.9" customHeight="1">
      <c r="A981" s="791"/>
      <c r="B981" s="791"/>
      <c r="C981" s="791"/>
      <c r="D981" s="799" t="s">
        <v>21</v>
      </c>
      <c r="E981" s="800" t="s">
        <v>572</v>
      </c>
      <c r="F981" s="801">
        <v>0</v>
      </c>
      <c r="G981" s="801">
        <v>0</v>
      </c>
      <c r="H981" s="801">
        <v>0</v>
      </c>
      <c r="I981" s="801">
        <v>783983</v>
      </c>
      <c r="J981" s="801">
        <v>783981.35286999994</v>
      </c>
      <c r="K981" s="801">
        <v>0</v>
      </c>
      <c r="L981" s="801">
        <v>783981.35286999994</v>
      </c>
      <c r="M981" s="801">
        <v>-1.64713000005577</v>
      </c>
      <c r="N981" s="801">
        <v>99.999789902332097</v>
      </c>
      <c r="O981" s="802"/>
      <c r="P981" s="802"/>
      <c r="Q981" s="805"/>
    </row>
    <row r="982" spans="1:17" s="795" customFormat="1" ht="36.75" customHeight="1">
      <c r="A982" s="791"/>
      <c r="B982" s="791"/>
      <c r="C982" s="791"/>
      <c r="D982" s="799" t="s">
        <v>369</v>
      </c>
      <c r="E982" s="800" t="s">
        <v>575</v>
      </c>
      <c r="F982" s="801">
        <v>0</v>
      </c>
      <c r="G982" s="801">
        <v>0</v>
      </c>
      <c r="H982" s="801">
        <v>0</v>
      </c>
      <c r="I982" s="801">
        <v>78484.399999999994</v>
      </c>
      <c r="J982" s="801">
        <v>78480.756030000004</v>
      </c>
      <c r="K982" s="801">
        <v>0</v>
      </c>
      <c r="L982" s="801">
        <v>78480.756030000004</v>
      </c>
      <c r="M982" s="801">
        <v>-3.6439699999900799</v>
      </c>
      <c r="N982" s="801">
        <v>99.995357077329999</v>
      </c>
      <c r="O982" s="802"/>
      <c r="P982" s="802"/>
      <c r="Q982" s="805"/>
    </row>
    <row r="983" spans="1:17" s="795" customFormat="1" ht="36.75" customHeight="1">
      <c r="A983" s="791"/>
      <c r="B983" s="791"/>
      <c r="C983" s="791"/>
      <c r="D983" s="799" t="s">
        <v>405</v>
      </c>
      <c r="E983" s="800" t="s">
        <v>576</v>
      </c>
      <c r="F983" s="801">
        <v>0</v>
      </c>
      <c r="G983" s="801">
        <v>0</v>
      </c>
      <c r="H983" s="801">
        <v>0</v>
      </c>
      <c r="I983" s="801">
        <v>15856.6</v>
      </c>
      <c r="J983" s="801">
        <v>15854.004999999999</v>
      </c>
      <c r="K983" s="801">
        <v>0</v>
      </c>
      <c r="L983" s="801">
        <v>15854.004999999999</v>
      </c>
      <c r="M983" s="801">
        <v>-2.5950000000011602</v>
      </c>
      <c r="N983" s="801">
        <v>99.9836345748773</v>
      </c>
      <c r="O983" s="802"/>
      <c r="P983" s="802"/>
      <c r="Q983" s="805"/>
    </row>
    <row r="984" spans="1:17" s="795" customFormat="1" ht="64.5" customHeight="1">
      <c r="A984" s="791"/>
      <c r="B984" s="791"/>
      <c r="C984" s="790" t="s">
        <v>42</v>
      </c>
      <c r="D984" s="791"/>
      <c r="E984" s="792" t="s">
        <v>705</v>
      </c>
      <c r="F984" s="793">
        <v>0</v>
      </c>
      <c r="G984" s="793">
        <v>0</v>
      </c>
      <c r="H984" s="793">
        <v>0</v>
      </c>
      <c r="I984" s="793">
        <v>135294.5</v>
      </c>
      <c r="J984" s="793">
        <v>135190.86003000001</v>
      </c>
      <c r="K984" s="793">
        <v>4.5999998110346502E-4</v>
      </c>
      <c r="L984" s="793">
        <v>135190.85957</v>
      </c>
      <c r="M984" s="793">
        <v>-103.640429999999</v>
      </c>
      <c r="N984" s="793">
        <v>99.923396420401403</v>
      </c>
      <c r="O984" s="804">
        <v>-103.64</v>
      </c>
      <c r="Q984" s="796">
        <v>1.0000000000000001E-5</v>
      </c>
    </row>
    <row r="985" spans="1:17" s="795" customFormat="1" ht="22.9" customHeight="1">
      <c r="A985" s="791"/>
      <c r="B985" s="791"/>
      <c r="C985" s="791"/>
      <c r="D985" s="799" t="s">
        <v>587</v>
      </c>
      <c r="E985" s="800" t="s">
        <v>588</v>
      </c>
      <c r="F985" s="801">
        <v>0</v>
      </c>
      <c r="G985" s="801">
        <v>0</v>
      </c>
      <c r="H985" s="801">
        <v>0</v>
      </c>
      <c r="I985" s="801">
        <v>28064.799999999999</v>
      </c>
      <c r="J985" s="801">
        <v>28064.213049999998</v>
      </c>
      <c r="K985" s="801">
        <v>0</v>
      </c>
      <c r="L985" s="801">
        <v>28064.213049999998</v>
      </c>
      <c r="M985" s="801">
        <v>-0.586950000000797</v>
      </c>
      <c r="N985" s="801">
        <v>99.997908590120005</v>
      </c>
      <c r="O985" s="802"/>
      <c r="P985" s="802"/>
      <c r="Q985" s="805"/>
    </row>
    <row r="986" spans="1:17" s="795" customFormat="1" ht="22.9" customHeight="1">
      <c r="A986" s="791"/>
      <c r="B986" s="791"/>
      <c r="C986" s="791"/>
      <c r="D986" s="799" t="s">
        <v>376</v>
      </c>
      <c r="E986" s="800" t="s">
        <v>591</v>
      </c>
      <c r="F986" s="801">
        <v>0</v>
      </c>
      <c r="G986" s="801">
        <v>0</v>
      </c>
      <c r="H986" s="801">
        <v>0</v>
      </c>
      <c r="I986" s="801">
        <v>23637.3</v>
      </c>
      <c r="J986" s="801">
        <v>23633.590370000002</v>
      </c>
      <c r="K986" s="801">
        <v>4.6000000293133802E-4</v>
      </c>
      <c r="L986" s="801">
        <v>23633.589909999999</v>
      </c>
      <c r="M986" s="801">
        <v>-3.7100900000004899</v>
      </c>
      <c r="N986" s="801">
        <v>99.984304087184199</v>
      </c>
      <c r="O986" s="802"/>
      <c r="P986" s="802"/>
      <c r="Q986" s="805"/>
    </row>
    <row r="987" spans="1:17" s="795" customFormat="1" ht="22.9" customHeight="1">
      <c r="A987" s="791"/>
      <c r="B987" s="791"/>
      <c r="C987" s="791"/>
      <c r="D987" s="799" t="s">
        <v>596</v>
      </c>
      <c r="E987" s="800" t="s">
        <v>597</v>
      </c>
      <c r="F987" s="801">
        <v>0</v>
      </c>
      <c r="G987" s="801">
        <v>0</v>
      </c>
      <c r="H987" s="801">
        <v>0</v>
      </c>
      <c r="I987" s="801">
        <v>83592.399999999994</v>
      </c>
      <c r="J987" s="801">
        <v>83493.05661</v>
      </c>
      <c r="K987" s="801">
        <v>0</v>
      </c>
      <c r="L987" s="801">
        <v>83493.05661</v>
      </c>
      <c r="M987" s="801">
        <v>-99.3433899999945</v>
      </c>
      <c r="N987" s="801">
        <v>99.881157389906306</v>
      </c>
      <c r="O987" s="802"/>
      <c r="P987" s="802"/>
      <c r="Q987" s="805"/>
    </row>
    <row r="988" spans="1:17" s="795" customFormat="1" ht="64.5" customHeight="1">
      <c r="A988" s="791"/>
      <c r="B988" s="791"/>
      <c r="C988" s="790" t="s">
        <v>44</v>
      </c>
      <c r="D988" s="791"/>
      <c r="E988" s="792" t="s">
        <v>1404</v>
      </c>
      <c r="F988" s="793">
        <v>0</v>
      </c>
      <c r="G988" s="793">
        <v>0</v>
      </c>
      <c r="H988" s="793">
        <v>0</v>
      </c>
      <c r="I988" s="793">
        <v>1444849.8</v>
      </c>
      <c r="J988" s="793">
        <v>1444849.1128</v>
      </c>
      <c r="K988" s="793">
        <v>0</v>
      </c>
      <c r="L988" s="793">
        <v>1444849.1128</v>
      </c>
      <c r="M988" s="793">
        <v>-0.68720000004395798</v>
      </c>
      <c r="N988" s="793">
        <v>99.999952437962804</v>
      </c>
      <c r="O988" s="794">
        <v>-0.7</v>
      </c>
      <c r="Q988" s="796">
        <f t="shared" si="17"/>
        <v>1.2799999956041974E-2</v>
      </c>
    </row>
    <row r="989" spans="1:17" s="795" customFormat="1" ht="36.75" customHeight="1">
      <c r="A989" s="791"/>
      <c r="B989" s="791"/>
      <c r="C989" s="791"/>
      <c r="D989" s="799" t="s">
        <v>651</v>
      </c>
      <c r="E989" s="800" t="s">
        <v>652</v>
      </c>
      <c r="F989" s="801">
        <v>0</v>
      </c>
      <c r="G989" s="801">
        <v>0</v>
      </c>
      <c r="H989" s="801">
        <v>0</v>
      </c>
      <c r="I989" s="801">
        <v>1444849.8</v>
      </c>
      <c r="J989" s="801">
        <v>1444849.1128</v>
      </c>
      <c r="K989" s="801">
        <v>0</v>
      </c>
      <c r="L989" s="801">
        <v>1444849.1128</v>
      </c>
      <c r="M989" s="801">
        <v>-0.68720000004395798</v>
      </c>
      <c r="N989" s="801">
        <v>99.999952437962804</v>
      </c>
      <c r="O989" s="802"/>
      <c r="P989" s="802"/>
      <c r="Q989" s="805"/>
    </row>
    <row r="990" spans="1:17" s="795" customFormat="1" ht="50.65" customHeight="1">
      <c r="A990" s="791"/>
      <c r="B990" s="791"/>
      <c r="C990" s="790" t="s">
        <v>559</v>
      </c>
      <c r="D990" s="791"/>
      <c r="E990" s="792" t="s">
        <v>1312</v>
      </c>
      <c r="F990" s="793">
        <v>0</v>
      </c>
      <c r="G990" s="793">
        <v>0</v>
      </c>
      <c r="H990" s="793">
        <v>0</v>
      </c>
      <c r="I990" s="793">
        <v>232680</v>
      </c>
      <c r="J990" s="793">
        <v>232677.59779</v>
      </c>
      <c r="K990" s="793">
        <v>0</v>
      </c>
      <c r="L990" s="793">
        <v>232677.59779</v>
      </c>
      <c r="M990" s="793">
        <v>-2.4022100000002</v>
      </c>
      <c r="N990" s="793">
        <v>99.998967590682497</v>
      </c>
      <c r="O990" s="793">
        <v>-2.4022100000002</v>
      </c>
      <c r="Q990" s="796">
        <f t="shared" si="17"/>
        <v>0</v>
      </c>
    </row>
    <row r="991" spans="1:17" s="795" customFormat="1" ht="22.9" customHeight="1">
      <c r="A991" s="791"/>
      <c r="B991" s="791"/>
      <c r="C991" s="791"/>
      <c r="D991" s="799" t="s">
        <v>645</v>
      </c>
      <c r="E991" s="800" t="s">
        <v>646</v>
      </c>
      <c r="F991" s="801">
        <v>0</v>
      </c>
      <c r="G991" s="801">
        <v>0</v>
      </c>
      <c r="H991" s="801">
        <v>0</v>
      </c>
      <c r="I991" s="801">
        <v>31340.400000000001</v>
      </c>
      <c r="J991" s="801">
        <v>31340.400000000001</v>
      </c>
      <c r="K991" s="801">
        <v>0</v>
      </c>
      <c r="L991" s="801">
        <v>31340.400000000001</v>
      </c>
      <c r="M991" s="801">
        <v>0</v>
      </c>
      <c r="N991" s="801">
        <v>100</v>
      </c>
      <c r="O991" s="802"/>
      <c r="P991" s="802"/>
      <c r="Q991" s="805"/>
    </row>
    <row r="992" spans="1:17" s="795" customFormat="1" ht="50.65" customHeight="1">
      <c r="A992" s="791"/>
      <c r="B992" s="791"/>
      <c r="C992" s="791"/>
      <c r="D992" s="799" t="s">
        <v>647</v>
      </c>
      <c r="E992" s="800" t="s">
        <v>648</v>
      </c>
      <c r="F992" s="801">
        <v>0</v>
      </c>
      <c r="G992" s="801">
        <v>0</v>
      </c>
      <c r="H992" s="801">
        <v>0</v>
      </c>
      <c r="I992" s="801">
        <v>199744.4</v>
      </c>
      <c r="J992" s="801">
        <v>199741.99778999999</v>
      </c>
      <c r="K992" s="801">
        <v>0</v>
      </c>
      <c r="L992" s="801">
        <v>199741.99778999999</v>
      </c>
      <c r="M992" s="801">
        <v>-2.4022100000002</v>
      </c>
      <c r="N992" s="801">
        <v>99.998797358023594</v>
      </c>
      <c r="O992" s="802"/>
      <c r="P992" s="802"/>
      <c r="Q992" s="805"/>
    </row>
    <row r="993" spans="1:17" s="795" customFormat="1" ht="22.9" customHeight="1">
      <c r="A993" s="791"/>
      <c r="B993" s="791"/>
      <c r="C993" s="791"/>
      <c r="D993" s="799" t="s">
        <v>649</v>
      </c>
      <c r="E993" s="800" t="s">
        <v>650</v>
      </c>
      <c r="F993" s="801" t="s">
        <v>1804</v>
      </c>
      <c r="G993" s="801" t="s">
        <v>1804</v>
      </c>
      <c r="H993" s="801">
        <v>0</v>
      </c>
      <c r="I993" s="801">
        <v>1155.2</v>
      </c>
      <c r="J993" s="801">
        <v>1155.2</v>
      </c>
      <c r="K993" s="801">
        <v>0</v>
      </c>
      <c r="L993" s="801">
        <v>1155.2</v>
      </c>
      <c r="M993" s="801">
        <v>0</v>
      </c>
      <c r="N993" s="801">
        <v>100</v>
      </c>
      <c r="O993" s="802"/>
      <c r="P993" s="802"/>
      <c r="Q993" s="805"/>
    </row>
    <row r="994" spans="1:17" s="795" customFormat="1" ht="22.9" customHeight="1">
      <c r="A994" s="791"/>
      <c r="B994" s="791"/>
      <c r="C994" s="791"/>
      <c r="D994" s="799" t="s">
        <v>653</v>
      </c>
      <c r="E994" s="800" t="s">
        <v>654</v>
      </c>
      <c r="F994" s="801" t="s">
        <v>1804</v>
      </c>
      <c r="G994" s="801" t="s">
        <v>1804</v>
      </c>
      <c r="H994" s="801">
        <v>0</v>
      </c>
      <c r="I994" s="801">
        <v>440</v>
      </c>
      <c r="J994" s="801">
        <v>440</v>
      </c>
      <c r="K994" s="801">
        <v>0</v>
      </c>
      <c r="L994" s="801">
        <v>440</v>
      </c>
      <c r="M994" s="801">
        <v>0</v>
      </c>
      <c r="N994" s="801">
        <v>100</v>
      </c>
      <c r="O994" s="802"/>
      <c r="P994" s="802"/>
      <c r="Q994" s="805"/>
    </row>
    <row r="995" spans="1:17" s="795" customFormat="1" ht="22.9" customHeight="1">
      <c r="A995" s="791"/>
      <c r="B995" s="791"/>
      <c r="C995" s="790" t="s">
        <v>4</v>
      </c>
      <c r="D995" s="791"/>
      <c r="E995" s="792" t="s">
        <v>1301</v>
      </c>
      <c r="F995" s="793">
        <v>0</v>
      </c>
      <c r="G995" s="793">
        <v>0</v>
      </c>
      <c r="H995" s="793">
        <v>0</v>
      </c>
      <c r="I995" s="793">
        <v>7294752.7000000002</v>
      </c>
      <c r="J995" s="793">
        <v>7294188.057</v>
      </c>
      <c r="K995" s="793">
        <v>225.63453999906801</v>
      </c>
      <c r="L995" s="793">
        <v>7293962.42246</v>
      </c>
      <c r="M995" s="793">
        <v>-790.277540001087</v>
      </c>
      <c r="N995" s="793">
        <v>99.989166493060097</v>
      </c>
      <c r="O995" s="794">
        <v>-459.3</v>
      </c>
      <c r="Q995" s="796">
        <f t="shared" si="17"/>
        <v>-330.97754000108699</v>
      </c>
    </row>
    <row r="996" spans="1:17" s="795" customFormat="1" ht="22.9" customHeight="1">
      <c r="A996" s="791"/>
      <c r="B996" s="791"/>
      <c r="C996" s="791"/>
      <c r="D996" s="799" t="s">
        <v>559</v>
      </c>
      <c r="E996" s="800" t="s">
        <v>560</v>
      </c>
      <c r="F996" s="801">
        <v>0</v>
      </c>
      <c r="G996" s="801">
        <v>0</v>
      </c>
      <c r="H996" s="801">
        <v>0</v>
      </c>
      <c r="I996" s="801">
        <v>2718003.8</v>
      </c>
      <c r="J996" s="801">
        <v>2718000.9066699999</v>
      </c>
      <c r="K996" s="801">
        <v>0</v>
      </c>
      <c r="L996" s="801">
        <v>2718000.9066699999</v>
      </c>
      <c r="M996" s="801">
        <v>-2.8933299998752799</v>
      </c>
      <c r="N996" s="801">
        <v>99.999893549449794</v>
      </c>
      <c r="O996" s="802"/>
      <c r="P996" s="802"/>
      <c r="Q996" s="805"/>
    </row>
    <row r="997" spans="1:17" s="795" customFormat="1" ht="22.9" customHeight="1">
      <c r="A997" s="791"/>
      <c r="B997" s="791"/>
      <c r="C997" s="791"/>
      <c r="D997" s="799" t="s">
        <v>561</v>
      </c>
      <c r="E997" s="800" t="s">
        <v>562</v>
      </c>
      <c r="F997" s="801">
        <v>0</v>
      </c>
      <c r="G997" s="801">
        <v>0</v>
      </c>
      <c r="H997" s="801">
        <v>0</v>
      </c>
      <c r="I997" s="801">
        <v>2059313.2</v>
      </c>
      <c r="J997" s="801">
        <v>2059311.9697799999</v>
      </c>
      <c r="K997" s="801">
        <v>0</v>
      </c>
      <c r="L997" s="801">
        <v>2059311.9697799999</v>
      </c>
      <c r="M997" s="801">
        <v>-1.23022000002675</v>
      </c>
      <c r="N997" s="801">
        <v>99.999940260665497</v>
      </c>
      <c r="O997" s="802"/>
      <c r="P997" s="802"/>
      <c r="Q997" s="805"/>
    </row>
    <row r="998" spans="1:17" s="795" customFormat="1" ht="22.9" customHeight="1">
      <c r="A998" s="791"/>
      <c r="B998" s="791"/>
      <c r="C998" s="791"/>
      <c r="D998" s="799" t="s">
        <v>563</v>
      </c>
      <c r="E998" s="800" t="s">
        <v>564</v>
      </c>
      <c r="F998" s="801">
        <v>0</v>
      </c>
      <c r="G998" s="801">
        <v>0</v>
      </c>
      <c r="H998" s="801">
        <v>0</v>
      </c>
      <c r="I998" s="801">
        <v>508067.8</v>
      </c>
      <c r="J998" s="801">
        <v>508065.61109999998</v>
      </c>
      <c r="K998" s="801">
        <v>0</v>
      </c>
      <c r="L998" s="801">
        <v>508065.61109999998</v>
      </c>
      <c r="M998" s="801">
        <v>-2.1889000000082901</v>
      </c>
      <c r="N998" s="801">
        <v>99.9995691716735</v>
      </c>
      <c r="O998" s="802"/>
      <c r="P998" s="802"/>
      <c r="Q998" s="805"/>
    </row>
    <row r="999" spans="1:17" s="795" customFormat="1" ht="22.9" customHeight="1">
      <c r="A999" s="791"/>
      <c r="B999" s="791"/>
      <c r="C999" s="791"/>
      <c r="D999" s="799" t="s">
        <v>567</v>
      </c>
      <c r="E999" s="800" t="s">
        <v>568</v>
      </c>
      <c r="F999" s="801">
        <v>0</v>
      </c>
      <c r="G999" s="801">
        <v>0</v>
      </c>
      <c r="H999" s="801">
        <v>0</v>
      </c>
      <c r="I999" s="801">
        <v>302098.7</v>
      </c>
      <c r="J999" s="801">
        <v>302092.77184</v>
      </c>
      <c r="K999" s="801">
        <v>0</v>
      </c>
      <c r="L999" s="801">
        <v>302092.77184</v>
      </c>
      <c r="M999" s="801">
        <v>-5.92816000001039</v>
      </c>
      <c r="N999" s="801">
        <v>99.998037674442202</v>
      </c>
      <c r="O999" s="802"/>
      <c r="P999" s="802"/>
      <c r="Q999" s="805"/>
    </row>
    <row r="1000" spans="1:17" s="795" customFormat="1" ht="36.75" customHeight="1">
      <c r="A1000" s="791"/>
      <c r="B1000" s="791"/>
      <c r="C1000" s="791"/>
      <c r="D1000" s="799" t="s">
        <v>425</v>
      </c>
      <c r="E1000" s="800" t="s">
        <v>569</v>
      </c>
      <c r="F1000" s="801">
        <v>0</v>
      </c>
      <c r="G1000" s="801">
        <v>0</v>
      </c>
      <c r="H1000" s="801">
        <v>0</v>
      </c>
      <c r="I1000" s="801">
        <v>105431.7</v>
      </c>
      <c r="J1000" s="801">
        <v>105428.90300000001</v>
      </c>
      <c r="K1000" s="801">
        <v>0</v>
      </c>
      <c r="L1000" s="801">
        <v>105428.90300000001</v>
      </c>
      <c r="M1000" s="801">
        <v>-2.7969999999913902</v>
      </c>
      <c r="N1000" s="801">
        <v>99.997347097694501</v>
      </c>
      <c r="O1000" s="802"/>
      <c r="P1000" s="802"/>
      <c r="Q1000" s="805"/>
    </row>
    <row r="1001" spans="1:17" s="795" customFormat="1" ht="22.9" customHeight="1">
      <c r="A1001" s="791"/>
      <c r="B1001" s="791"/>
      <c r="C1001" s="791"/>
      <c r="D1001" s="799" t="s">
        <v>4</v>
      </c>
      <c r="E1001" s="800" t="s">
        <v>570</v>
      </c>
      <c r="F1001" s="801">
        <v>0</v>
      </c>
      <c r="G1001" s="801">
        <v>0</v>
      </c>
      <c r="H1001" s="801">
        <v>0</v>
      </c>
      <c r="I1001" s="801">
        <v>8354.2000000000007</v>
      </c>
      <c r="J1001" s="801">
        <v>8351.1919999999991</v>
      </c>
      <c r="K1001" s="801">
        <v>0</v>
      </c>
      <c r="L1001" s="801">
        <v>8351.1919999999991</v>
      </c>
      <c r="M1001" s="801">
        <v>-3.0080000000016298</v>
      </c>
      <c r="N1001" s="801">
        <v>99.963994158626804</v>
      </c>
      <c r="O1001" s="802"/>
      <c r="P1001" s="802"/>
      <c r="Q1001" s="805"/>
    </row>
    <row r="1002" spans="1:17" s="795" customFormat="1" ht="36.75" customHeight="1">
      <c r="A1002" s="791"/>
      <c r="B1002" s="791"/>
      <c r="C1002" s="791"/>
      <c r="D1002" s="799" t="s">
        <v>5</v>
      </c>
      <c r="E1002" s="800" t="s">
        <v>971</v>
      </c>
      <c r="F1002" s="801">
        <v>0</v>
      </c>
      <c r="G1002" s="801">
        <v>0</v>
      </c>
      <c r="H1002" s="801">
        <v>0</v>
      </c>
      <c r="I1002" s="801">
        <v>70095.3</v>
      </c>
      <c r="J1002" s="801">
        <v>70088.881999999998</v>
      </c>
      <c r="K1002" s="801">
        <v>0</v>
      </c>
      <c r="L1002" s="801">
        <v>70088.881999999998</v>
      </c>
      <c r="M1002" s="801">
        <v>-6.4180000000051196</v>
      </c>
      <c r="N1002" s="801">
        <v>99.990843893955798</v>
      </c>
      <c r="O1002" s="802"/>
      <c r="P1002" s="802"/>
      <c r="Q1002" s="805"/>
    </row>
    <row r="1003" spans="1:17" s="795" customFormat="1" ht="36.75" customHeight="1">
      <c r="A1003" s="791"/>
      <c r="B1003" s="791"/>
      <c r="C1003" s="791"/>
      <c r="D1003" s="799" t="s">
        <v>405</v>
      </c>
      <c r="E1003" s="800" t="s">
        <v>576</v>
      </c>
      <c r="F1003" s="801">
        <v>0</v>
      </c>
      <c r="G1003" s="801">
        <v>0</v>
      </c>
      <c r="H1003" s="801">
        <v>0</v>
      </c>
      <c r="I1003" s="801">
        <v>10775</v>
      </c>
      <c r="J1003" s="801">
        <v>10716.325999999999</v>
      </c>
      <c r="K1003" s="801">
        <v>0</v>
      </c>
      <c r="L1003" s="801">
        <v>10716.325999999999</v>
      </c>
      <c r="M1003" s="801">
        <v>-58.674000000000902</v>
      </c>
      <c r="N1003" s="801">
        <v>99.455461716937407</v>
      </c>
      <c r="O1003" s="802"/>
      <c r="P1003" s="802"/>
      <c r="Q1003" s="805"/>
    </row>
    <row r="1004" spans="1:17" s="795" customFormat="1" ht="22.9" customHeight="1">
      <c r="A1004" s="791"/>
      <c r="B1004" s="791"/>
      <c r="C1004" s="791"/>
      <c r="D1004" s="799" t="s">
        <v>579</v>
      </c>
      <c r="E1004" s="800" t="s">
        <v>580</v>
      </c>
      <c r="F1004" s="801">
        <v>0</v>
      </c>
      <c r="G1004" s="801">
        <v>0</v>
      </c>
      <c r="H1004" s="801">
        <v>0</v>
      </c>
      <c r="I1004" s="801">
        <v>1880</v>
      </c>
      <c r="J1004" s="801">
        <v>1875.9321600000001</v>
      </c>
      <c r="K1004" s="801">
        <v>0</v>
      </c>
      <c r="L1004" s="801">
        <v>1875.9321600000001</v>
      </c>
      <c r="M1004" s="801">
        <v>-4.0678399999999302</v>
      </c>
      <c r="N1004" s="801">
        <v>99.783625531914893</v>
      </c>
      <c r="O1004" s="802"/>
      <c r="P1004" s="802"/>
      <c r="Q1004" s="805"/>
    </row>
    <row r="1005" spans="1:17" s="795" customFormat="1" ht="36.75" customHeight="1">
      <c r="A1005" s="791"/>
      <c r="B1005" s="791"/>
      <c r="C1005" s="791"/>
      <c r="D1005" s="799" t="s">
        <v>581</v>
      </c>
      <c r="E1005" s="800" t="s">
        <v>1303</v>
      </c>
      <c r="F1005" s="801">
        <v>0</v>
      </c>
      <c r="G1005" s="801">
        <v>0</v>
      </c>
      <c r="H1005" s="801">
        <v>0</v>
      </c>
      <c r="I1005" s="801">
        <v>12872.9</v>
      </c>
      <c r="J1005" s="801">
        <v>12872.431409999999</v>
      </c>
      <c r="K1005" s="801">
        <v>0</v>
      </c>
      <c r="L1005" s="801">
        <v>12872.431409999999</v>
      </c>
      <c r="M1005" s="801">
        <v>-0.46859000000040402</v>
      </c>
      <c r="N1005" s="801">
        <v>99.996359872289801</v>
      </c>
      <c r="O1005" s="802"/>
      <c r="P1005" s="802"/>
      <c r="Q1005" s="805"/>
    </row>
    <row r="1006" spans="1:17" s="795" customFormat="1" ht="50.65" customHeight="1">
      <c r="A1006" s="791"/>
      <c r="B1006" s="791"/>
      <c r="C1006" s="791"/>
      <c r="D1006" s="799" t="s">
        <v>583</v>
      </c>
      <c r="E1006" s="800" t="s">
        <v>1297</v>
      </c>
      <c r="F1006" s="801">
        <v>0</v>
      </c>
      <c r="G1006" s="801">
        <v>0</v>
      </c>
      <c r="H1006" s="801">
        <v>0</v>
      </c>
      <c r="I1006" s="801">
        <v>144905.20000000001</v>
      </c>
      <c r="J1006" s="801">
        <v>144904.15556000001</v>
      </c>
      <c r="K1006" s="801">
        <v>0</v>
      </c>
      <c r="L1006" s="801">
        <v>144904.15556000001</v>
      </c>
      <c r="M1006" s="801">
        <v>-1.04443999999785</v>
      </c>
      <c r="N1006" s="801">
        <v>99.999279225314197</v>
      </c>
      <c r="O1006" s="802"/>
      <c r="P1006" s="802"/>
      <c r="Q1006" s="805"/>
    </row>
    <row r="1007" spans="1:17" s="795" customFormat="1" ht="36.75" customHeight="1">
      <c r="A1007" s="791"/>
      <c r="B1007" s="791"/>
      <c r="C1007" s="791"/>
      <c r="D1007" s="799" t="s">
        <v>585</v>
      </c>
      <c r="E1007" s="800" t="s">
        <v>586</v>
      </c>
      <c r="F1007" s="801">
        <v>0</v>
      </c>
      <c r="G1007" s="801">
        <v>0</v>
      </c>
      <c r="H1007" s="801">
        <v>0</v>
      </c>
      <c r="I1007" s="801">
        <v>320961.5</v>
      </c>
      <c r="J1007" s="801">
        <v>320958.54106000002</v>
      </c>
      <c r="K1007" s="801">
        <v>0</v>
      </c>
      <c r="L1007" s="801">
        <v>320958.54106000002</v>
      </c>
      <c r="M1007" s="801">
        <v>-2.9589399999822499</v>
      </c>
      <c r="N1007" s="801">
        <v>99.9990781012676</v>
      </c>
      <c r="O1007" s="802"/>
      <c r="P1007" s="802"/>
      <c r="Q1007" s="805"/>
    </row>
    <row r="1008" spans="1:17" s="795" customFormat="1" ht="22.9" customHeight="1">
      <c r="A1008" s="791"/>
      <c r="B1008" s="791"/>
      <c r="C1008" s="791"/>
      <c r="D1008" s="799" t="s">
        <v>587</v>
      </c>
      <c r="E1008" s="800" t="s">
        <v>588</v>
      </c>
      <c r="F1008" s="801">
        <v>0</v>
      </c>
      <c r="G1008" s="801">
        <v>0</v>
      </c>
      <c r="H1008" s="801">
        <v>0</v>
      </c>
      <c r="I1008" s="801">
        <v>124840.2</v>
      </c>
      <c r="J1008" s="801">
        <v>124830.77578</v>
      </c>
      <c r="K1008" s="801">
        <v>0</v>
      </c>
      <c r="L1008" s="801">
        <v>124830.77578</v>
      </c>
      <c r="M1008" s="801">
        <v>-9.4242200000007905</v>
      </c>
      <c r="N1008" s="801">
        <v>99.992450973324296</v>
      </c>
      <c r="O1008" s="802"/>
      <c r="P1008" s="802"/>
      <c r="Q1008" s="805"/>
    </row>
    <row r="1009" spans="1:17" s="795" customFormat="1" ht="22.9" customHeight="1">
      <c r="A1009" s="791"/>
      <c r="B1009" s="791"/>
      <c r="C1009" s="791"/>
      <c r="D1009" s="799" t="s">
        <v>378</v>
      </c>
      <c r="E1009" s="800" t="s">
        <v>590</v>
      </c>
      <c r="F1009" s="801">
        <v>0</v>
      </c>
      <c r="G1009" s="801">
        <v>0</v>
      </c>
      <c r="H1009" s="801">
        <v>0</v>
      </c>
      <c r="I1009" s="801">
        <v>111265.2</v>
      </c>
      <c r="J1009" s="801">
        <v>111264.17693</v>
      </c>
      <c r="K1009" s="801">
        <v>0</v>
      </c>
      <c r="L1009" s="801">
        <v>111264.17693</v>
      </c>
      <c r="M1009" s="801">
        <v>-1.0230699999956401</v>
      </c>
      <c r="N1009" s="801">
        <v>99.999080512145795</v>
      </c>
      <c r="O1009" s="802"/>
      <c r="P1009" s="802"/>
      <c r="Q1009" s="805"/>
    </row>
    <row r="1010" spans="1:17" s="795" customFormat="1" ht="22.9" customHeight="1">
      <c r="A1010" s="791"/>
      <c r="B1010" s="791"/>
      <c r="C1010" s="791"/>
      <c r="D1010" s="799" t="s">
        <v>376</v>
      </c>
      <c r="E1010" s="800" t="s">
        <v>591</v>
      </c>
      <c r="F1010" s="801">
        <v>0</v>
      </c>
      <c r="G1010" s="801">
        <v>0</v>
      </c>
      <c r="H1010" s="801">
        <v>0</v>
      </c>
      <c r="I1010" s="801">
        <v>53866.6</v>
      </c>
      <c r="J1010" s="801">
        <v>53516.871709999999</v>
      </c>
      <c r="K1010" s="801">
        <v>7.1819999997387599E-2</v>
      </c>
      <c r="L1010" s="801">
        <v>53516.799890000002</v>
      </c>
      <c r="M1010" s="801">
        <v>-349.80010999999701</v>
      </c>
      <c r="N1010" s="801">
        <v>99.350617803982402</v>
      </c>
      <c r="O1010" s="802"/>
      <c r="P1010" s="802"/>
      <c r="Q1010" s="805"/>
    </row>
    <row r="1011" spans="1:17" s="795" customFormat="1" ht="22.9" customHeight="1">
      <c r="A1011" s="791"/>
      <c r="B1011" s="791"/>
      <c r="C1011" s="791"/>
      <c r="D1011" s="799" t="s">
        <v>379</v>
      </c>
      <c r="E1011" s="800" t="s">
        <v>592</v>
      </c>
      <c r="F1011" s="801">
        <v>0</v>
      </c>
      <c r="G1011" s="801">
        <v>0</v>
      </c>
      <c r="H1011" s="801">
        <v>0</v>
      </c>
      <c r="I1011" s="801">
        <v>107572.8</v>
      </c>
      <c r="J1011" s="801">
        <v>107572.58355</v>
      </c>
      <c r="K1011" s="801">
        <v>8.8386699999973697</v>
      </c>
      <c r="L1011" s="801">
        <v>107563.74488</v>
      </c>
      <c r="M1011" s="801">
        <v>-9.0551200000045409</v>
      </c>
      <c r="N1011" s="801">
        <v>99.991582333080501</v>
      </c>
      <c r="O1011" s="802"/>
      <c r="P1011" s="802"/>
      <c r="Q1011" s="805"/>
    </row>
    <row r="1012" spans="1:17" s="795" customFormat="1" ht="22.9" customHeight="1">
      <c r="A1012" s="791"/>
      <c r="B1012" s="791"/>
      <c r="C1012" s="791"/>
      <c r="D1012" s="799" t="s">
        <v>380</v>
      </c>
      <c r="E1012" s="800" t="s">
        <v>593</v>
      </c>
      <c r="F1012" s="801">
        <v>0</v>
      </c>
      <c r="G1012" s="801">
        <v>0</v>
      </c>
      <c r="H1012" s="801">
        <v>0</v>
      </c>
      <c r="I1012" s="801">
        <v>65823.899999999994</v>
      </c>
      <c r="J1012" s="801">
        <v>65823.771680000005</v>
      </c>
      <c r="K1012" s="801">
        <v>0</v>
      </c>
      <c r="L1012" s="801">
        <v>65823.771680000005</v>
      </c>
      <c r="M1012" s="801">
        <v>-0.12831999998888899</v>
      </c>
      <c r="N1012" s="801">
        <v>99.999805055610494</v>
      </c>
      <c r="O1012" s="802"/>
      <c r="P1012" s="802"/>
      <c r="Q1012" s="805"/>
    </row>
    <row r="1013" spans="1:17" s="795" customFormat="1" ht="22.9" customHeight="1">
      <c r="A1013" s="791"/>
      <c r="B1013" s="791"/>
      <c r="C1013" s="791"/>
      <c r="D1013" s="799" t="s">
        <v>596</v>
      </c>
      <c r="E1013" s="800" t="s">
        <v>597</v>
      </c>
      <c r="F1013" s="801">
        <v>0</v>
      </c>
      <c r="G1013" s="801">
        <v>0</v>
      </c>
      <c r="H1013" s="801">
        <v>0</v>
      </c>
      <c r="I1013" s="801">
        <v>342967.4</v>
      </c>
      <c r="J1013" s="801">
        <v>342947.95932999998</v>
      </c>
      <c r="K1013" s="801">
        <v>216.72404999996101</v>
      </c>
      <c r="L1013" s="801">
        <v>342731.23528000002</v>
      </c>
      <c r="M1013" s="801">
        <v>-236.16472000000101</v>
      </c>
      <c r="N1013" s="801">
        <v>99.931140767314901</v>
      </c>
      <c r="O1013" s="802"/>
      <c r="P1013" s="802"/>
      <c r="Q1013" s="805"/>
    </row>
    <row r="1014" spans="1:17" s="795" customFormat="1" ht="36.75" customHeight="1">
      <c r="A1014" s="791"/>
      <c r="B1014" s="791"/>
      <c r="C1014" s="791"/>
      <c r="D1014" s="799" t="s">
        <v>599</v>
      </c>
      <c r="E1014" s="800" t="s">
        <v>600</v>
      </c>
      <c r="F1014" s="801">
        <v>0</v>
      </c>
      <c r="G1014" s="801">
        <v>0</v>
      </c>
      <c r="H1014" s="801">
        <v>0</v>
      </c>
      <c r="I1014" s="801">
        <v>200128.1</v>
      </c>
      <c r="J1014" s="801">
        <v>200038.8585</v>
      </c>
      <c r="K1014" s="801">
        <v>0</v>
      </c>
      <c r="L1014" s="801">
        <v>200038.8585</v>
      </c>
      <c r="M1014" s="801">
        <v>-89.241500000003697</v>
      </c>
      <c r="N1014" s="801">
        <v>99.955407811296894</v>
      </c>
      <c r="O1014" s="802"/>
      <c r="P1014" s="802"/>
      <c r="Q1014" s="805"/>
    </row>
    <row r="1015" spans="1:17" s="795" customFormat="1" ht="36.75" customHeight="1">
      <c r="A1015" s="791"/>
      <c r="B1015" s="791"/>
      <c r="C1015" s="791"/>
      <c r="D1015" s="799" t="s">
        <v>605</v>
      </c>
      <c r="E1015" s="800" t="s">
        <v>606</v>
      </c>
      <c r="F1015" s="801" t="s">
        <v>1804</v>
      </c>
      <c r="G1015" s="801" t="s">
        <v>1804</v>
      </c>
      <c r="H1015" s="801">
        <v>0</v>
      </c>
      <c r="I1015" s="801">
        <v>13489.3</v>
      </c>
      <c r="J1015" s="801">
        <v>13487.425999999999</v>
      </c>
      <c r="K1015" s="801">
        <v>0</v>
      </c>
      <c r="L1015" s="801">
        <v>13487.425999999999</v>
      </c>
      <c r="M1015" s="801">
        <v>-1.8739999999998</v>
      </c>
      <c r="N1015" s="801">
        <v>99.986107507431797</v>
      </c>
      <c r="O1015" s="802"/>
      <c r="P1015" s="802"/>
      <c r="Q1015" s="805"/>
    </row>
    <row r="1016" spans="1:17" s="795" customFormat="1" ht="22.9" customHeight="1">
      <c r="A1016" s="791"/>
      <c r="B1016" s="791"/>
      <c r="C1016" s="791"/>
      <c r="D1016" s="799" t="s">
        <v>613</v>
      </c>
      <c r="E1016" s="800" t="s">
        <v>614</v>
      </c>
      <c r="F1016" s="801">
        <v>0</v>
      </c>
      <c r="G1016" s="801">
        <v>0</v>
      </c>
      <c r="H1016" s="801">
        <v>0</v>
      </c>
      <c r="I1016" s="801">
        <v>4864.8999999999996</v>
      </c>
      <c r="J1016" s="801">
        <v>4864.3061200000002</v>
      </c>
      <c r="K1016" s="801">
        <v>0</v>
      </c>
      <c r="L1016" s="801">
        <v>4864.3061200000002</v>
      </c>
      <c r="M1016" s="801">
        <v>-0.59387999999944396</v>
      </c>
      <c r="N1016" s="801">
        <v>99.9877925548316</v>
      </c>
      <c r="O1016" s="802"/>
      <c r="P1016" s="802"/>
      <c r="Q1016" s="805"/>
    </row>
    <row r="1017" spans="1:17" s="795" customFormat="1" ht="22.9" customHeight="1">
      <c r="A1017" s="791"/>
      <c r="B1017" s="791"/>
      <c r="C1017" s="791"/>
      <c r="D1017" s="799" t="s">
        <v>626</v>
      </c>
      <c r="E1017" s="800" t="s">
        <v>625</v>
      </c>
      <c r="F1017" s="801">
        <v>0</v>
      </c>
      <c r="G1017" s="801">
        <v>0</v>
      </c>
      <c r="H1017" s="801">
        <v>0</v>
      </c>
      <c r="I1017" s="801">
        <v>5819.6</v>
      </c>
      <c r="J1017" s="801">
        <v>5819.4651999999996</v>
      </c>
      <c r="K1017" s="801">
        <v>0</v>
      </c>
      <c r="L1017" s="801">
        <v>5819.4651999999996</v>
      </c>
      <c r="M1017" s="801">
        <v>-0.13480000000072301</v>
      </c>
      <c r="N1017" s="801">
        <v>99.997683689600706</v>
      </c>
      <c r="O1017" s="802"/>
      <c r="P1017" s="802"/>
      <c r="Q1017" s="805"/>
    </row>
    <row r="1018" spans="1:17" s="795" customFormat="1" ht="50.65" customHeight="1">
      <c r="A1018" s="791"/>
      <c r="B1018" s="791"/>
      <c r="C1018" s="791"/>
      <c r="D1018" s="799" t="s">
        <v>647</v>
      </c>
      <c r="E1018" s="800" t="s">
        <v>648</v>
      </c>
      <c r="F1018" s="801" t="s">
        <v>1804</v>
      </c>
      <c r="G1018" s="801">
        <v>0</v>
      </c>
      <c r="H1018" s="801">
        <v>0</v>
      </c>
      <c r="I1018" s="801">
        <v>1355.4</v>
      </c>
      <c r="J1018" s="801">
        <v>1354.2396200000001</v>
      </c>
      <c r="K1018" s="801">
        <v>0</v>
      </c>
      <c r="L1018" s="801">
        <v>1354.2396200000001</v>
      </c>
      <c r="M1018" s="801">
        <v>-1.1603800000000299</v>
      </c>
      <c r="N1018" s="801">
        <v>99.914388372436207</v>
      </c>
      <c r="O1018" s="802"/>
      <c r="P1018" s="802"/>
      <c r="Q1018" s="805"/>
    </row>
    <row r="1019" spans="1:17" s="795" customFormat="1" ht="37.35" customHeight="1">
      <c r="A1019" s="797" t="s">
        <v>90</v>
      </c>
      <c r="B1019" s="790" t="s">
        <v>309</v>
      </c>
      <c r="C1019" s="791"/>
      <c r="D1019" s="791"/>
      <c r="E1019" s="792" t="s">
        <v>461</v>
      </c>
      <c r="F1019" s="793">
        <v>2097254</v>
      </c>
      <c r="G1019" s="793">
        <v>469425</v>
      </c>
      <c r="H1019" s="793">
        <v>188555</v>
      </c>
      <c r="I1019" s="793">
        <v>188555</v>
      </c>
      <c r="J1019" s="793">
        <v>188555</v>
      </c>
      <c r="K1019" s="793">
        <v>0</v>
      </c>
      <c r="L1019" s="793">
        <v>188555</v>
      </c>
      <c r="M1019" s="793">
        <v>0</v>
      </c>
      <c r="N1019" s="793">
        <v>100</v>
      </c>
      <c r="O1019" s="794"/>
      <c r="Q1019" s="796">
        <f t="shared" ref="Q1019:Q1080" si="18">M1019-O1019-P1019</f>
        <v>0</v>
      </c>
    </row>
    <row r="1020" spans="1:17" s="795" customFormat="1" ht="50.65" customHeight="1">
      <c r="A1020" s="791"/>
      <c r="B1020" s="791"/>
      <c r="C1020" s="790" t="s">
        <v>219</v>
      </c>
      <c r="D1020" s="791"/>
      <c r="E1020" s="792" t="s">
        <v>898</v>
      </c>
      <c r="F1020" s="793">
        <v>0</v>
      </c>
      <c r="G1020" s="793">
        <v>0</v>
      </c>
      <c r="H1020" s="793">
        <v>0</v>
      </c>
      <c r="I1020" s="793">
        <v>62602</v>
      </c>
      <c r="J1020" s="793">
        <v>62602</v>
      </c>
      <c r="K1020" s="793">
        <v>0</v>
      </c>
      <c r="L1020" s="793">
        <v>62602</v>
      </c>
      <c r="M1020" s="793">
        <v>0</v>
      </c>
      <c r="N1020" s="793">
        <v>100</v>
      </c>
      <c r="O1020" s="794"/>
      <c r="Q1020" s="796">
        <f t="shared" si="18"/>
        <v>0</v>
      </c>
    </row>
    <row r="1021" spans="1:17" s="795" customFormat="1" ht="22.9" customHeight="1">
      <c r="A1021" s="791"/>
      <c r="B1021" s="791"/>
      <c r="C1021" s="791"/>
      <c r="D1021" s="799" t="s">
        <v>596</v>
      </c>
      <c r="E1021" s="800" t="s">
        <v>597</v>
      </c>
      <c r="F1021" s="801">
        <v>0</v>
      </c>
      <c r="G1021" s="801">
        <v>0</v>
      </c>
      <c r="H1021" s="801">
        <v>0</v>
      </c>
      <c r="I1021" s="801">
        <v>62602</v>
      </c>
      <c r="J1021" s="801">
        <v>62602</v>
      </c>
      <c r="K1021" s="801">
        <v>0</v>
      </c>
      <c r="L1021" s="801">
        <v>62602</v>
      </c>
      <c r="M1021" s="801">
        <v>0</v>
      </c>
      <c r="N1021" s="801">
        <v>100</v>
      </c>
      <c r="O1021" s="802"/>
      <c r="P1021" s="802"/>
      <c r="Q1021" s="805"/>
    </row>
    <row r="1022" spans="1:17" s="795" customFormat="1" ht="50.65" customHeight="1">
      <c r="A1022" s="791"/>
      <c r="B1022" s="791"/>
      <c r="C1022" s="790" t="s">
        <v>41</v>
      </c>
      <c r="D1022" s="791"/>
      <c r="E1022" s="792" t="s">
        <v>899</v>
      </c>
      <c r="F1022" s="793">
        <v>0</v>
      </c>
      <c r="G1022" s="793">
        <v>0</v>
      </c>
      <c r="H1022" s="793">
        <v>0</v>
      </c>
      <c r="I1022" s="793">
        <v>40092</v>
      </c>
      <c r="J1022" s="793">
        <v>40092</v>
      </c>
      <c r="K1022" s="793">
        <v>0</v>
      </c>
      <c r="L1022" s="793">
        <v>40092</v>
      </c>
      <c r="M1022" s="793">
        <v>0</v>
      </c>
      <c r="N1022" s="793">
        <v>100</v>
      </c>
      <c r="O1022" s="794"/>
      <c r="Q1022" s="796">
        <f t="shared" si="18"/>
        <v>0</v>
      </c>
    </row>
    <row r="1023" spans="1:17" s="795" customFormat="1" ht="22.9" customHeight="1">
      <c r="A1023" s="791"/>
      <c r="B1023" s="791"/>
      <c r="C1023" s="791"/>
      <c r="D1023" s="799" t="s">
        <v>596</v>
      </c>
      <c r="E1023" s="800" t="s">
        <v>597</v>
      </c>
      <c r="F1023" s="801">
        <v>0</v>
      </c>
      <c r="G1023" s="801">
        <v>0</v>
      </c>
      <c r="H1023" s="801">
        <v>0</v>
      </c>
      <c r="I1023" s="801">
        <v>40092</v>
      </c>
      <c r="J1023" s="801">
        <v>40092</v>
      </c>
      <c r="K1023" s="801">
        <v>0</v>
      </c>
      <c r="L1023" s="801">
        <v>40092</v>
      </c>
      <c r="M1023" s="801">
        <v>0</v>
      </c>
      <c r="N1023" s="801">
        <v>100</v>
      </c>
      <c r="O1023" s="802"/>
      <c r="P1023" s="802"/>
      <c r="Q1023" s="805"/>
    </row>
    <row r="1024" spans="1:17" s="795" customFormat="1" ht="36.75" customHeight="1">
      <c r="A1024" s="791"/>
      <c r="B1024" s="791"/>
      <c r="C1024" s="790" t="s">
        <v>307</v>
      </c>
      <c r="D1024" s="791"/>
      <c r="E1024" s="792" t="s">
        <v>1706</v>
      </c>
      <c r="F1024" s="793">
        <v>0</v>
      </c>
      <c r="G1024" s="793">
        <v>0</v>
      </c>
      <c r="H1024" s="793">
        <v>0</v>
      </c>
      <c r="I1024" s="793">
        <v>53461</v>
      </c>
      <c r="J1024" s="793">
        <v>53461</v>
      </c>
      <c r="K1024" s="793">
        <v>0</v>
      </c>
      <c r="L1024" s="793">
        <v>53461</v>
      </c>
      <c r="M1024" s="793">
        <v>0</v>
      </c>
      <c r="N1024" s="793">
        <v>100</v>
      </c>
      <c r="O1024" s="794"/>
      <c r="Q1024" s="796">
        <f t="shared" si="18"/>
        <v>0</v>
      </c>
    </row>
    <row r="1025" spans="1:17" s="795" customFormat="1" ht="22.9" customHeight="1">
      <c r="A1025" s="791"/>
      <c r="B1025" s="791"/>
      <c r="C1025" s="791"/>
      <c r="D1025" s="799" t="s">
        <v>596</v>
      </c>
      <c r="E1025" s="800" t="s">
        <v>597</v>
      </c>
      <c r="F1025" s="801">
        <v>0</v>
      </c>
      <c r="G1025" s="801">
        <v>0</v>
      </c>
      <c r="H1025" s="801">
        <v>0</v>
      </c>
      <c r="I1025" s="801">
        <v>53461</v>
      </c>
      <c r="J1025" s="801">
        <v>53461</v>
      </c>
      <c r="K1025" s="801">
        <v>0</v>
      </c>
      <c r="L1025" s="801">
        <v>53461</v>
      </c>
      <c r="M1025" s="801">
        <v>0</v>
      </c>
      <c r="N1025" s="801">
        <v>100</v>
      </c>
      <c r="O1025" s="802"/>
      <c r="P1025" s="802"/>
      <c r="Q1025" s="805"/>
    </row>
    <row r="1026" spans="1:17" s="795" customFormat="1" ht="51.2" customHeight="1">
      <c r="A1026" s="791"/>
      <c r="B1026" s="791"/>
      <c r="C1026" s="790" t="s">
        <v>44</v>
      </c>
      <c r="D1026" s="791"/>
      <c r="E1026" s="792" t="s">
        <v>1008</v>
      </c>
      <c r="F1026" s="793">
        <v>0</v>
      </c>
      <c r="G1026" s="793">
        <v>0</v>
      </c>
      <c r="H1026" s="793">
        <v>0</v>
      </c>
      <c r="I1026" s="793">
        <v>32400</v>
      </c>
      <c r="J1026" s="793">
        <v>32400</v>
      </c>
      <c r="K1026" s="793">
        <v>0</v>
      </c>
      <c r="L1026" s="793">
        <v>32400</v>
      </c>
      <c r="M1026" s="793">
        <v>0</v>
      </c>
      <c r="N1026" s="793">
        <v>100</v>
      </c>
      <c r="O1026" s="794"/>
      <c r="Q1026" s="796">
        <f t="shared" si="18"/>
        <v>0</v>
      </c>
    </row>
    <row r="1027" spans="1:17" s="795" customFormat="1" ht="22.9" customHeight="1">
      <c r="A1027" s="791"/>
      <c r="B1027" s="791"/>
      <c r="C1027" s="791"/>
      <c r="D1027" s="799" t="s">
        <v>596</v>
      </c>
      <c r="E1027" s="800" t="s">
        <v>597</v>
      </c>
      <c r="F1027" s="801">
        <v>0</v>
      </c>
      <c r="G1027" s="801">
        <v>0</v>
      </c>
      <c r="H1027" s="801">
        <v>0</v>
      </c>
      <c r="I1027" s="801">
        <v>32400</v>
      </c>
      <c r="J1027" s="801">
        <v>32400</v>
      </c>
      <c r="K1027" s="801">
        <v>0</v>
      </c>
      <c r="L1027" s="801">
        <v>32400</v>
      </c>
      <c r="M1027" s="801">
        <v>0</v>
      </c>
      <c r="N1027" s="801">
        <v>100</v>
      </c>
      <c r="O1027" s="802"/>
      <c r="P1027" s="802"/>
      <c r="Q1027" s="805"/>
    </row>
    <row r="1028" spans="1:17" s="795" customFormat="1" ht="23.45" customHeight="1">
      <c r="A1028" s="797" t="s">
        <v>90</v>
      </c>
      <c r="B1028" s="790" t="s">
        <v>306</v>
      </c>
      <c r="C1028" s="791"/>
      <c r="D1028" s="791"/>
      <c r="E1028" s="792" t="s">
        <v>460</v>
      </c>
      <c r="F1028" s="793">
        <v>142149</v>
      </c>
      <c r="G1028" s="793">
        <v>142149</v>
      </c>
      <c r="H1028" s="793">
        <v>134329</v>
      </c>
      <c r="I1028" s="793">
        <v>113696</v>
      </c>
      <c r="J1028" s="793">
        <v>113695.82136</v>
      </c>
      <c r="K1028" s="793">
        <v>0</v>
      </c>
      <c r="L1028" s="793">
        <v>113695.82136</v>
      </c>
      <c r="M1028" s="793">
        <v>-0.17863999999826799</v>
      </c>
      <c r="N1028" s="793">
        <v>99.999842879257002</v>
      </c>
      <c r="O1028" s="794">
        <v>-0.2</v>
      </c>
      <c r="Q1028" s="796">
        <f t="shared" si="18"/>
        <v>2.1360000001732021E-2</v>
      </c>
    </row>
    <row r="1029" spans="1:17" s="795" customFormat="1" ht="50.65" customHeight="1">
      <c r="A1029" s="791"/>
      <c r="B1029" s="791"/>
      <c r="C1029" s="790" t="s">
        <v>219</v>
      </c>
      <c r="D1029" s="791"/>
      <c r="E1029" s="792" t="s">
        <v>900</v>
      </c>
      <c r="F1029" s="793">
        <v>0</v>
      </c>
      <c r="G1029" s="793">
        <v>0</v>
      </c>
      <c r="H1029" s="793">
        <v>0</v>
      </c>
      <c r="I1029" s="793">
        <v>113696</v>
      </c>
      <c r="J1029" s="793">
        <v>113695.82136</v>
      </c>
      <c r="K1029" s="793">
        <v>0</v>
      </c>
      <c r="L1029" s="793">
        <v>113695.82136</v>
      </c>
      <c r="M1029" s="793">
        <v>-0.17863999999826799</v>
      </c>
      <c r="N1029" s="793">
        <v>99.999842879257002</v>
      </c>
      <c r="O1029" s="794">
        <v>-0.2</v>
      </c>
      <c r="Q1029" s="796">
        <f t="shared" si="18"/>
        <v>2.1360000001732021E-2</v>
      </c>
    </row>
    <row r="1030" spans="1:17" s="795" customFormat="1" ht="22.9" customHeight="1">
      <c r="A1030" s="791"/>
      <c r="B1030" s="791"/>
      <c r="C1030" s="791"/>
      <c r="D1030" s="799" t="s">
        <v>596</v>
      </c>
      <c r="E1030" s="800" t="s">
        <v>597</v>
      </c>
      <c r="F1030" s="801">
        <v>0</v>
      </c>
      <c r="G1030" s="801">
        <v>0</v>
      </c>
      <c r="H1030" s="801">
        <v>0</v>
      </c>
      <c r="I1030" s="801">
        <v>113696</v>
      </c>
      <c r="J1030" s="801">
        <v>113695.82136</v>
      </c>
      <c r="K1030" s="801">
        <v>0</v>
      </c>
      <c r="L1030" s="801">
        <v>113695.82136</v>
      </c>
      <c r="M1030" s="801">
        <v>-0.17863999999826799</v>
      </c>
      <c r="N1030" s="801">
        <v>99.999842879257002</v>
      </c>
      <c r="O1030" s="802"/>
      <c r="P1030" s="802"/>
      <c r="Q1030" s="805"/>
    </row>
    <row r="1031" spans="1:17" s="795" customFormat="1" ht="37.35" customHeight="1">
      <c r="A1031" s="797" t="s">
        <v>90</v>
      </c>
      <c r="B1031" s="790" t="s">
        <v>237</v>
      </c>
      <c r="C1031" s="791"/>
      <c r="D1031" s="791"/>
      <c r="E1031" s="792" t="s">
        <v>459</v>
      </c>
      <c r="F1031" s="793">
        <v>7837652</v>
      </c>
      <c r="G1031" s="793">
        <v>7837652</v>
      </c>
      <c r="H1031" s="793">
        <v>7837652</v>
      </c>
      <c r="I1031" s="793">
        <v>7799132</v>
      </c>
      <c r="J1031" s="793">
        <v>7799132</v>
      </c>
      <c r="K1031" s="793">
        <v>0</v>
      </c>
      <c r="L1031" s="793">
        <v>7799132</v>
      </c>
      <c r="M1031" s="793">
        <v>0</v>
      </c>
      <c r="N1031" s="793">
        <v>100</v>
      </c>
      <c r="O1031" s="794"/>
      <c r="Q1031" s="796">
        <f t="shared" si="18"/>
        <v>0</v>
      </c>
    </row>
    <row r="1032" spans="1:17" s="795" customFormat="1" ht="37.35" customHeight="1">
      <c r="A1032" s="791"/>
      <c r="B1032" s="791"/>
      <c r="C1032" s="790" t="s">
        <v>219</v>
      </c>
      <c r="D1032" s="791"/>
      <c r="E1032" s="792" t="s">
        <v>901</v>
      </c>
      <c r="F1032" s="793">
        <v>0</v>
      </c>
      <c r="G1032" s="793">
        <v>0</v>
      </c>
      <c r="H1032" s="793">
        <v>0</v>
      </c>
      <c r="I1032" s="793">
        <v>1794278</v>
      </c>
      <c r="J1032" s="793">
        <v>1794278</v>
      </c>
      <c r="K1032" s="793">
        <v>0</v>
      </c>
      <c r="L1032" s="793">
        <v>1794278</v>
      </c>
      <c r="M1032" s="793">
        <v>0</v>
      </c>
      <c r="N1032" s="793">
        <v>100</v>
      </c>
      <c r="O1032" s="794"/>
      <c r="Q1032" s="796">
        <f t="shared" si="18"/>
        <v>0</v>
      </c>
    </row>
    <row r="1033" spans="1:17" s="795" customFormat="1" ht="22.9" customHeight="1">
      <c r="A1033" s="791"/>
      <c r="B1033" s="791"/>
      <c r="C1033" s="791"/>
      <c r="D1033" s="799" t="s">
        <v>596</v>
      </c>
      <c r="E1033" s="800" t="s">
        <v>597</v>
      </c>
      <c r="F1033" s="801">
        <v>0</v>
      </c>
      <c r="G1033" s="801">
        <v>0</v>
      </c>
      <c r="H1033" s="801">
        <v>0</v>
      </c>
      <c r="I1033" s="801">
        <v>1794278</v>
      </c>
      <c r="J1033" s="801">
        <v>1794278</v>
      </c>
      <c r="K1033" s="801">
        <v>0</v>
      </c>
      <c r="L1033" s="801">
        <v>1794278</v>
      </c>
      <c r="M1033" s="801">
        <v>0</v>
      </c>
      <c r="N1033" s="801">
        <v>100</v>
      </c>
      <c r="O1033" s="802"/>
      <c r="P1033" s="802"/>
      <c r="Q1033" s="805"/>
    </row>
    <row r="1034" spans="1:17" s="795" customFormat="1" ht="36.75" customHeight="1">
      <c r="A1034" s="791"/>
      <c r="B1034" s="791"/>
      <c r="C1034" s="790" t="s">
        <v>41</v>
      </c>
      <c r="D1034" s="791"/>
      <c r="E1034" s="792" t="s">
        <v>902</v>
      </c>
      <c r="F1034" s="793">
        <v>0</v>
      </c>
      <c r="G1034" s="793">
        <v>0</v>
      </c>
      <c r="H1034" s="793">
        <v>0</v>
      </c>
      <c r="I1034" s="793">
        <v>6004854</v>
      </c>
      <c r="J1034" s="793">
        <v>6004854</v>
      </c>
      <c r="K1034" s="793">
        <v>0</v>
      </c>
      <c r="L1034" s="793">
        <v>6004854</v>
      </c>
      <c r="M1034" s="793">
        <v>0</v>
      </c>
      <c r="N1034" s="793">
        <v>100</v>
      </c>
      <c r="O1034" s="794"/>
      <c r="Q1034" s="796">
        <f t="shared" si="18"/>
        <v>0</v>
      </c>
    </row>
    <row r="1035" spans="1:17" s="795" customFormat="1" ht="22.9" customHeight="1">
      <c r="A1035" s="791"/>
      <c r="B1035" s="791"/>
      <c r="C1035" s="791"/>
      <c r="D1035" s="799" t="s">
        <v>596</v>
      </c>
      <c r="E1035" s="800" t="s">
        <v>597</v>
      </c>
      <c r="F1035" s="801">
        <v>0</v>
      </c>
      <c r="G1035" s="801">
        <v>0</v>
      </c>
      <c r="H1035" s="801">
        <v>0</v>
      </c>
      <c r="I1035" s="801">
        <v>6004854</v>
      </c>
      <c r="J1035" s="801">
        <v>6004854</v>
      </c>
      <c r="K1035" s="801">
        <v>0</v>
      </c>
      <c r="L1035" s="801">
        <v>6004854</v>
      </c>
      <c r="M1035" s="801">
        <v>0</v>
      </c>
      <c r="N1035" s="801">
        <v>100</v>
      </c>
      <c r="O1035" s="802"/>
      <c r="P1035" s="802"/>
      <c r="Q1035" s="805"/>
    </row>
    <row r="1036" spans="1:17" s="795" customFormat="1" ht="64.5" customHeight="1">
      <c r="A1036" s="797" t="s">
        <v>90</v>
      </c>
      <c r="B1036" s="790" t="s">
        <v>312</v>
      </c>
      <c r="C1036" s="791"/>
      <c r="D1036" s="791"/>
      <c r="E1036" s="792" t="s">
        <v>1313</v>
      </c>
      <c r="F1036" s="793">
        <v>649838</v>
      </c>
      <c r="G1036" s="793">
        <v>649838</v>
      </c>
      <c r="H1036" s="793">
        <v>649838</v>
      </c>
      <c r="I1036" s="793">
        <v>649838</v>
      </c>
      <c r="J1036" s="793">
        <v>649838</v>
      </c>
      <c r="K1036" s="793">
        <v>0</v>
      </c>
      <c r="L1036" s="793">
        <v>649838</v>
      </c>
      <c r="M1036" s="793">
        <v>0</v>
      </c>
      <c r="N1036" s="793">
        <v>100</v>
      </c>
      <c r="O1036" s="794"/>
      <c r="Q1036" s="796">
        <f t="shared" si="18"/>
        <v>0</v>
      </c>
    </row>
    <row r="1037" spans="1:17" s="795" customFormat="1" ht="22.9" customHeight="1">
      <c r="A1037" s="791"/>
      <c r="B1037" s="791"/>
      <c r="C1037" s="791"/>
      <c r="D1037" s="799" t="s">
        <v>596</v>
      </c>
      <c r="E1037" s="800" t="s">
        <v>597</v>
      </c>
      <c r="F1037" s="801">
        <v>0</v>
      </c>
      <c r="G1037" s="801">
        <v>0</v>
      </c>
      <c r="H1037" s="801">
        <v>0</v>
      </c>
      <c r="I1037" s="801">
        <v>649838</v>
      </c>
      <c r="J1037" s="801">
        <v>649838</v>
      </c>
      <c r="K1037" s="801">
        <v>0</v>
      </c>
      <c r="L1037" s="801">
        <v>649838</v>
      </c>
      <c r="M1037" s="801">
        <v>0</v>
      </c>
      <c r="N1037" s="801">
        <v>100</v>
      </c>
      <c r="O1037" s="802"/>
      <c r="P1037" s="802"/>
      <c r="Q1037" s="805"/>
    </row>
    <row r="1038" spans="1:17" s="795" customFormat="1" ht="64.5" customHeight="1">
      <c r="A1038" s="797" t="s">
        <v>89</v>
      </c>
      <c r="B1038" s="790" t="s">
        <v>295</v>
      </c>
      <c r="C1038" s="791"/>
      <c r="D1038" s="791"/>
      <c r="E1038" s="792" t="s">
        <v>1314</v>
      </c>
      <c r="F1038" s="793">
        <v>8640499</v>
      </c>
      <c r="G1038" s="793">
        <v>6977898</v>
      </c>
      <c r="H1038" s="793">
        <v>6577942</v>
      </c>
      <c r="I1038" s="793">
        <v>6566515</v>
      </c>
      <c r="J1038" s="793">
        <v>6566099.9732999997</v>
      </c>
      <c r="K1038" s="793">
        <v>0</v>
      </c>
      <c r="L1038" s="793">
        <v>6566099.9732999997</v>
      </c>
      <c r="M1038" s="793">
        <v>-415.02669999934699</v>
      </c>
      <c r="N1038" s="793">
        <v>99.993679650469105</v>
      </c>
      <c r="O1038" s="804">
        <v>-415.04300000000001</v>
      </c>
      <c r="Q1038" s="796">
        <f t="shared" si="18"/>
        <v>1.6300000653018287E-2</v>
      </c>
    </row>
    <row r="1039" spans="1:17" s="795" customFormat="1" ht="50.65" customHeight="1">
      <c r="A1039" s="791"/>
      <c r="B1039" s="791"/>
      <c r="C1039" s="790" t="s">
        <v>41</v>
      </c>
      <c r="D1039" s="791"/>
      <c r="E1039" s="792" t="s">
        <v>723</v>
      </c>
      <c r="F1039" s="793">
        <v>0</v>
      </c>
      <c r="G1039" s="793">
        <v>0</v>
      </c>
      <c r="H1039" s="793">
        <v>0</v>
      </c>
      <c r="I1039" s="793">
        <v>6015601</v>
      </c>
      <c r="J1039" s="793">
        <v>6015189.5992200002</v>
      </c>
      <c r="K1039" s="793">
        <v>0</v>
      </c>
      <c r="L1039" s="793">
        <v>6015189.5992200002</v>
      </c>
      <c r="M1039" s="793">
        <v>-411.40077999979297</v>
      </c>
      <c r="N1039" s="793">
        <v>99.993161102606393</v>
      </c>
      <c r="O1039" s="794">
        <v>-411.4</v>
      </c>
      <c r="Q1039" s="796">
        <v>1.0000000000000001E-5</v>
      </c>
    </row>
    <row r="1040" spans="1:17" s="795" customFormat="1" ht="22.9" customHeight="1">
      <c r="A1040" s="791"/>
      <c r="B1040" s="791"/>
      <c r="C1040" s="791"/>
      <c r="D1040" s="799" t="s">
        <v>596</v>
      </c>
      <c r="E1040" s="800" t="s">
        <v>597</v>
      </c>
      <c r="F1040" s="801">
        <v>0</v>
      </c>
      <c r="G1040" s="801">
        <v>0</v>
      </c>
      <c r="H1040" s="801">
        <v>0</v>
      </c>
      <c r="I1040" s="801">
        <v>6015601</v>
      </c>
      <c r="J1040" s="801">
        <v>6015189.5992200002</v>
      </c>
      <c r="K1040" s="801">
        <v>0</v>
      </c>
      <c r="L1040" s="801">
        <v>6015189.5992200002</v>
      </c>
      <c r="M1040" s="801">
        <v>-411.40077999979297</v>
      </c>
      <c r="N1040" s="801">
        <v>99.993161102606393</v>
      </c>
      <c r="O1040" s="802"/>
      <c r="P1040" s="802"/>
      <c r="Q1040" s="805"/>
    </row>
    <row r="1041" spans="1:17" s="795" customFormat="1" ht="50.65" customHeight="1">
      <c r="A1041" s="791"/>
      <c r="B1041" s="791"/>
      <c r="C1041" s="790" t="s">
        <v>307</v>
      </c>
      <c r="D1041" s="791"/>
      <c r="E1041" s="792" t="s">
        <v>906</v>
      </c>
      <c r="F1041" s="793">
        <v>0</v>
      </c>
      <c r="G1041" s="793">
        <v>0</v>
      </c>
      <c r="H1041" s="793">
        <v>0</v>
      </c>
      <c r="I1041" s="793">
        <v>330750</v>
      </c>
      <c r="J1041" s="793">
        <v>330746.95746000001</v>
      </c>
      <c r="K1041" s="793">
        <v>0</v>
      </c>
      <c r="L1041" s="793">
        <v>330746.95746000001</v>
      </c>
      <c r="M1041" s="793">
        <v>-3.0425399999949101</v>
      </c>
      <c r="N1041" s="793">
        <v>99.999080108843501</v>
      </c>
      <c r="O1041" s="804">
        <v>-3.0430000000000001</v>
      </c>
      <c r="Q1041" s="796">
        <f t="shared" si="18"/>
        <v>4.6000000509005545E-4</v>
      </c>
    </row>
    <row r="1042" spans="1:17" s="795" customFormat="1" ht="22.9" customHeight="1">
      <c r="A1042" s="791"/>
      <c r="B1042" s="791"/>
      <c r="C1042" s="791"/>
      <c r="D1042" s="799" t="s">
        <v>596</v>
      </c>
      <c r="E1042" s="800" t="s">
        <v>597</v>
      </c>
      <c r="F1042" s="801">
        <v>0</v>
      </c>
      <c r="G1042" s="801">
        <v>0</v>
      </c>
      <c r="H1042" s="801">
        <v>0</v>
      </c>
      <c r="I1042" s="801">
        <v>330750</v>
      </c>
      <c r="J1042" s="801">
        <v>330746.95746000001</v>
      </c>
      <c r="K1042" s="801">
        <v>0</v>
      </c>
      <c r="L1042" s="801">
        <v>330746.95746000001</v>
      </c>
      <c r="M1042" s="801">
        <v>-3.0425399999949101</v>
      </c>
      <c r="N1042" s="801">
        <v>99.999080108843501</v>
      </c>
      <c r="O1042" s="802"/>
      <c r="P1042" s="802"/>
      <c r="Q1042" s="805"/>
    </row>
    <row r="1043" spans="1:17" s="795" customFormat="1" ht="50.65" customHeight="1">
      <c r="A1043" s="791"/>
      <c r="B1043" s="791"/>
      <c r="C1043" s="790" t="s">
        <v>42</v>
      </c>
      <c r="D1043" s="791"/>
      <c r="E1043" s="792" t="s">
        <v>1679</v>
      </c>
      <c r="F1043" s="793">
        <v>0</v>
      </c>
      <c r="G1043" s="793">
        <v>0</v>
      </c>
      <c r="H1043" s="793">
        <v>0</v>
      </c>
      <c r="I1043" s="793">
        <v>220164</v>
      </c>
      <c r="J1043" s="793">
        <v>220163.41662</v>
      </c>
      <c r="K1043" s="793">
        <v>0</v>
      </c>
      <c r="L1043" s="793">
        <v>220163.41662</v>
      </c>
      <c r="M1043" s="793">
        <v>-0.583379999996396</v>
      </c>
      <c r="N1043" s="793">
        <v>99.999735024799705</v>
      </c>
      <c r="O1043" s="794">
        <v>-0.6</v>
      </c>
      <c r="Q1043" s="796">
        <f t="shared" si="18"/>
        <v>1.6620000003603974E-2</v>
      </c>
    </row>
    <row r="1044" spans="1:17" s="795" customFormat="1" ht="22.9" customHeight="1">
      <c r="A1044" s="791"/>
      <c r="B1044" s="791"/>
      <c r="C1044" s="791"/>
      <c r="D1044" s="799" t="s">
        <v>596</v>
      </c>
      <c r="E1044" s="800" t="s">
        <v>597</v>
      </c>
      <c r="F1044" s="801">
        <v>0</v>
      </c>
      <c r="G1044" s="801">
        <v>0</v>
      </c>
      <c r="H1044" s="801">
        <v>0</v>
      </c>
      <c r="I1044" s="801">
        <v>220164</v>
      </c>
      <c r="J1044" s="801">
        <v>220163.41662</v>
      </c>
      <c r="K1044" s="801">
        <v>0</v>
      </c>
      <c r="L1044" s="801">
        <v>220163.41662</v>
      </c>
      <c r="M1044" s="801">
        <v>-0.583379999996396</v>
      </c>
      <c r="N1044" s="801">
        <v>99.999735024799705</v>
      </c>
      <c r="O1044" s="802"/>
      <c r="P1044" s="802"/>
      <c r="Q1044" s="805"/>
    </row>
    <row r="1045" spans="1:17" s="795" customFormat="1" ht="148.35" customHeight="1">
      <c r="A1045" s="797" t="s">
        <v>76</v>
      </c>
      <c r="B1045" s="790" t="s">
        <v>73</v>
      </c>
      <c r="C1045" s="791"/>
      <c r="D1045" s="791"/>
      <c r="E1045" s="798" t="s">
        <v>427</v>
      </c>
      <c r="F1045" s="793" t="s">
        <v>1804</v>
      </c>
      <c r="G1045" s="793" t="s">
        <v>1804</v>
      </c>
      <c r="H1045" s="793">
        <v>0</v>
      </c>
      <c r="I1045" s="793">
        <v>158879</v>
      </c>
      <c r="J1045" s="793">
        <v>70955.293640000004</v>
      </c>
      <c r="K1045" s="793">
        <v>46907.838989999997</v>
      </c>
      <c r="L1045" s="793">
        <v>24047.45465</v>
      </c>
      <c r="M1045" s="793">
        <v>-134831.54535</v>
      </c>
      <c r="N1045" s="793">
        <v>15.1357036801591</v>
      </c>
      <c r="O1045" s="803">
        <v>-20022.8</v>
      </c>
      <c r="Q1045" s="796">
        <f t="shared" si="18"/>
        <v>-114808.74535</v>
      </c>
    </row>
    <row r="1046" spans="1:17" s="795" customFormat="1" ht="22.9" customHeight="1">
      <c r="A1046" s="791"/>
      <c r="B1046" s="791"/>
      <c r="C1046" s="791"/>
      <c r="D1046" s="799" t="s">
        <v>596</v>
      </c>
      <c r="E1046" s="800" t="s">
        <v>597</v>
      </c>
      <c r="F1046" s="801" t="s">
        <v>1804</v>
      </c>
      <c r="G1046" s="801" t="s">
        <v>1804</v>
      </c>
      <c r="H1046" s="801">
        <v>0</v>
      </c>
      <c r="I1046" s="801">
        <v>158879</v>
      </c>
      <c r="J1046" s="801">
        <v>70955.293640000004</v>
      </c>
      <c r="K1046" s="801">
        <v>46907.838989999997</v>
      </c>
      <c r="L1046" s="801">
        <v>24047.45465</v>
      </c>
      <c r="M1046" s="801">
        <v>-134831.54535</v>
      </c>
      <c r="N1046" s="801">
        <v>15.1357036801591</v>
      </c>
      <c r="O1046" s="802"/>
      <c r="P1046" s="802"/>
      <c r="Q1046" s="805"/>
    </row>
    <row r="1047" spans="1:17" s="795" customFormat="1" ht="92.25" customHeight="1">
      <c r="A1047" s="797" t="s">
        <v>90</v>
      </c>
      <c r="B1047" s="790" t="s">
        <v>796</v>
      </c>
      <c r="C1047" s="791"/>
      <c r="D1047" s="791"/>
      <c r="E1047" s="792" t="s">
        <v>1699</v>
      </c>
      <c r="F1047" s="793" t="s">
        <v>1804</v>
      </c>
      <c r="G1047" s="793">
        <v>0</v>
      </c>
      <c r="H1047" s="793">
        <v>0</v>
      </c>
      <c r="I1047" s="793">
        <v>4600620</v>
      </c>
      <c r="J1047" s="793">
        <v>4600618.4304299997</v>
      </c>
      <c r="K1047" s="793">
        <v>7.0999935269355796E-4</v>
      </c>
      <c r="L1047" s="793">
        <v>4600618.4297200004</v>
      </c>
      <c r="M1047" s="793">
        <v>-1.5702799996361101</v>
      </c>
      <c r="N1047" s="793">
        <v>99.999965868078704</v>
      </c>
      <c r="O1047" s="794">
        <v>-1.6</v>
      </c>
      <c r="Q1047" s="796">
        <f t="shared" si="18"/>
        <v>2.9720000363889998E-2</v>
      </c>
    </row>
    <row r="1048" spans="1:17" s="795" customFormat="1" ht="36.75" customHeight="1">
      <c r="A1048" s="791"/>
      <c r="B1048" s="791"/>
      <c r="C1048" s="791"/>
      <c r="D1048" s="799" t="s">
        <v>665</v>
      </c>
      <c r="E1048" s="800" t="s">
        <v>666</v>
      </c>
      <c r="F1048" s="801" t="s">
        <v>1804</v>
      </c>
      <c r="G1048" s="801">
        <v>0</v>
      </c>
      <c r="H1048" s="801">
        <v>0</v>
      </c>
      <c r="I1048" s="801">
        <v>4600620</v>
      </c>
      <c r="J1048" s="801">
        <v>4600618.4304299997</v>
      </c>
      <c r="K1048" s="801">
        <v>7.0999935269355796E-4</v>
      </c>
      <c r="L1048" s="801">
        <v>4600618.4297200004</v>
      </c>
      <c r="M1048" s="801">
        <v>-1.5702799996361101</v>
      </c>
      <c r="N1048" s="801">
        <v>99.999965868078704</v>
      </c>
      <c r="O1048" s="802"/>
      <c r="P1048" s="802"/>
      <c r="Q1048" s="805"/>
    </row>
    <row r="1049" spans="1:17" s="795" customFormat="1" ht="50.65" customHeight="1">
      <c r="A1049" s="797" t="s">
        <v>76</v>
      </c>
      <c r="B1049" s="790" t="s">
        <v>214</v>
      </c>
      <c r="C1049" s="791"/>
      <c r="D1049" s="791"/>
      <c r="E1049" s="798" t="s">
        <v>1809</v>
      </c>
      <c r="F1049" s="793" t="s">
        <v>1804</v>
      </c>
      <c r="G1049" s="793" t="s">
        <v>1804</v>
      </c>
      <c r="H1049" s="793" t="s">
        <v>1804</v>
      </c>
      <c r="I1049" s="793">
        <v>1510831.1</v>
      </c>
      <c r="J1049" s="793">
        <v>1510831</v>
      </c>
      <c r="K1049" s="793">
        <v>0</v>
      </c>
      <c r="L1049" s="793">
        <v>1510831</v>
      </c>
      <c r="M1049" s="793">
        <v>-0.10000000009313199</v>
      </c>
      <c r="N1049" s="793">
        <v>99.999993381126501</v>
      </c>
      <c r="O1049" s="794">
        <v>-0.1</v>
      </c>
      <c r="Q1049" s="796">
        <v>1.0000000000000001E-5</v>
      </c>
    </row>
    <row r="1050" spans="1:17" s="795" customFormat="1" ht="22.9" customHeight="1">
      <c r="A1050" s="791"/>
      <c r="B1050" s="791"/>
      <c r="C1050" s="791"/>
      <c r="D1050" s="799" t="s">
        <v>596</v>
      </c>
      <c r="E1050" s="800" t="s">
        <v>597</v>
      </c>
      <c r="F1050" s="801" t="s">
        <v>1804</v>
      </c>
      <c r="G1050" s="801" t="s">
        <v>1804</v>
      </c>
      <c r="H1050" s="801" t="s">
        <v>1804</v>
      </c>
      <c r="I1050" s="801">
        <v>1510831.1</v>
      </c>
      <c r="J1050" s="801">
        <v>1510831</v>
      </c>
      <c r="K1050" s="801">
        <v>0</v>
      </c>
      <c r="L1050" s="801">
        <v>1510831</v>
      </c>
      <c r="M1050" s="801">
        <v>-0.10000000009313199</v>
      </c>
      <c r="N1050" s="801">
        <v>99.999993381126501</v>
      </c>
      <c r="O1050" s="802"/>
      <c r="P1050" s="802"/>
      <c r="Q1050" s="805"/>
    </row>
    <row r="1051" spans="1:17" s="795" customFormat="1" ht="50.65" customHeight="1">
      <c r="A1051" s="797" t="s">
        <v>76</v>
      </c>
      <c r="B1051" s="790" t="s">
        <v>21</v>
      </c>
      <c r="C1051" s="791"/>
      <c r="D1051" s="791"/>
      <c r="E1051" s="792" t="s">
        <v>222</v>
      </c>
      <c r="F1051" s="793" t="s">
        <v>1804</v>
      </c>
      <c r="G1051" s="793">
        <v>0</v>
      </c>
      <c r="H1051" s="793">
        <v>0</v>
      </c>
      <c r="I1051" s="793">
        <v>740564</v>
      </c>
      <c r="J1051" s="793">
        <v>740564</v>
      </c>
      <c r="K1051" s="793">
        <v>0</v>
      </c>
      <c r="L1051" s="793">
        <v>740564</v>
      </c>
      <c r="M1051" s="793">
        <v>0</v>
      </c>
      <c r="N1051" s="793">
        <v>100</v>
      </c>
      <c r="O1051" s="794"/>
      <c r="Q1051" s="796">
        <f t="shared" si="18"/>
        <v>0</v>
      </c>
    </row>
    <row r="1052" spans="1:17" s="795" customFormat="1" ht="22.9" customHeight="1">
      <c r="A1052" s="791"/>
      <c r="B1052" s="791"/>
      <c r="C1052" s="791"/>
      <c r="D1052" s="799" t="s">
        <v>596</v>
      </c>
      <c r="E1052" s="800" t="s">
        <v>597</v>
      </c>
      <c r="F1052" s="801" t="s">
        <v>1804</v>
      </c>
      <c r="G1052" s="801">
        <v>0</v>
      </c>
      <c r="H1052" s="801">
        <v>0</v>
      </c>
      <c r="I1052" s="801">
        <v>740564</v>
      </c>
      <c r="J1052" s="801">
        <v>740564</v>
      </c>
      <c r="K1052" s="801">
        <v>0</v>
      </c>
      <c r="L1052" s="801">
        <v>740564</v>
      </c>
      <c r="M1052" s="801">
        <v>0</v>
      </c>
      <c r="N1052" s="801">
        <v>100</v>
      </c>
      <c r="O1052" s="802"/>
      <c r="P1052" s="802"/>
      <c r="Q1052" s="805"/>
    </row>
    <row r="1053" spans="1:17" s="795" customFormat="1" ht="78.400000000000006" customHeight="1">
      <c r="A1053" s="797" t="s">
        <v>76</v>
      </c>
      <c r="B1053" s="790" t="s">
        <v>873</v>
      </c>
      <c r="C1053" s="791"/>
      <c r="D1053" s="791"/>
      <c r="E1053" s="792" t="s">
        <v>1512</v>
      </c>
      <c r="F1053" s="793" t="s">
        <v>1804</v>
      </c>
      <c r="G1053" s="793" t="s">
        <v>1804</v>
      </c>
      <c r="H1053" s="793">
        <v>0</v>
      </c>
      <c r="I1053" s="793">
        <v>1130868.3999999999</v>
      </c>
      <c r="J1053" s="793">
        <v>1130868.3999999999</v>
      </c>
      <c r="K1053" s="793">
        <v>0</v>
      </c>
      <c r="L1053" s="793">
        <v>1130868.3999999999</v>
      </c>
      <c r="M1053" s="793">
        <v>0</v>
      </c>
      <c r="N1053" s="793">
        <v>100</v>
      </c>
      <c r="O1053" s="794"/>
      <c r="Q1053" s="796">
        <f t="shared" si="18"/>
        <v>0</v>
      </c>
    </row>
    <row r="1054" spans="1:17" s="795" customFormat="1" ht="36.75" customHeight="1">
      <c r="A1054" s="791"/>
      <c r="B1054" s="791"/>
      <c r="C1054" s="791"/>
      <c r="D1054" s="799" t="s">
        <v>674</v>
      </c>
      <c r="E1054" s="800" t="s">
        <v>675</v>
      </c>
      <c r="F1054" s="801" t="s">
        <v>1804</v>
      </c>
      <c r="G1054" s="801" t="s">
        <v>1804</v>
      </c>
      <c r="H1054" s="801">
        <v>0</v>
      </c>
      <c r="I1054" s="801">
        <v>1130868.3999999999</v>
      </c>
      <c r="J1054" s="801">
        <v>1130868.3999999999</v>
      </c>
      <c r="K1054" s="801">
        <v>0</v>
      </c>
      <c r="L1054" s="801">
        <v>1130868.3999999999</v>
      </c>
      <c r="M1054" s="801">
        <v>0</v>
      </c>
      <c r="N1054" s="801">
        <v>100</v>
      </c>
      <c r="O1054" s="802"/>
      <c r="P1054" s="802"/>
      <c r="Q1054" s="805"/>
    </row>
    <row r="1055" spans="1:17" s="795" customFormat="1" ht="37.35" customHeight="1">
      <c r="A1055" s="797" t="s">
        <v>81</v>
      </c>
      <c r="B1055" s="790" t="s">
        <v>430</v>
      </c>
      <c r="C1055" s="791"/>
      <c r="D1055" s="791"/>
      <c r="E1055" s="792" t="s">
        <v>484</v>
      </c>
      <c r="F1055" s="793" t="s">
        <v>1804</v>
      </c>
      <c r="G1055" s="793">
        <v>0</v>
      </c>
      <c r="H1055" s="793">
        <v>0</v>
      </c>
      <c r="I1055" s="793">
        <v>48087</v>
      </c>
      <c r="J1055" s="793">
        <v>48071.864099999999</v>
      </c>
      <c r="K1055" s="793">
        <v>9.9999997473787503E-5</v>
      </c>
      <c r="L1055" s="793">
        <v>48071.864000000001</v>
      </c>
      <c r="M1055" s="793">
        <v>-15.135999999998599</v>
      </c>
      <c r="N1055" s="793">
        <v>99.968523717428795</v>
      </c>
      <c r="O1055" s="794">
        <v>-15.1</v>
      </c>
      <c r="Q1055" s="796">
        <v>1.0000000000000001E-5</v>
      </c>
    </row>
    <row r="1056" spans="1:17" s="795" customFormat="1" ht="22.9" customHeight="1">
      <c r="A1056" s="791"/>
      <c r="B1056" s="791"/>
      <c r="C1056" s="791"/>
      <c r="D1056" s="799" t="s">
        <v>596</v>
      </c>
      <c r="E1056" s="800" t="s">
        <v>597</v>
      </c>
      <c r="F1056" s="801" t="s">
        <v>1804</v>
      </c>
      <c r="G1056" s="801">
        <v>0</v>
      </c>
      <c r="H1056" s="801">
        <v>0</v>
      </c>
      <c r="I1056" s="801">
        <v>48087</v>
      </c>
      <c r="J1056" s="801">
        <v>48071.864099999999</v>
      </c>
      <c r="K1056" s="801">
        <v>9.9999997473787503E-5</v>
      </c>
      <c r="L1056" s="801">
        <v>48071.864000000001</v>
      </c>
      <c r="M1056" s="801">
        <v>-15.135999999998599</v>
      </c>
      <c r="N1056" s="801">
        <v>99.968523717428795</v>
      </c>
      <c r="O1056" s="802"/>
      <c r="P1056" s="802"/>
      <c r="Q1056" s="805"/>
    </row>
    <row r="1057" spans="1:17" s="795" customFormat="1" ht="92.25" customHeight="1">
      <c r="A1057" s="797" t="s">
        <v>76</v>
      </c>
      <c r="B1057" s="790" t="s">
        <v>603</v>
      </c>
      <c r="C1057" s="791"/>
      <c r="D1057" s="791"/>
      <c r="E1057" s="792" t="s">
        <v>1309</v>
      </c>
      <c r="F1057" s="793" t="s">
        <v>1804</v>
      </c>
      <c r="G1057" s="793" t="s">
        <v>1804</v>
      </c>
      <c r="H1057" s="793">
        <v>0</v>
      </c>
      <c r="I1057" s="793">
        <v>6330</v>
      </c>
      <c r="J1057" s="793">
        <v>6319.7511599999998</v>
      </c>
      <c r="K1057" s="793">
        <v>0</v>
      </c>
      <c r="L1057" s="793">
        <v>6319.7511599999998</v>
      </c>
      <c r="M1057" s="793">
        <v>-10.2488400000002</v>
      </c>
      <c r="N1057" s="793">
        <v>99.8380909952607</v>
      </c>
      <c r="O1057" s="803">
        <v>-10.2488400000002</v>
      </c>
      <c r="Q1057" s="796">
        <f t="shared" si="18"/>
        <v>0</v>
      </c>
    </row>
    <row r="1058" spans="1:17" s="795" customFormat="1" ht="22.9" customHeight="1">
      <c r="A1058" s="791"/>
      <c r="B1058" s="791"/>
      <c r="C1058" s="791"/>
      <c r="D1058" s="799" t="s">
        <v>636</v>
      </c>
      <c r="E1058" s="800" t="s">
        <v>637</v>
      </c>
      <c r="F1058" s="801" t="s">
        <v>1804</v>
      </c>
      <c r="G1058" s="801" t="s">
        <v>1804</v>
      </c>
      <c r="H1058" s="801">
        <v>0</v>
      </c>
      <c r="I1058" s="801">
        <v>6330</v>
      </c>
      <c r="J1058" s="801">
        <v>6319.7511599999998</v>
      </c>
      <c r="K1058" s="801">
        <v>0</v>
      </c>
      <c r="L1058" s="801">
        <v>6319.7511599999998</v>
      </c>
      <c r="M1058" s="801">
        <v>-10.2488400000002</v>
      </c>
      <c r="N1058" s="801">
        <v>99.8380909952607</v>
      </c>
      <c r="O1058" s="802"/>
      <c r="P1058" s="802"/>
      <c r="Q1058" s="805"/>
    </row>
    <row r="1059" spans="1:17" s="795" customFormat="1" ht="64.5" customHeight="1">
      <c r="A1059" s="797" t="s">
        <v>90</v>
      </c>
      <c r="B1059" s="790" t="s">
        <v>50</v>
      </c>
      <c r="C1059" s="791"/>
      <c r="D1059" s="791"/>
      <c r="E1059" s="792" t="s">
        <v>438</v>
      </c>
      <c r="F1059" s="793">
        <v>8780296</v>
      </c>
      <c r="G1059" s="793">
        <v>4713957</v>
      </c>
      <c r="H1059" s="793">
        <v>4713957</v>
      </c>
      <c r="I1059" s="793">
        <v>4713826</v>
      </c>
      <c r="J1059" s="793">
        <v>4713826</v>
      </c>
      <c r="K1059" s="793">
        <v>0</v>
      </c>
      <c r="L1059" s="793">
        <v>4713826</v>
      </c>
      <c r="M1059" s="793">
        <v>0</v>
      </c>
      <c r="N1059" s="793">
        <v>100</v>
      </c>
      <c r="O1059" s="803"/>
      <c r="Q1059" s="796">
        <f t="shared" si="18"/>
        <v>0</v>
      </c>
    </row>
    <row r="1060" spans="1:17" s="795" customFormat="1" ht="50.65" customHeight="1">
      <c r="A1060" s="791"/>
      <c r="B1060" s="791"/>
      <c r="C1060" s="791"/>
      <c r="D1060" s="799" t="s">
        <v>691</v>
      </c>
      <c r="E1060" s="800" t="s">
        <v>692</v>
      </c>
      <c r="F1060" s="801">
        <v>0</v>
      </c>
      <c r="G1060" s="801">
        <v>0</v>
      </c>
      <c r="H1060" s="801">
        <v>0</v>
      </c>
      <c r="I1060" s="801">
        <v>4713826</v>
      </c>
      <c r="J1060" s="801">
        <v>4713826</v>
      </c>
      <c r="K1060" s="801">
        <v>0</v>
      </c>
      <c r="L1060" s="801">
        <v>4713826</v>
      </c>
      <c r="M1060" s="801">
        <v>0</v>
      </c>
      <c r="N1060" s="801">
        <v>100</v>
      </c>
      <c r="O1060" s="802"/>
      <c r="P1060" s="802"/>
      <c r="Q1060" s="805"/>
    </row>
    <row r="1061" spans="1:17" s="795" customFormat="1" ht="37.35" customHeight="1">
      <c r="A1061" s="797" t="s">
        <v>90</v>
      </c>
      <c r="B1061" s="790" t="s">
        <v>468</v>
      </c>
      <c r="C1061" s="791"/>
      <c r="D1061" s="791"/>
      <c r="E1061" s="792" t="s">
        <v>467</v>
      </c>
      <c r="F1061" s="793">
        <v>31604223</v>
      </c>
      <c r="G1061" s="793">
        <v>37164342</v>
      </c>
      <c r="H1061" s="793">
        <v>36597022</v>
      </c>
      <c r="I1061" s="793">
        <v>33282896</v>
      </c>
      <c r="J1061" s="793">
        <v>33278523.445440002</v>
      </c>
      <c r="K1061" s="793">
        <v>867.857159998268</v>
      </c>
      <c r="L1061" s="793">
        <v>33277655.58828</v>
      </c>
      <c r="M1061" s="793">
        <v>-5240.4117199964803</v>
      </c>
      <c r="N1061" s="793">
        <v>99.984254940675797</v>
      </c>
      <c r="O1061" s="803">
        <f>O1062+O1080+O1082+O1084+O1086+O1088+O1090+O1092</f>
        <v>-4372.5040100000797</v>
      </c>
      <c r="Q1061" s="796">
        <f t="shared" si="18"/>
        <v>-867.90770999640063</v>
      </c>
    </row>
    <row r="1062" spans="1:17" s="795" customFormat="1" ht="37.35" customHeight="1">
      <c r="A1062" s="791"/>
      <c r="B1062" s="791"/>
      <c r="C1062" s="790" t="s">
        <v>219</v>
      </c>
      <c r="D1062" s="791"/>
      <c r="E1062" s="792" t="s">
        <v>1315</v>
      </c>
      <c r="F1062" s="793">
        <v>0</v>
      </c>
      <c r="G1062" s="793">
        <v>0</v>
      </c>
      <c r="H1062" s="793">
        <v>0</v>
      </c>
      <c r="I1062" s="793">
        <v>53815</v>
      </c>
      <c r="J1062" s="793">
        <v>53814.542739999997</v>
      </c>
      <c r="K1062" s="793">
        <v>0</v>
      </c>
      <c r="L1062" s="793">
        <v>53814.542739999997</v>
      </c>
      <c r="M1062" s="793">
        <v>-0.45725999998831002</v>
      </c>
      <c r="N1062" s="793">
        <v>99.999150311251498</v>
      </c>
      <c r="O1062" s="794">
        <v>-0.5</v>
      </c>
      <c r="Q1062" s="796">
        <f t="shared" si="18"/>
        <v>4.2740000011689983E-2</v>
      </c>
    </row>
    <row r="1063" spans="1:17" s="795" customFormat="1" ht="22.9" customHeight="1">
      <c r="A1063" s="791"/>
      <c r="B1063" s="791"/>
      <c r="C1063" s="791"/>
      <c r="D1063" s="799" t="s">
        <v>559</v>
      </c>
      <c r="E1063" s="800" t="s">
        <v>560</v>
      </c>
      <c r="F1063" s="801">
        <v>0</v>
      </c>
      <c r="G1063" s="801">
        <v>0</v>
      </c>
      <c r="H1063" s="801">
        <v>0</v>
      </c>
      <c r="I1063" s="801">
        <v>24202.6</v>
      </c>
      <c r="J1063" s="801">
        <v>24202.549500000001</v>
      </c>
      <c r="K1063" s="801">
        <v>0</v>
      </c>
      <c r="L1063" s="801">
        <v>24202.549500000001</v>
      </c>
      <c r="M1063" s="801">
        <v>-5.0499999997555299E-2</v>
      </c>
      <c r="N1063" s="801">
        <v>99.999791344731605</v>
      </c>
      <c r="O1063" s="802"/>
      <c r="P1063" s="802"/>
      <c r="Q1063" s="805"/>
    </row>
    <row r="1064" spans="1:17" s="795" customFormat="1" ht="22.9" customHeight="1">
      <c r="A1064" s="791"/>
      <c r="B1064" s="791"/>
      <c r="C1064" s="791"/>
      <c r="D1064" s="799" t="s">
        <v>561</v>
      </c>
      <c r="E1064" s="800" t="s">
        <v>562</v>
      </c>
      <c r="F1064" s="801" t="s">
        <v>1804</v>
      </c>
      <c r="G1064" s="801">
        <v>0</v>
      </c>
      <c r="H1064" s="801">
        <v>0</v>
      </c>
      <c r="I1064" s="801">
        <v>10798.1</v>
      </c>
      <c r="J1064" s="801">
        <v>10798.1</v>
      </c>
      <c r="K1064" s="801">
        <v>0</v>
      </c>
      <c r="L1064" s="801">
        <v>10798.1</v>
      </c>
      <c r="M1064" s="801">
        <v>0</v>
      </c>
      <c r="N1064" s="801">
        <v>100</v>
      </c>
      <c r="O1064" s="802"/>
      <c r="P1064" s="802"/>
      <c r="Q1064" s="805"/>
    </row>
    <row r="1065" spans="1:17" s="795" customFormat="1" ht="22.9" customHeight="1">
      <c r="A1065" s="791"/>
      <c r="B1065" s="791"/>
      <c r="C1065" s="791"/>
      <c r="D1065" s="799" t="s">
        <v>563</v>
      </c>
      <c r="E1065" s="800" t="s">
        <v>564</v>
      </c>
      <c r="F1065" s="801">
        <v>0</v>
      </c>
      <c r="G1065" s="801">
        <v>0</v>
      </c>
      <c r="H1065" s="801">
        <v>0</v>
      </c>
      <c r="I1065" s="801">
        <v>1936.7</v>
      </c>
      <c r="J1065" s="801">
        <v>1936.6428100000001</v>
      </c>
      <c r="K1065" s="801">
        <v>0</v>
      </c>
      <c r="L1065" s="801">
        <v>1936.6428100000001</v>
      </c>
      <c r="M1065" s="801">
        <v>-5.71899999999914E-2</v>
      </c>
      <c r="N1065" s="801">
        <v>99.997047038777296</v>
      </c>
      <c r="O1065" s="802"/>
      <c r="P1065" s="802"/>
      <c r="Q1065" s="805"/>
    </row>
    <row r="1066" spans="1:17" s="795" customFormat="1" ht="22.9" customHeight="1">
      <c r="A1066" s="791"/>
      <c r="B1066" s="791"/>
      <c r="C1066" s="791"/>
      <c r="D1066" s="799" t="s">
        <v>567</v>
      </c>
      <c r="E1066" s="800" t="s">
        <v>568</v>
      </c>
      <c r="F1066" s="801">
        <v>0</v>
      </c>
      <c r="G1066" s="801">
        <v>0</v>
      </c>
      <c r="H1066" s="801">
        <v>0</v>
      </c>
      <c r="I1066" s="801">
        <v>2131.3000000000002</v>
      </c>
      <c r="J1066" s="801">
        <v>2131.2681299999999</v>
      </c>
      <c r="K1066" s="801">
        <v>0</v>
      </c>
      <c r="L1066" s="801">
        <v>2131.2681299999999</v>
      </c>
      <c r="M1066" s="801">
        <v>-3.1870000000253598E-2</v>
      </c>
      <c r="N1066" s="801">
        <v>99.998504668512197</v>
      </c>
      <c r="O1066" s="802"/>
      <c r="P1066" s="802"/>
      <c r="Q1066" s="805"/>
    </row>
    <row r="1067" spans="1:17" s="795" customFormat="1" ht="36.75" customHeight="1">
      <c r="A1067" s="791"/>
      <c r="B1067" s="791"/>
      <c r="C1067" s="791"/>
      <c r="D1067" s="799" t="s">
        <v>425</v>
      </c>
      <c r="E1067" s="800" t="s">
        <v>569</v>
      </c>
      <c r="F1067" s="801">
        <v>0</v>
      </c>
      <c r="G1067" s="801">
        <v>0</v>
      </c>
      <c r="H1067" s="801">
        <v>0</v>
      </c>
      <c r="I1067" s="801">
        <v>898.7</v>
      </c>
      <c r="J1067" s="801">
        <v>898.68600000000004</v>
      </c>
      <c r="K1067" s="801">
        <v>0</v>
      </c>
      <c r="L1067" s="801">
        <v>898.68600000000004</v>
      </c>
      <c r="M1067" s="801">
        <v>-1.4000000000009999E-2</v>
      </c>
      <c r="N1067" s="801">
        <v>99.998442194280599</v>
      </c>
      <c r="O1067" s="802"/>
      <c r="P1067" s="802"/>
      <c r="Q1067" s="805"/>
    </row>
    <row r="1068" spans="1:17" s="795" customFormat="1" ht="22.9" customHeight="1">
      <c r="A1068" s="791"/>
      <c r="B1068" s="791"/>
      <c r="C1068" s="791"/>
      <c r="D1068" s="799" t="s">
        <v>4</v>
      </c>
      <c r="E1068" s="800" t="s">
        <v>570</v>
      </c>
      <c r="F1068" s="801">
        <v>0</v>
      </c>
      <c r="G1068" s="801">
        <v>0</v>
      </c>
      <c r="H1068" s="801">
        <v>0</v>
      </c>
      <c r="I1068" s="801">
        <v>62.5</v>
      </c>
      <c r="J1068" s="801">
        <v>62.5</v>
      </c>
      <c r="K1068" s="801">
        <v>0</v>
      </c>
      <c r="L1068" s="801">
        <v>62.5</v>
      </c>
      <c r="M1068" s="801">
        <v>0</v>
      </c>
      <c r="N1068" s="801">
        <v>100</v>
      </c>
      <c r="O1068" s="802"/>
      <c r="P1068" s="802"/>
      <c r="Q1068" s="805"/>
    </row>
    <row r="1069" spans="1:17" s="795" customFormat="1" ht="36.75" customHeight="1">
      <c r="A1069" s="791"/>
      <c r="B1069" s="791"/>
      <c r="C1069" s="791"/>
      <c r="D1069" s="799" t="s">
        <v>5</v>
      </c>
      <c r="E1069" s="800" t="s">
        <v>971</v>
      </c>
      <c r="F1069" s="801">
        <v>0</v>
      </c>
      <c r="G1069" s="801">
        <v>0</v>
      </c>
      <c r="H1069" s="801">
        <v>0</v>
      </c>
      <c r="I1069" s="801">
        <v>588.70000000000005</v>
      </c>
      <c r="J1069" s="801">
        <v>588.63099999999997</v>
      </c>
      <c r="K1069" s="801">
        <v>0</v>
      </c>
      <c r="L1069" s="801">
        <v>588.63099999999997</v>
      </c>
      <c r="M1069" s="801">
        <v>-6.9000000000073697E-2</v>
      </c>
      <c r="N1069" s="801">
        <v>99.988279259385095</v>
      </c>
      <c r="O1069" s="802"/>
      <c r="P1069" s="802"/>
      <c r="Q1069" s="805"/>
    </row>
    <row r="1070" spans="1:17" s="795" customFormat="1" ht="22.9" customHeight="1">
      <c r="A1070" s="791"/>
      <c r="B1070" s="791"/>
      <c r="C1070" s="791"/>
      <c r="D1070" s="799" t="s">
        <v>21</v>
      </c>
      <c r="E1070" s="800" t="s">
        <v>572</v>
      </c>
      <c r="F1070" s="801">
        <v>0</v>
      </c>
      <c r="G1070" s="801">
        <v>0</v>
      </c>
      <c r="H1070" s="801">
        <v>0</v>
      </c>
      <c r="I1070" s="801">
        <v>6794.6</v>
      </c>
      <c r="J1070" s="801">
        <v>6794.5839100000003</v>
      </c>
      <c r="K1070" s="801">
        <v>0</v>
      </c>
      <c r="L1070" s="801">
        <v>6794.5839100000003</v>
      </c>
      <c r="M1070" s="801">
        <v>-1.6090000000076501E-2</v>
      </c>
      <c r="N1070" s="801">
        <v>99.999763194301394</v>
      </c>
      <c r="O1070" s="802"/>
      <c r="P1070" s="802"/>
      <c r="Q1070" s="805"/>
    </row>
    <row r="1071" spans="1:17" s="795" customFormat="1" ht="36.75" customHeight="1">
      <c r="A1071" s="791"/>
      <c r="B1071" s="791"/>
      <c r="C1071" s="791"/>
      <c r="D1071" s="799" t="s">
        <v>369</v>
      </c>
      <c r="E1071" s="800" t="s">
        <v>575</v>
      </c>
      <c r="F1071" s="801">
        <v>0</v>
      </c>
      <c r="G1071" s="801">
        <v>0</v>
      </c>
      <c r="H1071" s="801">
        <v>0</v>
      </c>
      <c r="I1071" s="801">
        <v>677.3</v>
      </c>
      <c r="J1071" s="801">
        <v>677.3</v>
      </c>
      <c r="K1071" s="801">
        <v>0</v>
      </c>
      <c r="L1071" s="801">
        <v>677.3</v>
      </c>
      <c r="M1071" s="801">
        <v>0</v>
      </c>
      <c r="N1071" s="801">
        <v>100</v>
      </c>
      <c r="O1071" s="802"/>
      <c r="P1071" s="802"/>
      <c r="Q1071" s="805"/>
    </row>
    <row r="1072" spans="1:17" s="795" customFormat="1" ht="36.75" customHeight="1">
      <c r="A1072" s="791"/>
      <c r="B1072" s="791"/>
      <c r="C1072" s="791"/>
      <c r="D1072" s="799" t="s">
        <v>585</v>
      </c>
      <c r="E1072" s="800" t="s">
        <v>586</v>
      </c>
      <c r="F1072" s="801">
        <v>0</v>
      </c>
      <c r="G1072" s="801">
        <v>0</v>
      </c>
      <c r="H1072" s="801">
        <v>0</v>
      </c>
      <c r="I1072" s="801">
        <v>1250.2</v>
      </c>
      <c r="J1072" s="801">
        <v>1250.1161999999999</v>
      </c>
      <c r="K1072" s="801">
        <v>0</v>
      </c>
      <c r="L1072" s="801">
        <v>1250.1161999999999</v>
      </c>
      <c r="M1072" s="801">
        <v>-8.3800000000110203E-2</v>
      </c>
      <c r="N1072" s="801">
        <v>99.993297072468394</v>
      </c>
      <c r="O1072" s="802"/>
      <c r="P1072" s="802"/>
      <c r="Q1072" s="805"/>
    </row>
    <row r="1073" spans="1:17" s="795" customFormat="1" ht="22.9" customHeight="1">
      <c r="A1073" s="791"/>
      <c r="B1073" s="791"/>
      <c r="C1073" s="791"/>
      <c r="D1073" s="799" t="s">
        <v>587</v>
      </c>
      <c r="E1073" s="800" t="s">
        <v>588</v>
      </c>
      <c r="F1073" s="801">
        <v>0</v>
      </c>
      <c r="G1073" s="801">
        <v>0</v>
      </c>
      <c r="H1073" s="801">
        <v>0</v>
      </c>
      <c r="I1073" s="801">
        <v>781.2</v>
      </c>
      <c r="J1073" s="801">
        <v>781.17984999999999</v>
      </c>
      <c r="K1073" s="801">
        <v>0</v>
      </c>
      <c r="L1073" s="801">
        <v>781.17984999999999</v>
      </c>
      <c r="M1073" s="801">
        <v>-2.0150000000057799E-2</v>
      </c>
      <c r="N1073" s="801">
        <v>99.997420634920601</v>
      </c>
      <c r="O1073" s="802"/>
      <c r="P1073" s="802"/>
      <c r="Q1073" s="805"/>
    </row>
    <row r="1074" spans="1:17" s="795" customFormat="1" ht="22.9" customHeight="1">
      <c r="A1074" s="791"/>
      <c r="B1074" s="791"/>
      <c r="C1074" s="791"/>
      <c r="D1074" s="799" t="s">
        <v>378</v>
      </c>
      <c r="E1074" s="800" t="s">
        <v>590</v>
      </c>
      <c r="F1074" s="801">
        <v>0</v>
      </c>
      <c r="G1074" s="801">
        <v>0</v>
      </c>
      <c r="H1074" s="801">
        <v>0</v>
      </c>
      <c r="I1074" s="801">
        <v>817</v>
      </c>
      <c r="J1074" s="801">
        <v>817</v>
      </c>
      <c r="K1074" s="801">
        <v>0</v>
      </c>
      <c r="L1074" s="801">
        <v>817</v>
      </c>
      <c r="M1074" s="801">
        <v>0</v>
      </c>
      <c r="N1074" s="801">
        <v>100</v>
      </c>
      <c r="O1074" s="802"/>
      <c r="P1074" s="802"/>
      <c r="Q1074" s="805"/>
    </row>
    <row r="1075" spans="1:17" s="795" customFormat="1" ht="22.9" customHeight="1">
      <c r="A1075" s="791"/>
      <c r="B1075" s="791"/>
      <c r="C1075" s="791"/>
      <c r="D1075" s="799" t="s">
        <v>376</v>
      </c>
      <c r="E1075" s="800" t="s">
        <v>591</v>
      </c>
      <c r="F1075" s="801">
        <v>0</v>
      </c>
      <c r="G1075" s="801">
        <v>0</v>
      </c>
      <c r="H1075" s="801">
        <v>0</v>
      </c>
      <c r="I1075" s="801">
        <v>424.5</v>
      </c>
      <c r="J1075" s="801">
        <v>424.47359</v>
      </c>
      <c r="K1075" s="801">
        <v>0</v>
      </c>
      <c r="L1075" s="801">
        <v>424.47359</v>
      </c>
      <c r="M1075" s="801">
        <v>-2.6409999999998501E-2</v>
      </c>
      <c r="N1075" s="801">
        <v>99.993778563015297</v>
      </c>
      <c r="O1075" s="802"/>
      <c r="P1075" s="802"/>
      <c r="Q1075" s="805"/>
    </row>
    <row r="1076" spans="1:17" s="795" customFormat="1" ht="22.9" customHeight="1">
      <c r="A1076" s="791"/>
      <c r="B1076" s="791"/>
      <c r="C1076" s="791"/>
      <c r="D1076" s="799" t="s">
        <v>596</v>
      </c>
      <c r="E1076" s="800" t="s">
        <v>597</v>
      </c>
      <c r="F1076" s="801">
        <v>0</v>
      </c>
      <c r="G1076" s="801">
        <v>0</v>
      </c>
      <c r="H1076" s="801">
        <v>0</v>
      </c>
      <c r="I1076" s="801">
        <v>1393.1</v>
      </c>
      <c r="J1076" s="801">
        <v>1393.1</v>
      </c>
      <c r="K1076" s="801">
        <v>0</v>
      </c>
      <c r="L1076" s="801">
        <v>1393.1</v>
      </c>
      <c r="M1076" s="801">
        <v>0</v>
      </c>
      <c r="N1076" s="801">
        <v>100</v>
      </c>
      <c r="O1076" s="802"/>
      <c r="P1076" s="802"/>
      <c r="Q1076" s="805"/>
    </row>
    <row r="1077" spans="1:17" s="795" customFormat="1" ht="36.75" customHeight="1">
      <c r="A1077" s="791"/>
      <c r="B1077" s="791"/>
      <c r="C1077" s="791"/>
      <c r="D1077" s="799" t="s">
        <v>599</v>
      </c>
      <c r="E1077" s="800" t="s">
        <v>600</v>
      </c>
      <c r="F1077" s="801">
        <v>0</v>
      </c>
      <c r="G1077" s="801">
        <v>0</v>
      </c>
      <c r="H1077" s="801">
        <v>0</v>
      </c>
      <c r="I1077" s="801">
        <v>1003.8</v>
      </c>
      <c r="J1077" s="801">
        <v>1003.8</v>
      </c>
      <c r="K1077" s="801">
        <v>0</v>
      </c>
      <c r="L1077" s="801">
        <v>1003.8</v>
      </c>
      <c r="M1077" s="801">
        <v>0</v>
      </c>
      <c r="N1077" s="801">
        <v>100</v>
      </c>
      <c r="O1077" s="802"/>
      <c r="P1077" s="802"/>
      <c r="Q1077" s="805"/>
    </row>
    <row r="1078" spans="1:17" s="795" customFormat="1" ht="22.9" customHeight="1">
      <c r="A1078" s="791"/>
      <c r="B1078" s="791"/>
      <c r="C1078" s="791"/>
      <c r="D1078" s="799" t="s">
        <v>613</v>
      </c>
      <c r="E1078" s="800" t="s">
        <v>614</v>
      </c>
      <c r="F1078" s="801">
        <v>0</v>
      </c>
      <c r="G1078" s="801">
        <v>0</v>
      </c>
      <c r="H1078" s="801">
        <v>0</v>
      </c>
      <c r="I1078" s="801">
        <v>6.6</v>
      </c>
      <c r="J1078" s="801">
        <v>6.5997500000000002</v>
      </c>
      <c r="K1078" s="801">
        <v>0</v>
      </c>
      <c r="L1078" s="801">
        <v>6.5997500000000002</v>
      </c>
      <c r="M1078" s="801">
        <v>-2.4999999999941698E-4</v>
      </c>
      <c r="N1078" s="801">
        <v>99.996212121212096</v>
      </c>
      <c r="O1078" s="802"/>
      <c r="P1078" s="802"/>
      <c r="Q1078" s="805"/>
    </row>
    <row r="1079" spans="1:17" s="795" customFormat="1" ht="50.65" customHeight="1">
      <c r="A1079" s="791"/>
      <c r="B1079" s="791"/>
      <c r="C1079" s="791"/>
      <c r="D1079" s="799" t="s">
        <v>647</v>
      </c>
      <c r="E1079" s="800" t="s">
        <v>648</v>
      </c>
      <c r="F1079" s="801" t="s">
        <v>1804</v>
      </c>
      <c r="G1079" s="801" t="s">
        <v>1804</v>
      </c>
      <c r="H1079" s="801">
        <v>0</v>
      </c>
      <c r="I1079" s="801">
        <v>48.1</v>
      </c>
      <c r="J1079" s="801">
        <v>48.012</v>
      </c>
      <c r="K1079" s="801">
        <v>0</v>
      </c>
      <c r="L1079" s="801">
        <v>48.012</v>
      </c>
      <c r="M1079" s="801">
        <v>-8.8000000000000994E-2</v>
      </c>
      <c r="N1079" s="801">
        <v>99.817047817047794</v>
      </c>
      <c r="O1079" s="802"/>
      <c r="P1079" s="802"/>
      <c r="Q1079" s="805"/>
    </row>
    <row r="1080" spans="1:17" s="795" customFormat="1" ht="64.5" customHeight="1">
      <c r="A1080" s="791"/>
      <c r="B1080" s="791"/>
      <c r="C1080" s="790" t="s">
        <v>37</v>
      </c>
      <c r="D1080" s="791"/>
      <c r="E1080" s="792" t="s">
        <v>1815</v>
      </c>
      <c r="F1080" s="793">
        <v>0</v>
      </c>
      <c r="G1080" s="793">
        <v>0</v>
      </c>
      <c r="H1080" s="793">
        <v>0</v>
      </c>
      <c r="I1080" s="793">
        <v>11121670.6</v>
      </c>
      <c r="J1080" s="793">
        <v>11121670.124980001</v>
      </c>
      <c r="K1080" s="793">
        <v>0</v>
      </c>
      <c r="L1080" s="793">
        <v>11121670.124980001</v>
      </c>
      <c r="M1080" s="793">
        <v>-0.47501999884843799</v>
      </c>
      <c r="N1080" s="793">
        <v>99.999995728879099</v>
      </c>
      <c r="O1080" s="794">
        <v>-0.5</v>
      </c>
      <c r="Q1080" s="796">
        <f t="shared" si="18"/>
        <v>2.4980001151562015E-2</v>
      </c>
    </row>
    <row r="1081" spans="1:17" s="795" customFormat="1" ht="22.9" customHeight="1">
      <c r="A1081" s="791"/>
      <c r="B1081" s="791"/>
      <c r="C1081" s="791"/>
      <c r="D1081" s="799" t="s">
        <v>596</v>
      </c>
      <c r="E1081" s="800" t="s">
        <v>597</v>
      </c>
      <c r="F1081" s="801">
        <v>0</v>
      </c>
      <c r="G1081" s="801">
        <v>0</v>
      </c>
      <c r="H1081" s="801">
        <v>0</v>
      </c>
      <c r="I1081" s="801">
        <v>11121670.6</v>
      </c>
      <c r="J1081" s="801">
        <v>11121670.124980001</v>
      </c>
      <c r="K1081" s="801">
        <v>0</v>
      </c>
      <c r="L1081" s="801">
        <v>11121670.124980001</v>
      </c>
      <c r="M1081" s="801">
        <v>-0.47501999884843799</v>
      </c>
      <c r="N1081" s="801">
        <v>99.999995728879099</v>
      </c>
      <c r="O1081" s="802"/>
      <c r="P1081" s="802"/>
      <c r="Q1081" s="805"/>
    </row>
    <row r="1082" spans="1:17" s="795" customFormat="1" ht="22.9" customHeight="1">
      <c r="A1082" s="791"/>
      <c r="B1082" s="791"/>
      <c r="C1082" s="790" t="s">
        <v>41</v>
      </c>
      <c r="D1082" s="791"/>
      <c r="E1082" s="792" t="s">
        <v>825</v>
      </c>
      <c r="F1082" s="793">
        <v>0</v>
      </c>
      <c r="G1082" s="793">
        <v>0</v>
      </c>
      <c r="H1082" s="793">
        <v>0</v>
      </c>
      <c r="I1082" s="793">
        <v>3942415</v>
      </c>
      <c r="J1082" s="793">
        <v>3942414.1959899999</v>
      </c>
      <c r="K1082" s="793">
        <v>0</v>
      </c>
      <c r="L1082" s="793">
        <v>3942414.1959899999</v>
      </c>
      <c r="M1082" s="793">
        <v>-0.80401000007987</v>
      </c>
      <c r="N1082" s="793">
        <v>99.999979606155094</v>
      </c>
      <c r="O1082" s="804">
        <v>-0.80401000007987</v>
      </c>
      <c r="Q1082" s="796">
        <f t="shared" ref="Q1082:Q1144" si="19">M1082-O1082-P1082</f>
        <v>0</v>
      </c>
    </row>
    <row r="1083" spans="1:17" s="795" customFormat="1" ht="22.9" customHeight="1">
      <c r="A1083" s="791"/>
      <c r="B1083" s="791"/>
      <c r="C1083" s="791"/>
      <c r="D1083" s="799" t="s">
        <v>596</v>
      </c>
      <c r="E1083" s="800" t="s">
        <v>597</v>
      </c>
      <c r="F1083" s="801">
        <v>0</v>
      </c>
      <c r="G1083" s="801">
        <v>0</v>
      </c>
      <c r="H1083" s="801">
        <v>0</v>
      </c>
      <c r="I1083" s="801">
        <v>3942415</v>
      </c>
      <c r="J1083" s="801">
        <v>3942414.1959899999</v>
      </c>
      <c r="K1083" s="801">
        <v>0</v>
      </c>
      <c r="L1083" s="801">
        <v>3942414.1959899999</v>
      </c>
      <c r="M1083" s="801">
        <v>-0.80401000007987</v>
      </c>
      <c r="N1083" s="801">
        <v>99.999979606155094</v>
      </c>
      <c r="O1083" s="802"/>
      <c r="P1083" s="802"/>
      <c r="Q1083" s="805"/>
    </row>
    <row r="1084" spans="1:17" s="795" customFormat="1" ht="36.75" customHeight="1">
      <c r="A1084" s="791"/>
      <c r="B1084" s="791"/>
      <c r="C1084" s="790" t="s">
        <v>307</v>
      </c>
      <c r="D1084" s="791"/>
      <c r="E1084" s="792" t="s">
        <v>826</v>
      </c>
      <c r="F1084" s="793">
        <v>0</v>
      </c>
      <c r="G1084" s="793">
        <v>0</v>
      </c>
      <c r="H1084" s="793">
        <v>0</v>
      </c>
      <c r="I1084" s="793">
        <v>667709.69999999995</v>
      </c>
      <c r="J1084" s="793">
        <v>663344.65401000006</v>
      </c>
      <c r="K1084" s="793">
        <v>867.857140000095</v>
      </c>
      <c r="L1084" s="793">
        <v>662476.79686999996</v>
      </c>
      <c r="M1084" s="793">
        <v>-5232.9031299999897</v>
      </c>
      <c r="N1084" s="793">
        <v>99.216290682912103</v>
      </c>
      <c r="O1084" s="803">
        <v>-4365</v>
      </c>
      <c r="Q1084" s="796">
        <f t="shared" si="19"/>
        <v>-867.90312999998969</v>
      </c>
    </row>
    <row r="1085" spans="1:17" s="795" customFormat="1" ht="22.9" customHeight="1">
      <c r="A1085" s="791"/>
      <c r="B1085" s="791"/>
      <c r="C1085" s="791"/>
      <c r="D1085" s="799" t="s">
        <v>381</v>
      </c>
      <c r="E1085" s="800" t="s">
        <v>595</v>
      </c>
      <c r="F1085" s="801">
        <v>0</v>
      </c>
      <c r="G1085" s="801">
        <v>0</v>
      </c>
      <c r="H1085" s="801">
        <v>0</v>
      </c>
      <c r="I1085" s="801">
        <v>667709.69999999995</v>
      </c>
      <c r="J1085" s="801">
        <v>663344.65401000006</v>
      </c>
      <c r="K1085" s="801">
        <v>867.857140000095</v>
      </c>
      <c r="L1085" s="801">
        <v>662476.79686999996</v>
      </c>
      <c r="M1085" s="801">
        <v>-5232.9031299999897</v>
      </c>
      <c r="N1085" s="801">
        <v>99.216290682912103</v>
      </c>
      <c r="O1085" s="802"/>
      <c r="P1085" s="802"/>
      <c r="Q1085" s="805"/>
    </row>
    <row r="1086" spans="1:17" s="795" customFormat="1" ht="78.400000000000006" customHeight="1">
      <c r="A1086" s="791"/>
      <c r="B1086" s="791"/>
      <c r="C1086" s="790" t="s">
        <v>73</v>
      </c>
      <c r="D1086" s="791"/>
      <c r="E1086" s="792" t="s">
        <v>1252</v>
      </c>
      <c r="F1086" s="793">
        <v>0</v>
      </c>
      <c r="G1086" s="793">
        <v>0</v>
      </c>
      <c r="H1086" s="793">
        <v>0</v>
      </c>
      <c r="I1086" s="793">
        <v>90621.7</v>
      </c>
      <c r="J1086" s="793">
        <v>90621.65148</v>
      </c>
      <c r="K1086" s="793">
        <v>0</v>
      </c>
      <c r="L1086" s="793">
        <v>90621.65148</v>
      </c>
      <c r="M1086" s="793">
        <v>-4.8519999996642603E-2</v>
      </c>
      <c r="N1086" s="793">
        <v>99.999946458739998</v>
      </c>
      <c r="O1086" s="794"/>
      <c r="Q1086" s="796">
        <v>1.0000000000000001E-5</v>
      </c>
    </row>
    <row r="1087" spans="1:17" s="795" customFormat="1" ht="22.9" customHeight="1">
      <c r="A1087" s="791"/>
      <c r="B1087" s="791"/>
      <c r="C1087" s="791"/>
      <c r="D1087" s="799" t="s">
        <v>381</v>
      </c>
      <c r="E1087" s="800" t="s">
        <v>595</v>
      </c>
      <c r="F1087" s="801">
        <v>0</v>
      </c>
      <c r="G1087" s="801">
        <v>0</v>
      </c>
      <c r="H1087" s="801">
        <v>0</v>
      </c>
      <c r="I1087" s="801">
        <v>90621.7</v>
      </c>
      <c r="J1087" s="801">
        <v>90621.65148</v>
      </c>
      <c r="K1087" s="801">
        <v>0</v>
      </c>
      <c r="L1087" s="801">
        <v>90621.65148</v>
      </c>
      <c r="M1087" s="801">
        <v>-4.8519999996642603E-2</v>
      </c>
      <c r="N1087" s="801">
        <v>99.999946458739998</v>
      </c>
      <c r="O1087" s="802"/>
      <c r="P1087" s="802"/>
      <c r="Q1087" s="805"/>
    </row>
    <row r="1088" spans="1:17" s="795" customFormat="1" ht="64.5" customHeight="1">
      <c r="A1088" s="791"/>
      <c r="B1088" s="791"/>
      <c r="C1088" s="790" t="s">
        <v>44</v>
      </c>
      <c r="D1088" s="791"/>
      <c r="E1088" s="792" t="s">
        <v>1816</v>
      </c>
      <c r="F1088" s="793" t="s">
        <v>1804</v>
      </c>
      <c r="G1088" s="793" t="s">
        <v>1804</v>
      </c>
      <c r="H1088" s="793">
        <v>0</v>
      </c>
      <c r="I1088" s="793">
        <v>4000000</v>
      </c>
      <c r="J1088" s="793">
        <v>4000000</v>
      </c>
      <c r="K1088" s="793">
        <v>0</v>
      </c>
      <c r="L1088" s="793">
        <v>4000000</v>
      </c>
      <c r="M1088" s="793">
        <v>0</v>
      </c>
      <c r="N1088" s="793">
        <v>100</v>
      </c>
      <c r="O1088" s="794"/>
      <c r="Q1088" s="796">
        <f t="shared" si="19"/>
        <v>0</v>
      </c>
    </row>
    <row r="1089" spans="1:17" s="795" customFormat="1" ht="36.75" customHeight="1">
      <c r="A1089" s="791"/>
      <c r="B1089" s="791"/>
      <c r="C1089" s="791"/>
      <c r="D1089" s="799" t="s">
        <v>634</v>
      </c>
      <c r="E1089" s="800" t="s">
        <v>631</v>
      </c>
      <c r="F1089" s="801" t="s">
        <v>1804</v>
      </c>
      <c r="G1089" s="801" t="s">
        <v>1804</v>
      </c>
      <c r="H1089" s="801">
        <v>0</v>
      </c>
      <c r="I1089" s="801">
        <v>4000000</v>
      </c>
      <c r="J1089" s="801">
        <v>4000000</v>
      </c>
      <c r="K1089" s="801">
        <v>0</v>
      </c>
      <c r="L1089" s="801">
        <v>4000000</v>
      </c>
      <c r="M1089" s="801">
        <v>0</v>
      </c>
      <c r="N1089" s="801">
        <v>100</v>
      </c>
      <c r="O1089" s="802"/>
      <c r="P1089" s="802"/>
      <c r="Q1089" s="805"/>
    </row>
    <row r="1090" spans="1:17" s="795" customFormat="1" ht="50.65" customHeight="1">
      <c r="A1090" s="791"/>
      <c r="B1090" s="791"/>
      <c r="C1090" s="790" t="s">
        <v>563</v>
      </c>
      <c r="D1090" s="791"/>
      <c r="E1090" s="792" t="s">
        <v>827</v>
      </c>
      <c r="F1090" s="793">
        <v>0</v>
      </c>
      <c r="G1090" s="793">
        <v>0</v>
      </c>
      <c r="H1090" s="793">
        <v>0</v>
      </c>
      <c r="I1090" s="793">
        <v>7972703</v>
      </c>
      <c r="J1090" s="793">
        <v>7972697.2762399996</v>
      </c>
      <c r="K1090" s="793">
        <v>1.9999220967292799E-5</v>
      </c>
      <c r="L1090" s="793">
        <v>7972697.2762200003</v>
      </c>
      <c r="M1090" s="793">
        <v>-5.7237799996510201</v>
      </c>
      <c r="N1090" s="793">
        <v>99.999928207785999</v>
      </c>
      <c r="O1090" s="794">
        <v>-5.7</v>
      </c>
      <c r="Q1090" s="796">
        <v>1.0000000000000001E-5</v>
      </c>
    </row>
    <row r="1091" spans="1:17" s="795" customFormat="1" ht="36.75" customHeight="1">
      <c r="A1091" s="791"/>
      <c r="B1091" s="791"/>
      <c r="C1091" s="791"/>
      <c r="D1091" s="799" t="s">
        <v>665</v>
      </c>
      <c r="E1091" s="800" t="s">
        <v>666</v>
      </c>
      <c r="F1091" s="801">
        <v>0</v>
      </c>
      <c r="G1091" s="801">
        <v>0</v>
      </c>
      <c r="H1091" s="801">
        <v>0</v>
      </c>
      <c r="I1091" s="801">
        <v>7972703</v>
      </c>
      <c r="J1091" s="801">
        <v>7972697.2762399996</v>
      </c>
      <c r="K1091" s="801">
        <v>1.9999220967292799E-5</v>
      </c>
      <c r="L1091" s="801">
        <v>7972697.2762200003</v>
      </c>
      <c r="M1091" s="801">
        <v>-5.7237799996510201</v>
      </c>
      <c r="N1091" s="801">
        <v>99.999928207785999</v>
      </c>
      <c r="O1091" s="802"/>
      <c r="P1091" s="802"/>
      <c r="Q1091" s="805"/>
    </row>
    <row r="1092" spans="1:17" s="795" customFormat="1" ht="78.400000000000006" customHeight="1">
      <c r="A1092" s="791"/>
      <c r="B1092" s="791"/>
      <c r="C1092" s="790" t="s">
        <v>804</v>
      </c>
      <c r="D1092" s="791"/>
      <c r="E1092" s="792" t="s">
        <v>1250</v>
      </c>
      <c r="F1092" s="793">
        <v>0</v>
      </c>
      <c r="G1092" s="793">
        <v>0</v>
      </c>
      <c r="H1092" s="793">
        <v>0</v>
      </c>
      <c r="I1092" s="793">
        <v>5433961</v>
      </c>
      <c r="J1092" s="793">
        <v>5433961</v>
      </c>
      <c r="K1092" s="793">
        <v>0</v>
      </c>
      <c r="L1092" s="793">
        <v>5433961</v>
      </c>
      <c r="M1092" s="793">
        <v>0</v>
      </c>
      <c r="N1092" s="793">
        <v>100</v>
      </c>
      <c r="O1092" s="794"/>
      <c r="Q1092" s="796">
        <f t="shared" si="19"/>
        <v>0</v>
      </c>
    </row>
    <row r="1093" spans="1:17" s="795" customFormat="1" ht="36.75" customHeight="1">
      <c r="A1093" s="791"/>
      <c r="B1093" s="791"/>
      <c r="C1093" s="791"/>
      <c r="D1093" s="799" t="s">
        <v>674</v>
      </c>
      <c r="E1093" s="800" t="s">
        <v>675</v>
      </c>
      <c r="F1093" s="801">
        <v>0</v>
      </c>
      <c r="G1093" s="801">
        <v>0</v>
      </c>
      <c r="H1093" s="801">
        <v>0</v>
      </c>
      <c r="I1093" s="801">
        <v>5433961</v>
      </c>
      <c r="J1093" s="801">
        <v>5433961</v>
      </c>
      <c r="K1093" s="801">
        <v>0</v>
      </c>
      <c r="L1093" s="801">
        <v>5433961</v>
      </c>
      <c r="M1093" s="801">
        <v>0</v>
      </c>
      <c r="N1093" s="801">
        <v>100</v>
      </c>
      <c r="O1093" s="802"/>
      <c r="P1093" s="802"/>
      <c r="Q1093" s="805"/>
    </row>
    <row r="1094" spans="1:17" s="795" customFormat="1" ht="50.65" customHeight="1">
      <c r="A1094" s="797" t="s">
        <v>90</v>
      </c>
      <c r="B1094" s="790" t="s">
        <v>465</v>
      </c>
      <c r="C1094" s="791"/>
      <c r="D1094" s="791"/>
      <c r="E1094" s="792" t="s">
        <v>464</v>
      </c>
      <c r="F1094" s="793">
        <v>23052325</v>
      </c>
      <c r="G1094" s="793">
        <v>23257086</v>
      </c>
      <c r="H1094" s="793">
        <v>23023044</v>
      </c>
      <c r="I1094" s="793">
        <v>23003827</v>
      </c>
      <c r="J1094" s="793">
        <v>23003764.40842</v>
      </c>
      <c r="K1094" s="793">
        <v>1.47000327706337E-3</v>
      </c>
      <c r="L1094" s="793">
        <v>23003764.406950001</v>
      </c>
      <c r="M1094" s="793">
        <v>-62.593049999326503</v>
      </c>
      <c r="N1094" s="793">
        <v>99.999727901579206</v>
      </c>
      <c r="O1094" s="794">
        <v>-62.599999999999994</v>
      </c>
      <c r="Q1094" s="796">
        <f t="shared" si="19"/>
        <v>6.9500006734912745E-3</v>
      </c>
    </row>
    <row r="1095" spans="1:17" s="795" customFormat="1" ht="37.35" customHeight="1">
      <c r="A1095" s="791"/>
      <c r="B1095" s="791"/>
      <c r="C1095" s="790" t="s">
        <v>219</v>
      </c>
      <c r="D1095" s="791"/>
      <c r="E1095" s="792" t="s">
        <v>832</v>
      </c>
      <c r="F1095" s="793">
        <v>0</v>
      </c>
      <c r="G1095" s="793">
        <v>0</v>
      </c>
      <c r="H1095" s="793">
        <v>0</v>
      </c>
      <c r="I1095" s="793">
        <v>11964924.300000001</v>
      </c>
      <c r="J1095" s="793">
        <v>11964867.86626</v>
      </c>
      <c r="K1095" s="793">
        <v>1.4600008726119999E-3</v>
      </c>
      <c r="L1095" s="793">
        <v>11964867.864800001</v>
      </c>
      <c r="M1095" s="793">
        <v>-56.435200000181801</v>
      </c>
      <c r="N1095" s="793">
        <v>99.999528327981196</v>
      </c>
      <c r="O1095" s="794">
        <v>-56.399999999999991</v>
      </c>
      <c r="Q1095" s="796">
        <v>1.0000000000000001E-5</v>
      </c>
    </row>
    <row r="1096" spans="1:17" s="795" customFormat="1" ht="22.9" customHeight="1">
      <c r="A1096" s="791"/>
      <c r="B1096" s="791"/>
      <c r="C1096" s="791"/>
      <c r="D1096" s="799" t="s">
        <v>559</v>
      </c>
      <c r="E1096" s="800" t="s">
        <v>560</v>
      </c>
      <c r="F1096" s="801">
        <v>0</v>
      </c>
      <c r="G1096" s="801">
        <v>0</v>
      </c>
      <c r="H1096" s="801">
        <v>0</v>
      </c>
      <c r="I1096" s="801">
        <v>4856173.7</v>
      </c>
      <c r="J1096" s="801">
        <v>4856173.2705800002</v>
      </c>
      <c r="K1096" s="801">
        <v>0</v>
      </c>
      <c r="L1096" s="801">
        <v>4856173.2705800002</v>
      </c>
      <c r="M1096" s="801">
        <v>-0.42941999994218399</v>
      </c>
      <c r="N1096" s="801">
        <v>99.999991157235598</v>
      </c>
      <c r="O1096" s="802"/>
      <c r="P1096" s="802"/>
      <c r="Q1096" s="805"/>
    </row>
    <row r="1097" spans="1:17" s="795" customFormat="1" ht="22.9" customHeight="1">
      <c r="A1097" s="791"/>
      <c r="B1097" s="791"/>
      <c r="C1097" s="791"/>
      <c r="D1097" s="799" t="s">
        <v>561</v>
      </c>
      <c r="E1097" s="800" t="s">
        <v>562</v>
      </c>
      <c r="F1097" s="801" t="s">
        <v>1804</v>
      </c>
      <c r="G1097" s="801">
        <v>0</v>
      </c>
      <c r="H1097" s="801">
        <v>0</v>
      </c>
      <c r="I1097" s="801">
        <v>391523.9</v>
      </c>
      <c r="J1097" s="801">
        <v>391523.87</v>
      </c>
      <c r="K1097" s="801">
        <v>0</v>
      </c>
      <c r="L1097" s="801">
        <v>391523.87</v>
      </c>
      <c r="M1097" s="801">
        <v>-3.0000000027939702E-2</v>
      </c>
      <c r="N1097" s="801">
        <v>99.999992337632506</v>
      </c>
      <c r="O1097" s="802"/>
      <c r="P1097" s="802"/>
      <c r="Q1097" s="805"/>
    </row>
    <row r="1098" spans="1:17" s="795" customFormat="1" ht="22.9" customHeight="1">
      <c r="A1098" s="791"/>
      <c r="B1098" s="791"/>
      <c r="C1098" s="791"/>
      <c r="D1098" s="799" t="s">
        <v>563</v>
      </c>
      <c r="E1098" s="800" t="s">
        <v>564</v>
      </c>
      <c r="F1098" s="801">
        <v>0</v>
      </c>
      <c r="G1098" s="801">
        <v>0</v>
      </c>
      <c r="H1098" s="801">
        <v>0</v>
      </c>
      <c r="I1098" s="801">
        <v>280619.90000000002</v>
      </c>
      <c r="J1098" s="801">
        <v>280617.51107000001</v>
      </c>
      <c r="K1098" s="801">
        <v>0</v>
      </c>
      <c r="L1098" s="801">
        <v>280617.51107000001</v>
      </c>
      <c r="M1098" s="801">
        <v>-2.38893000001553</v>
      </c>
      <c r="N1098" s="801">
        <v>99.999148695441804</v>
      </c>
      <c r="O1098" s="802"/>
      <c r="P1098" s="802"/>
      <c r="Q1098" s="805"/>
    </row>
    <row r="1099" spans="1:17" s="795" customFormat="1" ht="22.9" customHeight="1">
      <c r="A1099" s="791"/>
      <c r="B1099" s="791"/>
      <c r="C1099" s="791"/>
      <c r="D1099" s="799" t="s">
        <v>567</v>
      </c>
      <c r="E1099" s="800" t="s">
        <v>568</v>
      </c>
      <c r="F1099" s="801">
        <v>0</v>
      </c>
      <c r="G1099" s="801">
        <v>0</v>
      </c>
      <c r="H1099" s="801">
        <v>0</v>
      </c>
      <c r="I1099" s="801">
        <v>278880.8</v>
      </c>
      <c r="J1099" s="801">
        <v>278879.07023999997</v>
      </c>
      <c r="K1099" s="801">
        <v>0</v>
      </c>
      <c r="L1099" s="801">
        <v>278879.07023999997</v>
      </c>
      <c r="M1099" s="801">
        <v>-1.7297600000165401</v>
      </c>
      <c r="N1099" s="801">
        <v>99.999379749340903</v>
      </c>
      <c r="O1099" s="802"/>
      <c r="P1099" s="802"/>
      <c r="Q1099" s="805"/>
    </row>
    <row r="1100" spans="1:17" s="795" customFormat="1" ht="36.75" customHeight="1">
      <c r="A1100" s="791"/>
      <c r="B1100" s="791"/>
      <c r="C1100" s="791"/>
      <c r="D1100" s="799" t="s">
        <v>425</v>
      </c>
      <c r="E1100" s="800" t="s">
        <v>569</v>
      </c>
      <c r="F1100" s="801">
        <v>0</v>
      </c>
      <c r="G1100" s="801">
        <v>0</v>
      </c>
      <c r="H1100" s="801">
        <v>0</v>
      </c>
      <c r="I1100" s="801">
        <v>154790.9</v>
      </c>
      <c r="J1100" s="801">
        <v>154789.02100000001</v>
      </c>
      <c r="K1100" s="801">
        <v>0</v>
      </c>
      <c r="L1100" s="801">
        <v>154789.02100000001</v>
      </c>
      <c r="M1100" s="801">
        <v>-1.8789999999862601</v>
      </c>
      <c r="N1100" s="801">
        <v>99.998786104351097</v>
      </c>
      <c r="O1100" s="802"/>
      <c r="P1100" s="802"/>
      <c r="Q1100" s="805"/>
    </row>
    <row r="1101" spans="1:17" s="795" customFormat="1" ht="22.9" customHeight="1">
      <c r="A1101" s="791"/>
      <c r="B1101" s="791"/>
      <c r="C1101" s="791"/>
      <c r="D1101" s="799" t="s">
        <v>4</v>
      </c>
      <c r="E1101" s="800" t="s">
        <v>570</v>
      </c>
      <c r="F1101" s="801">
        <v>0</v>
      </c>
      <c r="G1101" s="801">
        <v>0</v>
      </c>
      <c r="H1101" s="801">
        <v>0</v>
      </c>
      <c r="I1101" s="801">
        <v>21147.5</v>
      </c>
      <c r="J1101" s="801">
        <v>21143.080999999998</v>
      </c>
      <c r="K1101" s="801">
        <v>0</v>
      </c>
      <c r="L1101" s="801">
        <v>21143.080999999998</v>
      </c>
      <c r="M1101" s="801">
        <v>-4.4190000000016898</v>
      </c>
      <c r="N1101" s="801">
        <v>99.979103912992102</v>
      </c>
      <c r="O1101" s="802"/>
      <c r="P1101" s="802"/>
      <c r="Q1101" s="805"/>
    </row>
    <row r="1102" spans="1:17" s="795" customFormat="1" ht="36.75" customHeight="1">
      <c r="A1102" s="791"/>
      <c r="B1102" s="791"/>
      <c r="C1102" s="791"/>
      <c r="D1102" s="799" t="s">
        <v>5</v>
      </c>
      <c r="E1102" s="800" t="s">
        <v>971</v>
      </c>
      <c r="F1102" s="801">
        <v>0</v>
      </c>
      <c r="G1102" s="801">
        <v>0</v>
      </c>
      <c r="H1102" s="801">
        <v>0</v>
      </c>
      <c r="I1102" s="801">
        <v>96573.3</v>
      </c>
      <c r="J1102" s="801">
        <v>96567.568169999999</v>
      </c>
      <c r="K1102" s="801">
        <v>0</v>
      </c>
      <c r="L1102" s="801">
        <v>96567.568169999999</v>
      </c>
      <c r="M1102" s="801">
        <v>-5.7318300000042699</v>
      </c>
      <c r="N1102" s="801">
        <v>99.994064788093596</v>
      </c>
      <c r="O1102" s="802"/>
      <c r="P1102" s="802"/>
      <c r="Q1102" s="805"/>
    </row>
    <row r="1103" spans="1:17" s="795" customFormat="1" ht="22.9" customHeight="1">
      <c r="A1103" s="791"/>
      <c r="B1103" s="791"/>
      <c r="C1103" s="791"/>
      <c r="D1103" s="799" t="s">
        <v>21</v>
      </c>
      <c r="E1103" s="800" t="s">
        <v>572</v>
      </c>
      <c r="F1103" s="801">
        <v>0</v>
      </c>
      <c r="G1103" s="801">
        <v>0</v>
      </c>
      <c r="H1103" s="801">
        <v>0</v>
      </c>
      <c r="I1103" s="801">
        <v>3541404.1</v>
      </c>
      <c r="J1103" s="801">
        <v>3541404.03394</v>
      </c>
      <c r="K1103" s="801">
        <v>0</v>
      </c>
      <c r="L1103" s="801">
        <v>3541404.03394</v>
      </c>
      <c r="M1103" s="801">
        <v>-6.6060000099241706E-2</v>
      </c>
      <c r="N1103" s="801">
        <v>99.999998134638204</v>
      </c>
      <c r="O1103" s="802"/>
      <c r="P1103" s="802"/>
      <c r="Q1103" s="805"/>
    </row>
    <row r="1104" spans="1:17" s="795" customFormat="1" ht="36.75" customHeight="1">
      <c r="A1104" s="791"/>
      <c r="B1104" s="791"/>
      <c r="C1104" s="791"/>
      <c r="D1104" s="799" t="s">
        <v>369</v>
      </c>
      <c r="E1104" s="800" t="s">
        <v>575</v>
      </c>
      <c r="F1104" s="801">
        <v>0</v>
      </c>
      <c r="G1104" s="801">
        <v>0</v>
      </c>
      <c r="H1104" s="801">
        <v>0</v>
      </c>
      <c r="I1104" s="801">
        <v>343756.9</v>
      </c>
      <c r="J1104" s="801">
        <v>343752.97914000001</v>
      </c>
      <c r="K1104" s="801">
        <v>0</v>
      </c>
      <c r="L1104" s="801">
        <v>343752.97914000001</v>
      </c>
      <c r="M1104" s="801">
        <v>-3.9208600000129099</v>
      </c>
      <c r="N1104" s="801">
        <v>99.998859409076601</v>
      </c>
      <c r="O1104" s="802"/>
      <c r="P1104" s="802"/>
      <c r="Q1104" s="805"/>
    </row>
    <row r="1105" spans="1:17" s="795" customFormat="1" ht="36.75" customHeight="1">
      <c r="A1105" s="791"/>
      <c r="B1105" s="791"/>
      <c r="C1105" s="791"/>
      <c r="D1105" s="799" t="s">
        <v>405</v>
      </c>
      <c r="E1105" s="800" t="s">
        <v>576</v>
      </c>
      <c r="F1105" s="801">
        <v>0</v>
      </c>
      <c r="G1105" s="801">
        <v>0</v>
      </c>
      <c r="H1105" s="801">
        <v>0</v>
      </c>
      <c r="I1105" s="801">
        <v>7245.4</v>
      </c>
      <c r="J1105" s="801">
        <v>7244.5190000000002</v>
      </c>
      <c r="K1105" s="801">
        <v>0</v>
      </c>
      <c r="L1105" s="801">
        <v>7244.5190000000002</v>
      </c>
      <c r="M1105" s="801">
        <v>-0.88099999999940304</v>
      </c>
      <c r="N1105" s="801">
        <v>99.9878405609076</v>
      </c>
      <c r="O1105" s="802"/>
      <c r="P1105" s="802"/>
      <c r="Q1105" s="805"/>
    </row>
    <row r="1106" spans="1:17" s="795" customFormat="1" ht="22.9" customHeight="1">
      <c r="A1106" s="791"/>
      <c r="B1106" s="791"/>
      <c r="C1106" s="791"/>
      <c r="D1106" s="799" t="s">
        <v>579</v>
      </c>
      <c r="E1106" s="800" t="s">
        <v>580</v>
      </c>
      <c r="F1106" s="801">
        <v>0</v>
      </c>
      <c r="G1106" s="801">
        <v>0</v>
      </c>
      <c r="H1106" s="801">
        <v>0</v>
      </c>
      <c r="I1106" s="801">
        <v>52569</v>
      </c>
      <c r="J1106" s="801">
        <v>52566.761910000001</v>
      </c>
      <c r="K1106" s="801">
        <v>0</v>
      </c>
      <c r="L1106" s="801">
        <v>52566.761910000001</v>
      </c>
      <c r="M1106" s="801">
        <v>-2.2380899999989201</v>
      </c>
      <c r="N1106" s="801">
        <v>99.995742566912099</v>
      </c>
      <c r="O1106" s="802"/>
      <c r="P1106" s="802"/>
      <c r="Q1106" s="805"/>
    </row>
    <row r="1107" spans="1:17" s="795" customFormat="1" ht="36.75" customHeight="1">
      <c r="A1107" s="791"/>
      <c r="B1107" s="791"/>
      <c r="C1107" s="791"/>
      <c r="D1107" s="799" t="s">
        <v>581</v>
      </c>
      <c r="E1107" s="800" t="s">
        <v>1303</v>
      </c>
      <c r="F1107" s="801">
        <v>0</v>
      </c>
      <c r="G1107" s="801">
        <v>0</v>
      </c>
      <c r="H1107" s="801">
        <v>0</v>
      </c>
      <c r="I1107" s="801">
        <v>8090.6</v>
      </c>
      <c r="J1107" s="801">
        <v>8086.8554599999998</v>
      </c>
      <c r="K1107" s="801">
        <v>0</v>
      </c>
      <c r="L1107" s="801">
        <v>8086.8554599999998</v>
      </c>
      <c r="M1107" s="801">
        <v>-3.7445400000006002</v>
      </c>
      <c r="N1107" s="801">
        <v>99.953717400439999</v>
      </c>
      <c r="O1107" s="802"/>
      <c r="P1107" s="802"/>
      <c r="Q1107" s="805"/>
    </row>
    <row r="1108" spans="1:17" s="795" customFormat="1" ht="50.65" customHeight="1">
      <c r="A1108" s="791"/>
      <c r="B1108" s="791"/>
      <c r="C1108" s="791"/>
      <c r="D1108" s="799" t="s">
        <v>583</v>
      </c>
      <c r="E1108" s="800" t="s">
        <v>1297</v>
      </c>
      <c r="F1108" s="801" t="s">
        <v>1804</v>
      </c>
      <c r="G1108" s="801" t="s">
        <v>1804</v>
      </c>
      <c r="H1108" s="801">
        <v>0</v>
      </c>
      <c r="I1108" s="801">
        <v>12159.4</v>
      </c>
      <c r="J1108" s="801">
        <v>12158.36853</v>
      </c>
      <c r="K1108" s="801">
        <v>0</v>
      </c>
      <c r="L1108" s="801">
        <v>12158.36853</v>
      </c>
      <c r="M1108" s="801">
        <v>-1.0314699999999</v>
      </c>
      <c r="N1108" s="801">
        <v>99.991517097883104</v>
      </c>
      <c r="O1108" s="802"/>
      <c r="P1108" s="802"/>
      <c r="Q1108" s="805"/>
    </row>
    <row r="1109" spans="1:17" s="795" customFormat="1" ht="36.75" customHeight="1">
      <c r="A1109" s="791"/>
      <c r="B1109" s="791"/>
      <c r="C1109" s="791"/>
      <c r="D1109" s="799" t="s">
        <v>585</v>
      </c>
      <c r="E1109" s="800" t="s">
        <v>586</v>
      </c>
      <c r="F1109" s="801">
        <v>0</v>
      </c>
      <c r="G1109" s="801">
        <v>0</v>
      </c>
      <c r="H1109" s="801">
        <v>0</v>
      </c>
      <c r="I1109" s="801">
        <v>771429.4</v>
      </c>
      <c r="J1109" s="801">
        <v>771416.52833999996</v>
      </c>
      <c r="K1109" s="801">
        <v>0</v>
      </c>
      <c r="L1109" s="801">
        <v>771416.52833999996</v>
      </c>
      <c r="M1109" s="801">
        <v>-12.8716600000625</v>
      </c>
      <c r="N1109" s="801">
        <v>99.998331453273593</v>
      </c>
      <c r="O1109" s="802"/>
      <c r="P1109" s="802"/>
      <c r="Q1109" s="805"/>
    </row>
    <row r="1110" spans="1:17" s="795" customFormat="1" ht="22.9" customHeight="1">
      <c r="A1110" s="791"/>
      <c r="B1110" s="791"/>
      <c r="C1110" s="791"/>
      <c r="D1110" s="799" t="s">
        <v>587</v>
      </c>
      <c r="E1110" s="800" t="s">
        <v>588</v>
      </c>
      <c r="F1110" s="801">
        <v>0</v>
      </c>
      <c r="G1110" s="801">
        <v>0</v>
      </c>
      <c r="H1110" s="801">
        <v>0</v>
      </c>
      <c r="I1110" s="801">
        <v>352593.7</v>
      </c>
      <c r="J1110" s="801">
        <v>352586.78934000002</v>
      </c>
      <c r="K1110" s="801">
        <v>1.4599999994970899E-3</v>
      </c>
      <c r="L1110" s="801">
        <v>352586.78788000002</v>
      </c>
      <c r="M1110" s="801">
        <v>-6.9121199999935898</v>
      </c>
      <c r="N1110" s="801">
        <v>99.998039635989002</v>
      </c>
      <c r="O1110" s="802"/>
      <c r="P1110" s="802"/>
      <c r="Q1110" s="805"/>
    </row>
    <row r="1111" spans="1:17" s="795" customFormat="1" ht="22.9" customHeight="1">
      <c r="A1111" s="791"/>
      <c r="B1111" s="791"/>
      <c r="C1111" s="791"/>
      <c r="D1111" s="799" t="s">
        <v>378</v>
      </c>
      <c r="E1111" s="800" t="s">
        <v>590</v>
      </c>
      <c r="F1111" s="801">
        <v>0</v>
      </c>
      <c r="G1111" s="801">
        <v>0</v>
      </c>
      <c r="H1111" s="801">
        <v>0</v>
      </c>
      <c r="I1111" s="801">
        <v>77096.600000000006</v>
      </c>
      <c r="J1111" s="801">
        <v>77096.403130000006</v>
      </c>
      <c r="K1111" s="801">
        <v>0</v>
      </c>
      <c r="L1111" s="801">
        <v>77096.403130000006</v>
      </c>
      <c r="M1111" s="801">
        <v>-0.19686999999976301</v>
      </c>
      <c r="N1111" s="801">
        <v>99.999744645029693</v>
      </c>
      <c r="O1111" s="802"/>
      <c r="P1111" s="802"/>
      <c r="Q1111" s="805"/>
    </row>
    <row r="1112" spans="1:17" s="795" customFormat="1" ht="22.9" customHeight="1">
      <c r="A1112" s="791"/>
      <c r="B1112" s="791"/>
      <c r="C1112" s="791"/>
      <c r="D1112" s="799" t="s">
        <v>376</v>
      </c>
      <c r="E1112" s="800" t="s">
        <v>591</v>
      </c>
      <c r="F1112" s="801">
        <v>0</v>
      </c>
      <c r="G1112" s="801">
        <v>0</v>
      </c>
      <c r="H1112" s="801">
        <v>0</v>
      </c>
      <c r="I1112" s="801">
        <v>36303.599999999999</v>
      </c>
      <c r="J1112" s="801">
        <v>36302.539720000001</v>
      </c>
      <c r="K1112" s="801">
        <v>0</v>
      </c>
      <c r="L1112" s="801">
        <v>36302.539720000001</v>
      </c>
      <c r="M1112" s="801">
        <v>-1.06027999999787</v>
      </c>
      <c r="N1112" s="801">
        <v>99.997079408102806</v>
      </c>
      <c r="O1112" s="802"/>
      <c r="P1112" s="802"/>
      <c r="Q1112" s="805"/>
    </row>
    <row r="1113" spans="1:17" s="795" customFormat="1" ht="22.9" customHeight="1">
      <c r="A1113" s="791"/>
      <c r="B1113" s="791"/>
      <c r="C1113" s="791"/>
      <c r="D1113" s="799" t="s">
        <v>379</v>
      </c>
      <c r="E1113" s="800" t="s">
        <v>592</v>
      </c>
      <c r="F1113" s="801">
        <v>0</v>
      </c>
      <c r="G1113" s="801">
        <v>0</v>
      </c>
      <c r="H1113" s="801">
        <v>0</v>
      </c>
      <c r="I1113" s="801">
        <v>880</v>
      </c>
      <c r="J1113" s="801">
        <v>880</v>
      </c>
      <c r="K1113" s="801">
        <v>0</v>
      </c>
      <c r="L1113" s="801">
        <v>880</v>
      </c>
      <c r="M1113" s="801">
        <v>0</v>
      </c>
      <c r="N1113" s="801">
        <v>100</v>
      </c>
      <c r="O1113" s="802"/>
      <c r="P1113" s="802"/>
      <c r="Q1113" s="805"/>
    </row>
    <row r="1114" spans="1:17" s="795" customFormat="1" ht="22.9" customHeight="1">
      <c r="A1114" s="791"/>
      <c r="B1114" s="791"/>
      <c r="C1114" s="791"/>
      <c r="D1114" s="799" t="s">
        <v>380</v>
      </c>
      <c r="E1114" s="800" t="s">
        <v>593</v>
      </c>
      <c r="F1114" s="801">
        <v>0</v>
      </c>
      <c r="G1114" s="801">
        <v>0</v>
      </c>
      <c r="H1114" s="801">
        <v>0</v>
      </c>
      <c r="I1114" s="801">
        <v>19276.5</v>
      </c>
      <c r="J1114" s="801">
        <v>19274.690729999998</v>
      </c>
      <c r="K1114" s="801">
        <v>0</v>
      </c>
      <c r="L1114" s="801">
        <v>19274.690729999998</v>
      </c>
      <c r="M1114" s="801">
        <v>-1.80927000000156</v>
      </c>
      <c r="N1114" s="801">
        <v>99.990614115632994</v>
      </c>
      <c r="O1114" s="802"/>
      <c r="P1114" s="802"/>
      <c r="Q1114" s="805"/>
    </row>
    <row r="1115" spans="1:17" s="795" customFormat="1" ht="22.9" customHeight="1">
      <c r="A1115" s="791"/>
      <c r="B1115" s="791"/>
      <c r="C1115" s="791"/>
      <c r="D1115" s="799" t="s">
        <v>596</v>
      </c>
      <c r="E1115" s="800" t="s">
        <v>597</v>
      </c>
      <c r="F1115" s="801">
        <v>0</v>
      </c>
      <c r="G1115" s="801">
        <v>0</v>
      </c>
      <c r="H1115" s="801">
        <v>0</v>
      </c>
      <c r="I1115" s="801">
        <v>569900.6</v>
      </c>
      <c r="J1115" s="801">
        <v>569898.96424</v>
      </c>
      <c r="K1115" s="801">
        <v>0</v>
      </c>
      <c r="L1115" s="801">
        <v>569898.96424</v>
      </c>
      <c r="M1115" s="801">
        <v>-1.6357599999755601</v>
      </c>
      <c r="N1115" s="801">
        <v>99.999712974508199</v>
      </c>
      <c r="O1115" s="802"/>
      <c r="P1115" s="802"/>
      <c r="Q1115" s="805"/>
    </row>
    <row r="1116" spans="1:17" s="795" customFormat="1" ht="36.75" customHeight="1">
      <c r="A1116" s="791"/>
      <c r="B1116" s="791"/>
      <c r="C1116" s="791"/>
      <c r="D1116" s="799" t="s">
        <v>599</v>
      </c>
      <c r="E1116" s="800" t="s">
        <v>600</v>
      </c>
      <c r="F1116" s="801">
        <v>0</v>
      </c>
      <c r="G1116" s="801">
        <v>0</v>
      </c>
      <c r="H1116" s="801">
        <v>0</v>
      </c>
      <c r="I1116" s="801">
        <v>51744.1</v>
      </c>
      <c r="J1116" s="801">
        <v>51741.514000000003</v>
      </c>
      <c r="K1116" s="801">
        <v>0</v>
      </c>
      <c r="L1116" s="801">
        <v>51741.514000000003</v>
      </c>
      <c r="M1116" s="801">
        <v>-2.58599999999569</v>
      </c>
      <c r="N1116" s="801">
        <v>99.995002328767896</v>
      </c>
      <c r="O1116" s="802"/>
      <c r="P1116" s="802"/>
      <c r="Q1116" s="805"/>
    </row>
    <row r="1117" spans="1:17" s="795" customFormat="1" ht="36.75" customHeight="1">
      <c r="A1117" s="791"/>
      <c r="B1117" s="791"/>
      <c r="C1117" s="791"/>
      <c r="D1117" s="799" t="s">
        <v>605</v>
      </c>
      <c r="E1117" s="800" t="s">
        <v>606</v>
      </c>
      <c r="F1117" s="801">
        <v>0</v>
      </c>
      <c r="G1117" s="801">
        <v>0</v>
      </c>
      <c r="H1117" s="801">
        <v>0</v>
      </c>
      <c r="I1117" s="801">
        <v>1867</v>
      </c>
      <c r="J1117" s="801">
        <v>1866.8779999999999</v>
      </c>
      <c r="K1117" s="801">
        <v>0</v>
      </c>
      <c r="L1117" s="801">
        <v>1866.8779999999999</v>
      </c>
      <c r="M1117" s="801">
        <v>-0.122000000000071</v>
      </c>
      <c r="N1117" s="801">
        <v>99.993465452597704</v>
      </c>
      <c r="O1117" s="802"/>
      <c r="P1117" s="802"/>
      <c r="Q1117" s="805"/>
    </row>
    <row r="1118" spans="1:17" s="795" customFormat="1" ht="22.9" customHeight="1">
      <c r="A1118" s="791"/>
      <c r="B1118" s="791"/>
      <c r="C1118" s="791"/>
      <c r="D1118" s="799" t="s">
        <v>613</v>
      </c>
      <c r="E1118" s="800" t="s">
        <v>614</v>
      </c>
      <c r="F1118" s="801">
        <v>0</v>
      </c>
      <c r="G1118" s="801">
        <v>0</v>
      </c>
      <c r="H1118" s="801">
        <v>0</v>
      </c>
      <c r="I1118" s="801">
        <v>29438.3</v>
      </c>
      <c r="J1118" s="801">
        <v>29438.043699999998</v>
      </c>
      <c r="K1118" s="801">
        <v>0</v>
      </c>
      <c r="L1118" s="801">
        <v>29438.043699999998</v>
      </c>
      <c r="M1118" s="801">
        <v>-0.25630000000092001</v>
      </c>
      <c r="N1118" s="801">
        <v>99.999129365486496</v>
      </c>
      <c r="O1118" s="802"/>
      <c r="P1118" s="802"/>
      <c r="Q1118" s="805"/>
    </row>
    <row r="1119" spans="1:17" s="795" customFormat="1" ht="22.9" customHeight="1">
      <c r="A1119" s="791"/>
      <c r="B1119" s="791"/>
      <c r="C1119" s="791"/>
      <c r="D1119" s="799" t="s">
        <v>626</v>
      </c>
      <c r="E1119" s="800" t="s">
        <v>625</v>
      </c>
      <c r="F1119" s="801">
        <v>0</v>
      </c>
      <c r="G1119" s="801">
        <v>0</v>
      </c>
      <c r="H1119" s="801">
        <v>0</v>
      </c>
      <c r="I1119" s="801">
        <v>242</v>
      </c>
      <c r="J1119" s="801">
        <v>242</v>
      </c>
      <c r="K1119" s="801">
        <v>0</v>
      </c>
      <c r="L1119" s="801">
        <v>242</v>
      </c>
      <c r="M1119" s="801">
        <v>0</v>
      </c>
      <c r="N1119" s="801">
        <v>100</v>
      </c>
      <c r="O1119" s="802"/>
      <c r="P1119" s="802"/>
      <c r="Q1119" s="805"/>
    </row>
    <row r="1120" spans="1:17" s="795" customFormat="1" ht="50.65" customHeight="1">
      <c r="A1120" s="791"/>
      <c r="B1120" s="791"/>
      <c r="C1120" s="791"/>
      <c r="D1120" s="799" t="s">
        <v>647</v>
      </c>
      <c r="E1120" s="800" t="s">
        <v>648</v>
      </c>
      <c r="F1120" s="801">
        <v>0</v>
      </c>
      <c r="G1120" s="801">
        <v>0</v>
      </c>
      <c r="H1120" s="801">
        <v>0</v>
      </c>
      <c r="I1120" s="801">
        <v>9217.1</v>
      </c>
      <c r="J1120" s="801">
        <v>9216.6050200000009</v>
      </c>
      <c r="K1120" s="801">
        <v>0</v>
      </c>
      <c r="L1120" s="801">
        <v>9216.6050200000009</v>
      </c>
      <c r="M1120" s="801">
        <v>-0.494979999999487</v>
      </c>
      <c r="N1120" s="801">
        <v>99.994629764242603</v>
      </c>
      <c r="O1120" s="802"/>
      <c r="P1120" s="802"/>
      <c r="Q1120" s="805"/>
    </row>
    <row r="1121" spans="1:17" s="795" customFormat="1" ht="50.65" customHeight="1">
      <c r="A1121" s="791"/>
      <c r="B1121" s="791"/>
      <c r="C1121" s="790" t="s">
        <v>37</v>
      </c>
      <c r="D1121" s="791"/>
      <c r="E1121" s="792" t="s">
        <v>833</v>
      </c>
      <c r="F1121" s="793">
        <v>0</v>
      </c>
      <c r="G1121" s="793">
        <v>0</v>
      </c>
      <c r="H1121" s="793">
        <v>0</v>
      </c>
      <c r="I1121" s="793">
        <v>8505453.3000000007</v>
      </c>
      <c r="J1121" s="793">
        <v>8505452.7391999997</v>
      </c>
      <c r="K1121" s="793">
        <v>1.0000541806221E-5</v>
      </c>
      <c r="L1121" s="793">
        <v>8505452.7391899992</v>
      </c>
      <c r="M1121" s="793">
        <v>-0.56080999970436096</v>
      </c>
      <c r="N1121" s="793">
        <v>99.999993406465506</v>
      </c>
      <c r="O1121" s="794">
        <v>-0.6</v>
      </c>
      <c r="Q1121" s="796">
        <f t="shared" si="19"/>
        <v>3.9190000295639016E-2</v>
      </c>
    </row>
    <row r="1122" spans="1:17" s="795" customFormat="1" ht="22.9" customHeight="1">
      <c r="A1122" s="791"/>
      <c r="B1122" s="791"/>
      <c r="C1122" s="791"/>
      <c r="D1122" s="799" t="s">
        <v>559</v>
      </c>
      <c r="E1122" s="800" t="s">
        <v>560</v>
      </c>
      <c r="F1122" s="801">
        <v>0</v>
      </c>
      <c r="G1122" s="801">
        <v>0</v>
      </c>
      <c r="H1122" s="801">
        <v>0</v>
      </c>
      <c r="I1122" s="801">
        <v>49005.2</v>
      </c>
      <c r="J1122" s="801">
        <v>49005.2</v>
      </c>
      <c r="K1122" s="801">
        <v>0</v>
      </c>
      <c r="L1122" s="801">
        <v>49005.2</v>
      </c>
      <c r="M1122" s="801">
        <v>0</v>
      </c>
      <c r="N1122" s="801">
        <v>100</v>
      </c>
      <c r="O1122" s="802"/>
      <c r="P1122" s="802"/>
      <c r="Q1122" s="805"/>
    </row>
    <row r="1123" spans="1:17" s="795" customFormat="1" ht="22.9" customHeight="1">
      <c r="A1123" s="791"/>
      <c r="B1123" s="791"/>
      <c r="C1123" s="791"/>
      <c r="D1123" s="799" t="s">
        <v>561</v>
      </c>
      <c r="E1123" s="800" t="s">
        <v>562</v>
      </c>
      <c r="F1123" s="801" t="s">
        <v>1804</v>
      </c>
      <c r="G1123" s="801" t="s">
        <v>1804</v>
      </c>
      <c r="H1123" s="801">
        <v>0</v>
      </c>
      <c r="I1123" s="801">
        <v>12594.1</v>
      </c>
      <c r="J1123" s="801">
        <v>12594.1</v>
      </c>
      <c r="K1123" s="801">
        <v>0</v>
      </c>
      <c r="L1123" s="801">
        <v>12594.1</v>
      </c>
      <c r="M1123" s="801">
        <v>0</v>
      </c>
      <c r="N1123" s="801">
        <v>100</v>
      </c>
      <c r="O1123" s="802"/>
      <c r="P1123" s="802"/>
      <c r="Q1123" s="805"/>
    </row>
    <row r="1124" spans="1:17" s="795" customFormat="1" ht="22.9" customHeight="1">
      <c r="A1124" s="791"/>
      <c r="B1124" s="791"/>
      <c r="C1124" s="791"/>
      <c r="D1124" s="799" t="s">
        <v>563</v>
      </c>
      <c r="E1124" s="800" t="s">
        <v>564</v>
      </c>
      <c r="F1124" s="801">
        <v>0</v>
      </c>
      <c r="G1124" s="801">
        <v>0</v>
      </c>
      <c r="H1124" s="801">
        <v>0</v>
      </c>
      <c r="I1124" s="801">
        <v>2718.5</v>
      </c>
      <c r="J1124" s="801">
        <v>2718.4463799999999</v>
      </c>
      <c r="K1124" s="801">
        <v>0</v>
      </c>
      <c r="L1124" s="801">
        <v>2718.4463799999999</v>
      </c>
      <c r="M1124" s="801">
        <v>-5.3620000000137197E-2</v>
      </c>
      <c r="N1124" s="801">
        <v>99.998027588743795</v>
      </c>
      <c r="O1124" s="802"/>
      <c r="P1124" s="802"/>
      <c r="Q1124" s="805"/>
    </row>
    <row r="1125" spans="1:17" s="795" customFormat="1" ht="22.9" customHeight="1">
      <c r="A1125" s="791"/>
      <c r="B1125" s="791"/>
      <c r="C1125" s="791"/>
      <c r="D1125" s="799" t="s">
        <v>567</v>
      </c>
      <c r="E1125" s="800" t="s">
        <v>568</v>
      </c>
      <c r="F1125" s="801">
        <v>0</v>
      </c>
      <c r="G1125" s="801">
        <v>0</v>
      </c>
      <c r="H1125" s="801">
        <v>0</v>
      </c>
      <c r="I1125" s="801">
        <v>3260</v>
      </c>
      <c r="J1125" s="801">
        <v>3260</v>
      </c>
      <c r="K1125" s="801">
        <v>0</v>
      </c>
      <c r="L1125" s="801">
        <v>3260</v>
      </c>
      <c r="M1125" s="801">
        <v>0</v>
      </c>
      <c r="N1125" s="801">
        <v>100</v>
      </c>
      <c r="O1125" s="802"/>
      <c r="P1125" s="802"/>
      <c r="Q1125" s="805"/>
    </row>
    <row r="1126" spans="1:17" s="795" customFormat="1" ht="36.75" customHeight="1">
      <c r="A1126" s="791"/>
      <c r="B1126" s="791"/>
      <c r="C1126" s="791"/>
      <c r="D1126" s="799" t="s">
        <v>425</v>
      </c>
      <c r="E1126" s="800" t="s">
        <v>569</v>
      </c>
      <c r="F1126" s="801">
        <v>0</v>
      </c>
      <c r="G1126" s="801">
        <v>0</v>
      </c>
      <c r="H1126" s="801">
        <v>0</v>
      </c>
      <c r="I1126" s="801">
        <v>1774.9</v>
      </c>
      <c r="J1126" s="801">
        <v>1774.9</v>
      </c>
      <c r="K1126" s="801">
        <v>0</v>
      </c>
      <c r="L1126" s="801">
        <v>1774.9</v>
      </c>
      <c r="M1126" s="801">
        <v>0</v>
      </c>
      <c r="N1126" s="801">
        <v>100</v>
      </c>
      <c r="O1126" s="802"/>
      <c r="P1126" s="802"/>
      <c r="Q1126" s="805"/>
    </row>
    <row r="1127" spans="1:17" s="795" customFormat="1" ht="22.9" customHeight="1">
      <c r="A1127" s="791"/>
      <c r="B1127" s="791"/>
      <c r="C1127" s="791"/>
      <c r="D1127" s="799" t="s">
        <v>4</v>
      </c>
      <c r="E1127" s="800" t="s">
        <v>570</v>
      </c>
      <c r="F1127" s="801">
        <v>0</v>
      </c>
      <c r="G1127" s="801">
        <v>0</v>
      </c>
      <c r="H1127" s="801">
        <v>0</v>
      </c>
      <c r="I1127" s="801">
        <v>484</v>
      </c>
      <c r="J1127" s="801">
        <v>483.92856999999998</v>
      </c>
      <c r="K1127" s="801">
        <v>0</v>
      </c>
      <c r="L1127" s="801">
        <v>483.92856999999998</v>
      </c>
      <c r="M1127" s="801">
        <v>-7.1430000000020796E-2</v>
      </c>
      <c r="N1127" s="801">
        <v>99.985241735537201</v>
      </c>
      <c r="O1127" s="802"/>
      <c r="P1127" s="802"/>
      <c r="Q1127" s="805"/>
    </row>
    <row r="1128" spans="1:17" s="795" customFormat="1" ht="36.75" customHeight="1">
      <c r="A1128" s="791"/>
      <c r="B1128" s="791"/>
      <c r="C1128" s="791"/>
      <c r="D1128" s="799" t="s">
        <v>5</v>
      </c>
      <c r="E1128" s="800" t="s">
        <v>971</v>
      </c>
      <c r="F1128" s="801">
        <v>0</v>
      </c>
      <c r="G1128" s="801">
        <v>0</v>
      </c>
      <c r="H1128" s="801">
        <v>0</v>
      </c>
      <c r="I1128" s="801">
        <v>1135.5999999999999</v>
      </c>
      <c r="J1128" s="801">
        <v>1135.5999999999999</v>
      </c>
      <c r="K1128" s="801">
        <v>0</v>
      </c>
      <c r="L1128" s="801">
        <v>1135.5999999999999</v>
      </c>
      <c r="M1128" s="801">
        <v>0</v>
      </c>
      <c r="N1128" s="801">
        <v>100</v>
      </c>
      <c r="O1128" s="802"/>
      <c r="P1128" s="802"/>
      <c r="Q1128" s="805"/>
    </row>
    <row r="1129" spans="1:17" s="795" customFormat="1" ht="22.9" customHeight="1">
      <c r="A1129" s="791"/>
      <c r="B1129" s="791"/>
      <c r="C1129" s="791"/>
      <c r="D1129" s="799" t="s">
        <v>21</v>
      </c>
      <c r="E1129" s="800" t="s">
        <v>572</v>
      </c>
      <c r="F1129" s="801">
        <v>0</v>
      </c>
      <c r="G1129" s="801">
        <v>0</v>
      </c>
      <c r="H1129" s="801">
        <v>0</v>
      </c>
      <c r="I1129" s="801">
        <v>42043</v>
      </c>
      <c r="J1129" s="801">
        <v>42043</v>
      </c>
      <c r="K1129" s="801">
        <v>0</v>
      </c>
      <c r="L1129" s="801">
        <v>42043</v>
      </c>
      <c r="M1129" s="801">
        <v>0</v>
      </c>
      <c r="N1129" s="801">
        <v>100</v>
      </c>
      <c r="O1129" s="802"/>
      <c r="P1129" s="802"/>
      <c r="Q1129" s="805"/>
    </row>
    <row r="1130" spans="1:17" s="795" customFormat="1" ht="36.75" customHeight="1">
      <c r="A1130" s="791"/>
      <c r="B1130" s="791"/>
      <c r="C1130" s="791"/>
      <c r="D1130" s="799" t="s">
        <v>369</v>
      </c>
      <c r="E1130" s="800" t="s">
        <v>575</v>
      </c>
      <c r="F1130" s="801">
        <v>0</v>
      </c>
      <c r="G1130" s="801">
        <v>0</v>
      </c>
      <c r="H1130" s="801">
        <v>0</v>
      </c>
      <c r="I1130" s="801">
        <v>4772</v>
      </c>
      <c r="J1130" s="801">
        <v>4772</v>
      </c>
      <c r="K1130" s="801">
        <v>0</v>
      </c>
      <c r="L1130" s="801">
        <v>4772</v>
      </c>
      <c r="M1130" s="801">
        <v>0</v>
      </c>
      <c r="N1130" s="801">
        <v>100</v>
      </c>
      <c r="O1130" s="802"/>
      <c r="P1130" s="802"/>
      <c r="Q1130" s="805"/>
    </row>
    <row r="1131" spans="1:17" s="795" customFormat="1" ht="36.75" customHeight="1">
      <c r="A1131" s="791"/>
      <c r="B1131" s="791"/>
      <c r="C1131" s="791"/>
      <c r="D1131" s="799" t="s">
        <v>405</v>
      </c>
      <c r="E1131" s="800" t="s">
        <v>576</v>
      </c>
      <c r="F1131" s="801">
        <v>0</v>
      </c>
      <c r="G1131" s="801">
        <v>0</v>
      </c>
      <c r="H1131" s="801">
        <v>0</v>
      </c>
      <c r="I1131" s="801">
        <v>130.6</v>
      </c>
      <c r="J1131" s="801">
        <v>130.53399999999999</v>
      </c>
      <c r="K1131" s="801">
        <v>0</v>
      </c>
      <c r="L1131" s="801">
        <v>130.53399999999999</v>
      </c>
      <c r="M1131" s="801">
        <v>-6.6000000000002501E-2</v>
      </c>
      <c r="N1131" s="801">
        <v>99.949464012251099</v>
      </c>
      <c r="O1131" s="802"/>
      <c r="P1131" s="802"/>
      <c r="Q1131" s="805"/>
    </row>
    <row r="1132" spans="1:17" s="795" customFormat="1" ht="22.9" customHeight="1">
      <c r="A1132" s="791"/>
      <c r="B1132" s="791"/>
      <c r="C1132" s="791"/>
      <c r="D1132" s="799" t="s">
        <v>579</v>
      </c>
      <c r="E1132" s="800" t="s">
        <v>580</v>
      </c>
      <c r="F1132" s="801">
        <v>0</v>
      </c>
      <c r="G1132" s="801">
        <v>0</v>
      </c>
      <c r="H1132" s="801">
        <v>0</v>
      </c>
      <c r="I1132" s="801">
        <v>2120.6</v>
      </c>
      <c r="J1132" s="801">
        <v>2120.5450000000001</v>
      </c>
      <c r="K1132" s="801">
        <v>0</v>
      </c>
      <c r="L1132" s="801">
        <v>2120.5450000000001</v>
      </c>
      <c r="M1132" s="801">
        <v>-5.4999999999836298E-2</v>
      </c>
      <c r="N1132" s="801">
        <v>99.9974063944167</v>
      </c>
      <c r="O1132" s="802"/>
      <c r="P1132" s="802"/>
      <c r="Q1132" s="805"/>
    </row>
    <row r="1133" spans="1:17" s="795" customFormat="1" ht="36.75" customHeight="1">
      <c r="A1133" s="791"/>
      <c r="B1133" s="791"/>
      <c r="C1133" s="791"/>
      <c r="D1133" s="799" t="s">
        <v>585</v>
      </c>
      <c r="E1133" s="800" t="s">
        <v>586</v>
      </c>
      <c r="F1133" s="801">
        <v>0</v>
      </c>
      <c r="G1133" s="801">
        <v>0</v>
      </c>
      <c r="H1133" s="801">
        <v>0</v>
      </c>
      <c r="I1133" s="801">
        <v>6574.5</v>
      </c>
      <c r="J1133" s="801">
        <v>6574.4197100000001</v>
      </c>
      <c r="K1133" s="801">
        <v>0</v>
      </c>
      <c r="L1133" s="801">
        <v>6574.4197100000001</v>
      </c>
      <c r="M1133" s="801">
        <v>-8.0289999999877196E-2</v>
      </c>
      <c r="N1133" s="801">
        <v>99.998778766446094</v>
      </c>
      <c r="O1133" s="802"/>
      <c r="P1133" s="802"/>
      <c r="Q1133" s="805"/>
    </row>
    <row r="1134" spans="1:17" s="795" customFormat="1" ht="22.9" customHeight="1">
      <c r="A1134" s="791"/>
      <c r="B1134" s="791"/>
      <c r="C1134" s="791"/>
      <c r="D1134" s="799" t="s">
        <v>587</v>
      </c>
      <c r="E1134" s="800" t="s">
        <v>588</v>
      </c>
      <c r="F1134" s="801">
        <v>0</v>
      </c>
      <c r="G1134" s="801">
        <v>0</v>
      </c>
      <c r="H1134" s="801">
        <v>0</v>
      </c>
      <c r="I1134" s="801">
        <v>1237.8</v>
      </c>
      <c r="J1134" s="801">
        <v>1237.7783199999999</v>
      </c>
      <c r="K1134" s="801">
        <v>0</v>
      </c>
      <c r="L1134" s="801">
        <v>1237.7783199999999</v>
      </c>
      <c r="M1134" s="801">
        <v>-2.16800000000603E-2</v>
      </c>
      <c r="N1134" s="801">
        <v>99.998248505412803</v>
      </c>
      <c r="O1134" s="802"/>
      <c r="P1134" s="802"/>
      <c r="Q1134" s="805"/>
    </row>
    <row r="1135" spans="1:17" s="795" customFormat="1" ht="22.9" customHeight="1">
      <c r="A1135" s="791"/>
      <c r="B1135" s="791"/>
      <c r="C1135" s="791"/>
      <c r="D1135" s="799" t="s">
        <v>378</v>
      </c>
      <c r="E1135" s="800" t="s">
        <v>590</v>
      </c>
      <c r="F1135" s="801">
        <v>0</v>
      </c>
      <c r="G1135" s="801">
        <v>0</v>
      </c>
      <c r="H1135" s="801">
        <v>0</v>
      </c>
      <c r="I1135" s="801">
        <v>610.20000000000005</v>
      </c>
      <c r="J1135" s="801">
        <v>610.19979999999998</v>
      </c>
      <c r="K1135" s="801">
        <v>0</v>
      </c>
      <c r="L1135" s="801">
        <v>610.19979999999998</v>
      </c>
      <c r="M1135" s="801">
        <v>-2.00000000063483E-4</v>
      </c>
      <c r="N1135" s="801">
        <v>99.999967223861006</v>
      </c>
      <c r="O1135" s="802"/>
      <c r="P1135" s="802"/>
      <c r="Q1135" s="805"/>
    </row>
    <row r="1136" spans="1:17" s="795" customFormat="1" ht="22.9" customHeight="1">
      <c r="A1136" s="791"/>
      <c r="B1136" s="791"/>
      <c r="C1136" s="791"/>
      <c r="D1136" s="799" t="s">
        <v>376</v>
      </c>
      <c r="E1136" s="800" t="s">
        <v>591</v>
      </c>
      <c r="F1136" s="801">
        <v>0</v>
      </c>
      <c r="G1136" s="801">
        <v>0</v>
      </c>
      <c r="H1136" s="801">
        <v>0</v>
      </c>
      <c r="I1136" s="801">
        <v>490</v>
      </c>
      <c r="J1136" s="801">
        <v>490</v>
      </c>
      <c r="K1136" s="801">
        <v>0</v>
      </c>
      <c r="L1136" s="801">
        <v>490</v>
      </c>
      <c r="M1136" s="801">
        <v>0</v>
      </c>
      <c r="N1136" s="801">
        <v>100</v>
      </c>
      <c r="O1136" s="802"/>
      <c r="P1136" s="802"/>
      <c r="Q1136" s="805"/>
    </row>
    <row r="1137" spans="1:17" s="795" customFormat="1" ht="22.9" customHeight="1">
      <c r="A1137" s="791"/>
      <c r="B1137" s="791"/>
      <c r="C1137" s="791"/>
      <c r="D1137" s="799" t="s">
        <v>596</v>
      </c>
      <c r="E1137" s="800" t="s">
        <v>597</v>
      </c>
      <c r="F1137" s="801">
        <v>0</v>
      </c>
      <c r="G1137" s="801">
        <v>0</v>
      </c>
      <c r="H1137" s="801">
        <v>0</v>
      </c>
      <c r="I1137" s="801">
        <v>7760930.7000000002</v>
      </c>
      <c r="J1137" s="801">
        <v>7760930.5274200002</v>
      </c>
      <c r="K1137" s="801">
        <v>1.0000541806221E-5</v>
      </c>
      <c r="L1137" s="801">
        <v>7760930.5274099996</v>
      </c>
      <c r="M1137" s="801">
        <v>-0.17259000055491899</v>
      </c>
      <c r="N1137" s="801">
        <v>99.999997776168797</v>
      </c>
      <c r="O1137" s="802"/>
      <c r="P1137" s="802"/>
      <c r="Q1137" s="805"/>
    </row>
    <row r="1138" spans="1:17" s="795" customFormat="1" ht="36.75" customHeight="1">
      <c r="A1138" s="791"/>
      <c r="B1138" s="791"/>
      <c r="C1138" s="791"/>
      <c r="D1138" s="799" t="s">
        <v>599</v>
      </c>
      <c r="E1138" s="800" t="s">
        <v>600</v>
      </c>
      <c r="F1138" s="801">
        <v>0</v>
      </c>
      <c r="G1138" s="801">
        <v>0</v>
      </c>
      <c r="H1138" s="801">
        <v>0</v>
      </c>
      <c r="I1138" s="801">
        <v>292</v>
      </c>
      <c r="J1138" s="801">
        <v>291.95999999999998</v>
      </c>
      <c r="K1138" s="801">
        <v>0</v>
      </c>
      <c r="L1138" s="801">
        <v>291.95999999999998</v>
      </c>
      <c r="M1138" s="801">
        <v>-4.0000000000020498E-2</v>
      </c>
      <c r="N1138" s="801">
        <v>99.986301369863</v>
      </c>
      <c r="O1138" s="802"/>
      <c r="P1138" s="802"/>
      <c r="Q1138" s="805"/>
    </row>
    <row r="1139" spans="1:17" s="795" customFormat="1" ht="36.75" customHeight="1">
      <c r="A1139" s="791"/>
      <c r="B1139" s="791"/>
      <c r="C1139" s="791"/>
      <c r="D1139" s="799" t="s">
        <v>605</v>
      </c>
      <c r="E1139" s="800" t="s">
        <v>606</v>
      </c>
      <c r="F1139" s="801" t="s">
        <v>1804</v>
      </c>
      <c r="G1139" s="801" t="s">
        <v>1804</v>
      </c>
      <c r="H1139" s="801">
        <v>0</v>
      </c>
      <c r="I1139" s="801">
        <v>615156.6</v>
      </c>
      <c r="J1139" s="801">
        <v>615156.6</v>
      </c>
      <c r="K1139" s="801">
        <v>0</v>
      </c>
      <c r="L1139" s="801">
        <v>615156.6</v>
      </c>
      <c r="M1139" s="801">
        <v>0</v>
      </c>
      <c r="N1139" s="801">
        <v>100</v>
      </c>
      <c r="O1139" s="802"/>
      <c r="P1139" s="802"/>
      <c r="Q1139" s="805"/>
    </row>
    <row r="1140" spans="1:17" s="795" customFormat="1" ht="22.9" customHeight="1">
      <c r="A1140" s="791"/>
      <c r="B1140" s="791"/>
      <c r="C1140" s="791"/>
      <c r="D1140" s="799" t="s">
        <v>613</v>
      </c>
      <c r="E1140" s="800" t="s">
        <v>614</v>
      </c>
      <c r="F1140" s="801">
        <v>0</v>
      </c>
      <c r="G1140" s="801">
        <v>0</v>
      </c>
      <c r="H1140" s="801">
        <v>0</v>
      </c>
      <c r="I1140" s="801">
        <v>123</v>
      </c>
      <c r="J1140" s="801">
        <v>123</v>
      </c>
      <c r="K1140" s="801">
        <v>0</v>
      </c>
      <c r="L1140" s="801">
        <v>123</v>
      </c>
      <c r="M1140" s="801">
        <v>0</v>
      </c>
      <c r="N1140" s="801">
        <v>100</v>
      </c>
      <c r="O1140" s="802"/>
      <c r="P1140" s="802"/>
      <c r="Q1140" s="805"/>
    </row>
    <row r="1141" spans="1:17" s="795" customFormat="1" ht="50.65" customHeight="1">
      <c r="A1141" s="791"/>
      <c r="B1141" s="791"/>
      <c r="C1141" s="790" t="s">
        <v>41</v>
      </c>
      <c r="D1141" s="791"/>
      <c r="E1141" s="792" t="s">
        <v>834</v>
      </c>
      <c r="F1141" s="793">
        <v>0</v>
      </c>
      <c r="G1141" s="793">
        <v>0</v>
      </c>
      <c r="H1141" s="793">
        <v>0</v>
      </c>
      <c r="I1141" s="793">
        <v>1668959</v>
      </c>
      <c r="J1141" s="793">
        <v>1668958.9244299999</v>
      </c>
      <c r="K1141" s="793">
        <v>0</v>
      </c>
      <c r="L1141" s="793">
        <v>1668958.9244299999</v>
      </c>
      <c r="M1141" s="793">
        <v>-7.5570000102743506E-2</v>
      </c>
      <c r="N1141" s="793">
        <v>99.999995472027805</v>
      </c>
      <c r="O1141" s="794">
        <v>-0.1</v>
      </c>
      <c r="Q1141" s="796">
        <f t="shared" si="19"/>
        <v>2.4429999897256499E-2</v>
      </c>
    </row>
    <row r="1142" spans="1:17" s="795" customFormat="1" ht="22.9" customHeight="1">
      <c r="A1142" s="791"/>
      <c r="B1142" s="791"/>
      <c r="C1142" s="791"/>
      <c r="D1142" s="799" t="s">
        <v>381</v>
      </c>
      <c r="E1142" s="800" t="s">
        <v>595</v>
      </c>
      <c r="F1142" s="801">
        <v>0</v>
      </c>
      <c r="G1142" s="801">
        <v>0</v>
      </c>
      <c r="H1142" s="801">
        <v>0</v>
      </c>
      <c r="I1142" s="801">
        <v>42009</v>
      </c>
      <c r="J1142" s="801">
        <v>42009</v>
      </c>
      <c r="K1142" s="801">
        <v>0</v>
      </c>
      <c r="L1142" s="801">
        <v>42009</v>
      </c>
      <c r="M1142" s="801">
        <v>0</v>
      </c>
      <c r="N1142" s="801">
        <v>100</v>
      </c>
      <c r="O1142" s="802"/>
      <c r="P1142" s="802"/>
      <c r="Q1142" s="805"/>
    </row>
    <row r="1143" spans="1:17" s="795" customFormat="1" ht="22.9" customHeight="1">
      <c r="A1143" s="791"/>
      <c r="B1143" s="791"/>
      <c r="C1143" s="791"/>
      <c r="D1143" s="799" t="s">
        <v>596</v>
      </c>
      <c r="E1143" s="800" t="s">
        <v>597</v>
      </c>
      <c r="F1143" s="801">
        <v>0</v>
      </c>
      <c r="G1143" s="801">
        <v>0</v>
      </c>
      <c r="H1143" s="801">
        <v>0</v>
      </c>
      <c r="I1143" s="801">
        <v>1626950</v>
      </c>
      <c r="J1143" s="801">
        <v>1626949.9244299999</v>
      </c>
      <c r="K1143" s="801">
        <v>0</v>
      </c>
      <c r="L1143" s="801">
        <v>1626949.9244299999</v>
      </c>
      <c r="M1143" s="801">
        <v>-7.5570000102743506E-2</v>
      </c>
      <c r="N1143" s="801">
        <v>99.999995355112304</v>
      </c>
      <c r="O1143" s="802"/>
      <c r="P1143" s="802"/>
      <c r="Q1143" s="805"/>
    </row>
    <row r="1144" spans="1:17" s="795" customFormat="1" ht="78.400000000000006" customHeight="1">
      <c r="A1144" s="791"/>
      <c r="B1144" s="791"/>
      <c r="C1144" s="790" t="s">
        <v>73</v>
      </c>
      <c r="D1144" s="791"/>
      <c r="E1144" s="792" t="s">
        <v>1103</v>
      </c>
      <c r="F1144" s="793">
        <v>0</v>
      </c>
      <c r="G1144" s="793">
        <v>0</v>
      </c>
      <c r="H1144" s="793">
        <v>0</v>
      </c>
      <c r="I1144" s="793">
        <v>58947</v>
      </c>
      <c r="J1144" s="793">
        <v>58947</v>
      </c>
      <c r="K1144" s="793">
        <v>0</v>
      </c>
      <c r="L1144" s="793">
        <v>58947</v>
      </c>
      <c r="M1144" s="793">
        <v>0</v>
      </c>
      <c r="N1144" s="793">
        <v>100</v>
      </c>
      <c r="O1144" s="794"/>
      <c r="Q1144" s="796">
        <f t="shared" si="19"/>
        <v>0</v>
      </c>
    </row>
    <row r="1145" spans="1:17" s="795" customFormat="1" ht="36.75" customHeight="1">
      <c r="A1145" s="791"/>
      <c r="B1145" s="791"/>
      <c r="C1145" s="791"/>
      <c r="D1145" s="799" t="s">
        <v>634</v>
      </c>
      <c r="E1145" s="800" t="s">
        <v>631</v>
      </c>
      <c r="F1145" s="801">
        <v>0</v>
      </c>
      <c r="G1145" s="801">
        <v>0</v>
      </c>
      <c r="H1145" s="801">
        <v>0</v>
      </c>
      <c r="I1145" s="801">
        <v>58947</v>
      </c>
      <c r="J1145" s="801">
        <v>58947</v>
      </c>
      <c r="K1145" s="801">
        <v>0</v>
      </c>
      <c r="L1145" s="801">
        <v>58947</v>
      </c>
      <c r="M1145" s="801">
        <v>0</v>
      </c>
      <c r="N1145" s="801">
        <v>100</v>
      </c>
      <c r="O1145" s="802"/>
      <c r="P1145" s="802"/>
      <c r="Q1145" s="805"/>
    </row>
    <row r="1146" spans="1:17" s="795" customFormat="1" ht="64.5" customHeight="1">
      <c r="A1146" s="791"/>
      <c r="B1146" s="791"/>
      <c r="C1146" s="790" t="s">
        <v>559</v>
      </c>
      <c r="D1146" s="791"/>
      <c r="E1146" s="792" t="s">
        <v>1104</v>
      </c>
      <c r="F1146" s="793">
        <v>0</v>
      </c>
      <c r="G1146" s="793">
        <v>0</v>
      </c>
      <c r="H1146" s="793">
        <v>0</v>
      </c>
      <c r="I1146" s="793">
        <v>805543.4</v>
      </c>
      <c r="J1146" s="793">
        <v>805537.87852999999</v>
      </c>
      <c r="K1146" s="793">
        <v>0</v>
      </c>
      <c r="L1146" s="793">
        <v>805537.87852999999</v>
      </c>
      <c r="M1146" s="793">
        <v>-5.5214699999196499</v>
      </c>
      <c r="N1146" s="793">
        <v>99.999314565795004</v>
      </c>
      <c r="O1146" s="794">
        <v>-5.5</v>
      </c>
      <c r="Q1146" s="796">
        <v>1.0000000000000001E-5</v>
      </c>
    </row>
    <row r="1147" spans="1:17" s="795" customFormat="1" ht="22.9" customHeight="1">
      <c r="A1147" s="791"/>
      <c r="B1147" s="791"/>
      <c r="C1147" s="791"/>
      <c r="D1147" s="799" t="s">
        <v>645</v>
      </c>
      <c r="E1147" s="800" t="s">
        <v>646</v>
      </c>
      <c r="F1147" s="801">
        <v>0</v>
      </c>
      <c r="G1147" s="801">
        <v>0</v>
      </c>
      <c r="H1147" s="801">
        <v>0</v>
      </c>
      <c r="I1147" s="801">
        <v>722601.9</v>
      </c>
      <c r="J1147" s="801">
        <v>722599.83125000005</v>
      </c>
      <c r="K1147" s="801">
        <v>0</v>
      </c>
      <c r="L1147" s="801">
        <v>722599.83125000005</v>
      </c>
      <c r="M1147" s="801">
        <v>-2.06874999997672</v>
      </c>
      <c r="N1147" s="801">
        <v>99.999713708198101</v>
      </c>
      <c r="O1147" s="802"/>
      <c r="P1147" s="802"/>
      <c r="Q1147" s="805"/>
    </row>
    <row r="1148" spans="1:17" s="795" customFormat="1" ht="50.65" customHeight="1">
      <c r="A1148" s="791"/>
      <c r="B1148" s="791"/>
      <c r="C1148" s="791"/>
      <c r="D1148" s="799" t="s">
        <v>647</v>
      </c>
      <c r="E1148" s="800" t="s">
        <v>648</v>
      </c>
      <c r="F1148" s="801">
        <v>0</v>
      </c>
      <c r="G1148" s="801">
        <v>0</v>
      </c>
      <c r="H1148" s="801">
        <v>0</v>
      </c>
      <c r="I1148" s="801">
        <v>82941.5</v>
      </c>
      <c r="J1148" s="801">
        <v>82938.047279999999</v>
      </c>
      <c r="K1148" s="801">
        <v>0</v>
      </c>
      <c r="L1148" s="801">
        <v>82938.047279999999</v>
      </c>
      <c r="M1148" s="801">
        <v>-3.4527200000011402</v>
      </c>
      <c r="N1148" s="801">
        <v>99.995837162337295</v>
      </c>
      <c r="O1148" s="802"/>
      <c r="P1148" s="802"/>
      <c r="Q1148" s="805"/>
    </row>
    <row r="1149" spans="1:17" s="795" customFormat="1" ht="37.35" customHeight="1">
      <c r="A1149" s="797" t="s">
        <v>90</v>
      </c>
      <c r="B1149" s="790" t="s">
        <v>1105</v>
      </c>
      <c r="C1149" s="791"/>
      <c r="D1149" s="791"/>
      <c r="E1149" s="792" t="s">
        <v>1106</v>
      </c>
      <c r="F1149" s="793">
        <v>472183</v>
      </c>
      <c r="G1149" s="793">
        <v>472183</v>
      </c>
      <c r="H1149" s="793">
        <v>472183</v>
      </c>
      <c r="I1149" s="793">
        <v>472183</v>
      </c>
      <c r="J1149" s="793">
        <v>472183</v>
      </c>
      <c r="K1149" s="793">
        <v>0</v>
      </c>
      <c r="L1149" s="793">
        <v>472183</v>
      </c>
      <c r="M1149" s="793">
        <v>0</v>
      </c>
      <c r="N1149" s="793">
        <v>100</v>
      </c>
      <c r="O1149" s="794"/>
      <c r="Q1149" s="796">
        <f t="shared" ref="Q1149:Q1164" si="20">M1149-O1149-P1149</f>
        <v>0</v>
      </c>
    </row>
    <row r="1150" spans="1:17" s="795" customFormat="1" ht="37.35" customHeight="1">
      <c r="A1150" s="791"/>
      <c r="B1150" s="791"/>
      <c r="C1150" s="790" t="s">
        <v>37</v>
      </c>
      <c r="D1150" s="791"/>
      <c r="E1150" s="792" t="s">
        <v>1108</v>
      </c>
      <c r="F1150" s="793">
        <v>0</v>
      </c>
      <c r="G1150" s="793">
        <v>0</v>
      </c>
      <c r="H1150" s="793">
        <v>0</v>
      </c>
      <c r="I1150" s="793">
        <v>472183</v>
      </c>
      <c r="J1150" s="793">
        <v>472183</v>
      </c>
      <c r="K1150" s="793">
        <v>0</v>
      </c>
      <c r="L1150" s="793">
        <v>472183</v>
      </c>
      <c r="M1150" s="793">
        <v>0</v>
      </c>
      <c r="N1150" s="793">
        <v>100</v>
      </c>
      <c r="O1150" s="794"/>
      <c r="Q1150" s="796">
        <f t="shared" si="20"/>
        <v>0</v>
      </c>
    </row>
    <row r="1151" spans="1:17" s="795" customFormat="1" ht="22.9" customHeight="1">
      <c r="A1151" s="791"/>
      <c r="B1151" s="791"/>
      <c r="C1151" s="791"/>
      <c r="D1151" s="799" t="s">
        <v>381</v>
      </c>
      <c r="E1151" s="800" t="s">
        <v>595</v>
      </c>
      <c r="F1151" s="801">
        <v>0</v>
      </c>
      <c r="G1151" s="801">
        <v>0</v>
      </c>
      <c r="H1151" s="801">
        <v>0</v>
      </c>
      <c r="I1151" s="801">
        <v>472183</v>
      </c>
      <c r="J1151" s="801">
        <v>472183</v>
      </c>
      <c r="K1151" s="801">
        <v>0</v>
      </c>
      <c r="L1151" s="801">
        <v>472183</v>
      </c>
      <c r="M1151" s="801">
        <v>0</v>
      </c>
      <c r="N1151" s="801">
        <v>100</v>
      </c>
      <c r="O1151" s="802"/>
      <c r="P1151" s="802"/>
      <c r="Q1151" s="805"/>
    </row>
    <row r="1152" spans="1:17" s="795" customFormat="1" ht="37.35" customHeight="1">
      <c r="A1152" s="797" t="s">
        <v>90</v>
      </c>
      <c r="B1152" s="790" t="s">
        <v>1109</v>
      </c>
      <c r="C1152" s="791"/>
      <c r="D1152" s="791"/>
      <c r="E1152" s="792" t="s">
        <v>1110</v>
      </c>
      <c r="F1152" s="793">
        <v>1087470</v>
      </c>
      <c r="G1152" s="793">
        <v>25914313</v>
      </c>
      <c r="H1152" s="793">
        <v>19784313</v>
      </c>
      <c r="I1152" s="793">
        <v>19660407</v>
      </c>
      <c r="J1152" s="793">
        <v>19603804.62641</v>
      </c>
      <c r="K1152" s="793">
        <v>4973.8889399990403</v>
      </c>
      <c r="L1152" s="793">
        <v>19598830.737470001</v>
      </c>
      <c r="M1152" s="793">
        <v>-61576.262529999003</v>
      </c>
      <c r="N1152" s="793">
        <v>99.686800672386894</v>
      </c>
      <c r="O1152" s="794">
        <v>-1173.2</v>
      </c>
      <c r="Q1152" s="796">
        <f>M1152-O1152-P1152</f>
        <v>-60403.062529999006</v>
      </c>
    </row>
    <row r="1153" spans="1:17" s="795" customFormat="1" ht="23.45" customHeight="1">
      <c r="A1153" s="791"/>
      <c r="B1153" s="791"/>
      <c r="C1153" s="790" t="s">
        <v>216</v>
      </c>
      <c r="D1153" s="791"/>
      <c r="E1153" s="792" t="s">
        <v>820</v>
      </c>
      <c r="F1153" s="793">
        <v>0</v>
      </c>
      <c r="G1153" s="793">
        <v>0</v>
      </c>
      <c r="H1153" s="793">
        <v>0</v>
      </c>
      <c r="I1153" s="793">
        <v>5954295</v>
      </c>
      <c r="J1153" s="793">
        <v>5897694.5</v>
      </c>
      <c r="K1153" s="793">
        <v>0</v>
      </c>
      <c r="L1153" s="793">
        <v>5897694.5</v>
      </c>
      <c r="M1153" s="793">
        <v>-56600.5</v>
      </c>
      <c r="N1153" s="793">
        <v>99.0494172693829</v>
      </c>
      <c r="O1153" s="803">
        <v>0</v>
      </c>
      <c r="Q1153" s="796">
        <f t="shared" si="20"/>
        <v>-56600.5</v>
      </c>
    </row>
    <row r="1154" spans="1:17" s="795" customFormat="1" ht="22.9" customHeight="1">
      <c r="A1154" s="791"/>
      <c r="B1154" s="791"/>
      <c r="C1154" s="791"/>
      <c r="D1154" s="799" t="s">
        <v>4</v>
      </c>
      <c r="E1154" s="800" t="s">
        <v>570</v>
      </c>
      <c r="F1154" s="801" t="s">
        <v>1804</v>
      </c>
      <c r="G1154" s="801">
        <v>0</v>
      </c>
      <c r="H1154" s="801">
        <v>0</v>
      </c>
      <c r="I1154" s="801">
        <v>34</v>
      </c>
      <c r="J1154" s="801">
        <v>33.5</v>
      </c>
      <c r="K1154" s="801">
        <v>0</v>
      </c>
      <c r="L1154" s="801">
        <v>33.5</v>
      </c>
      <c r="M1154" s="801">
        <v>-0.5</v>
      </c>
      <c r="N1154" s="801">
        <v>98.529411764705898</v>
      </c>
      <c r="O1154" s="802"/>
      <c r="P1154" s="802"/>
      <c r="Q1154" s="805"/>
    </row>
    <row r="1155" spans="1:17" s="795" customFormat="1" ht="36.75" customHeight="1">
      <c r="A1155" s="791"/>
      <c r="B1155" s="791"/>
      <c r="C1155" s="791"/>
      <c r="D1155" s="799" t="s">
        <v>585</v>
      </c>
      <c r="E1155" s="800" t="s">
        <v>586</v>
      </c>
      <c r="F1155" s="801">
        <v>0</v>
      </c>
      <c r="G1155" s="801">
        <v>0</v>
      </c>
      <c r="H1155" s="801">
        <v>0</v>
      </c>
      <c r="I1155" s="801">
        <v>913</v>
      </c>
      <c r="J1155" s="801">
        <v>912.3</v>
      </c>
      <c r="K1155" s="801">
        <v>0</v>
      </c>
      <c r="L1155" s="801">
        <v>912.3</v>
      </c>
      <c r="M1155" s="801">
        <v>-0.70000000000004503</v>
      </c>
      <c r="N1155" s="801">
        <v>99.923329682365804</v>
      </c>
      <c r="O1155" s="802"/>
      <c r="P1155" s="802"/>
      <c r="Q1155" s="805"/>
    </row>
    <row r="1156" spans="1:17" s="795" customFormat="1" ht="22.9" customHeight="1">
      <c r="A1156" s="791"/>
      <c r="B1156" s="791"/>
      <c r="C1156" s="791"/>
      <c r="D1156" s="799" t="s">
        <v>587</v>
      </c>
      <c r="E1156" s="800" t="s">
        <v>588</v>
      </c>
      <c r="F1156" s="801">
        <v>0</v>
      </c>
      <c r="G1156" s="801">
        <v>0</v>
      </c>
      <c r="H1156" s="801">
        <v>0</v>
      </c>
      <c r="I1156" s="801">
        <v>3083</v>
      </c>
      <c r="J1156" s="801">
        <v>150</v>
      </c>
      <c r="K1156" s="801">
        <v>0</v>
      </c>
      <c r="L1156" s="801">
        <v>150</v>
      </c>
      <c r="M1156" s="801">
        <v>-2933</v>
      </c>
      <c r="N1156" s="801">
        <v>4.8653908530652004</v>
      </c>
      <c r="O1156" s="802"/>
      <c r="P1156" s="802"/>
      <c r="Q1156" s="805"/>
    </row>
    <row r="1157" spans="1:17" s="795" customFormat="1" ht="22.9" customHeight="1">
      <c r="A1157" s="791"/>
      <c r="B1157" s="791"/>
      <c r="C1157" s="791"/>
      <c r="D1157" s="799" t="s">
        <v>376</v>
      </c>
      <c r="E1157" s="800" t="s">
        <v>591</v>
      </c>
      <c r="F1157" s="801">
        <v>0</v>
      </c>
      <c r="G1157" s="801">
        <v>0</v>
      </c>
      <c r="H1157" s="801">
        <v>0</v>
      </c>
      <c r="I1157" s="801">
        <v>313</v>
      </c>
      <c r="J1157" s="801">
        <v>310.3</v>
      </c>
      <c r="K1157" s="801">
        <v>0</v>
      </c>
      <c r="L1157" s="801">
        <v>310.3</v>
      </c>
      <c r="M1157" s="801">
        <v>-2.69999999999999</v>
      </c>
      <c r="N1157" s="801">
        <v>99.137380191693296</v>
      </c>
      <c r="O1157" s="802"/>
      <c r="P1157" s="802"/>
      <c r="Q1157" s="805"/>
    </row>
    <row r="1158" spans="1:17" s="795" customFormat="1" ht="22.9" customHeight="1">
      <c r="A1158" s="791"/>
      <c r="B1158" s="791"/>
      <c r="C1158" s="791"/>
      <c r="D1158" s="799" t="s">
        <v>380</v>
      </c>
      <c r="E1158" s="800" t="s">
        <v>593</v>
      </c>
      <c r="F1158" s="801">
        <v>0</v>
      </c>
      <c r="G1158" s="801">
        <v>0</v>
      </c>
      <c r="H1158" s="801">
        <v>0</v>
      </c>
      <c r="I1158" s="801">
        <v>4176</v>
      </c>
      <c r="J1158" s="801">
        <v>4176</v>
      </c>
      <c r="K1158" s="801">
        <v>0</v>
      </c>
      <c r="L1158" s="801">
        <v>4176</v>
      </c>
      <c r="M1158" s="801">
        <v>0</v>
      </c>
      <c r="N1158" s="801">
        <v>100</v>
      </c>
      <c r="O1158" s="802"/>
      <c r="P1158" s="802"/>
      <c r="Q1158" s="805"/>
    </row>
    <row r="1159" spans="1:17" s="795" customFormat="1" ht="22.9" customHeight="1">
      <c r="A1159" s="791"/>
      <c r="B1159" s="791"/>
      <c r="C1159" s="791"/>
      <c r="D1159" s="799" t="s">
        <v>596</v>
      </c>
      <c r="E1159" s="800" t="s">
        <v>597</v>
      </c>
      <c r="F1159" s="801">
        <v>0</v>
      </c>
      <c r="G1159" s="801">
        <v>0</v>
      </c>
      <c r="H1159" s="801">
        <v>0</v>
      </c>
      <c r="I1159" s="801">
        <v>592856</v>
      </c>
      <c r="J1159" s="801">
        <v>573351.4</v>
      </c>
      <c r="K1159" s="801">
        <v>0</v>
      </c>
      <c r="L1159" s="801">
        <v>573351.4</v>
      </c>
      <c r="M1159" s="801">
        <v>-19504.599999999999</v>
      </c>
      <c r="N1159" s="801">
        <v>96.710061127828695</v>
      </c>
      <c r="O1159" s="802"/>
      <c r="P1159" s="802"/>
      <c r="Q1159" s="805"/>
    </row>
    <row r="1160" spans="1:17" s="795" customFormat="1" ht="22.9" customHeight="1">
      <c r="A1160" s="791"/>
      <c r="B1160" s="791"/>
      <c r="C1160" s="791"/>
      <c r="D1160" s="799" t="s">
        <v>613</v>
      </c>
      <c r="E1160" s="800" t="s">
        <v>614</v>
      </c>
      <c r="F1160" s="801">
        <v>0</v>
      </c>
      <c r="G1160" s="801">
        <v>0</v>
      </c>
      <c r="H1160" s="801">
        <v>0</v>
      </c>
      <c r="I1160" s="801">
        <v>6</v>
      </c>
      <c r="J1160" s="801">
        <v>6.2</v>
      </c>
      <c r="K1160" s="801">
        <v>0</v>
      </c>
      <c r="L1160" s="801">
        <v>6.2</v>
      </c>
      <c r="M1160" s="801">
        <v>0.2</v>
      </c>
      <c r="N1160" s="801">
        <v>103.333333333333</v>
      </c>
      <c r="O1160" s="802"/>
      <c r="P1160" s="802"/>
      <c r="Q1160" s="805"/>
    </row>
    <row r="1161" spans="1:17" s="795" customFormat="1" ht="50.65" customHeight="1">
      <c r="A1161" s="791"/>
      <c r="B1161" s="791"/>
      <c r="C1161" s="791"/>
      <c r="D1161" s="799" t="s">
        <v>647</v>
      </c>
      <c r="E1161" s="800" t="s">
        <v>648</v>
      </c>
      <c r="F1161" s="801" t="s">
        <v>1804</v>
      </c>
      <c r="G1161" s="801">
        <v>0</v>
      </c>
      <c r="H1161" s="801">
        <v>0</v>
      </c>
      <c r="I1161" s="801">
        <v>29001</v>
      </c>
      <c r="J1161" s="801">
        <v>0</v>
      </c>
      <c r="K1161" s="801">
        <v>0</v>
      </c>
      <c r="L1161" s="801">
        <v>0</v>
      </c>
      <c r="M1161" s="801">
        <v>-29001</v>
      </c>
      <c r="N1161" s="801">
        <v>0</v>
      </c>
      <c r="O1161" s="802"/>
      <c r="P1161" s="802"/>
      <c r="Q1161" s="805"/>
    </row>
    <row r="1162" spans="1:17" s="795" customFormat="1" ht="22.9" customHeight="1">
      <c r="A1162" s="791"/>
      <c r="B1162" s="791"/>
      <c r="C1162" s="791"/>
      <c r="D1162" s="799" t="s">
        <v>649</v>
      </c>
      <c r="E1162" s="800" t="s">
        <v>650</v>
      </c>
      <c r="F1162" s="801" t="s">
        <v>1804</v>
      </c>
      <c r="G1162" s="801">
        <v>0</v>
      </c>
      <c r="H1162" s="801">
        <v>0</v>
      </c>
      <c r="I1162" s="801">
        <v>4196</v>
      </c>
      <c r="J1162" s="801">
        <v>0</v>
      </c>
      <c r="K1162" s="801">
        <v>0</v>
      </c>
      <c r="L1162" s="801">
        <v>0</v>
      </c>
      <c r="M1162" s="801">
        <v>-4196</v>
      </c>
      <c r="N1162" s="801">
        <v>0</v>
      </c>
      <c r="O1162" s="802"/>
      <c r="P1162" s="802"/>
      <c r="Q1162" s="805"/>
    </row>
    <row r="1163" spans="1:17" s="795" customFormat="1" ht="36.75" customHeight="1">
      <c r="A1163" s="791"/>
      <c r="B1163" s="791"/>
      <c r="C1163" s="791"/>
      <c r="D1163" s="799" t="s">
        <v>665</v>
      </c>
      <c r="E1163" s="800" t="s">
        <v>666</v>
      </c>
      <c r="F1163" s="801">
        <v>0</v>
      </c>
      <c r="G1163" s="801">
        <v>0</v>
      </c>
      <c r="H1163" s="801">
        <v>0</v>
      </c>
      <c r="I1163" s="801">
        <v>5319717</v>
      </c>
      <c r="J1163" s="801">
        <v>5318754.8</v>
      </c>
      <c r="K1163" s="801">
        <v>0</v>
      </c>
      <c r="L1163" s="801">
        <v>5318754.8</v>
      </c>
      <c r="M1163" s="801">
        <v>-962.20000000018604</v>
      </c>
      <c r="N1163" s="801">
        <v>99.981912571665006</v>
      </c>
      <c r="O1163" s="802"/>
      <c r="P1163" s="802"/>
      <c r="Q1163" s="805"/>
    </row>
    <row r="1164" spans="1:17" s="795" customFormat="1" ht="36.75" customHeight="1">
      <c r="A1164" s="791"/>
      <c r="B1164" s="791"/>
      <c r="C1164" s="790" t="s">
        <v>242</v>
      </c>
      <c r="D1164" s="791"/>
      <c r="E1164" s="792" t="s">
        <v>1223</v>
      </c>
      <c r="F1164" s="793">
        <v>0</v>
      </c>
      <c r="G1164" s="793">
        <v>0</v>
      </c>
      <c r="H1164" s="793">
        <v>0</v>
      </c>
      <c r="I1164" s="793">
        <v>13706112</v>
      </c>
      <c r="J1164" s="793">
        <v>13706110.12641</v>
      </c>
      <c r="K1164" s="793">
        <v>4973.8889400009102</v>
      </c>
      <c r="L1164" s="793">
        <v>13701136.237469999</v>
      </c>
      <c r="M1164" s="793">
        <v>-4975.7625300008804</v>
      </c>
      <c r="N1164" s="793">
        <v>99.963696761488606</v>
      </c>
      <c r="O1164" s="803">
        <v>-1173.2</v>
      </c>
      <c r="Q1164" s="796">
        <f t="shared" si="20"/>
        <v>-3802.5625300008805</v>
      </c>
    </row>
    <row r="1165" spans="1:17" s="795" customFormat="1" ht="22.9" customHeight="1">
      <c r="A1165" s="791"/>
      <c r="B1165" s="791"/>
      <c r="C1165" s="791"/>
      <c r="D1165" s="799" t="s">
        <v>4</v>
      </c>
      <c r="E1165" s="800" t="s">
        <v>570</v>
      </c>
      <c r="F1165" s="801" t="s">
        <v>1804</v>
      </c>
      <c r="G1165" s="801">
        <v>0</v>
      </c>
      <c r="H1165" s="801">
        <v>0</v>
      </c>
      <c r="I1165" s="801">
        <v>79</v>
      </c>
      <c r="J1165" s="801">
        <v>78.1935</v>
      </c>
      <c r="K1165" s="801">
        <v>0</v>
      </c>
      <c r="L1165" s="801">
        <v>78.1935</v>
      </c>
      <c r="M1165" s="801">
        <v>-0.80649999999999999</v>
      </c>
      <c r="N1165" s="801">
        <v>98.979113924050594</v>
      </c>
      <c r="O1165" s="802"/>
      <c r="P1165" s="802"/>
      <c r="Q1165" s="805"/>
    </row>
    <row r="1166" spans="1:17" s="795" customFormat="1" ht="36.75" customHeight="1">
      <c r="A1166" s="791"/>
      <c r="B1166" s="791"/>
      <c r="C1166" s="791"/>
      <c r="D1166" s="799" t="s">
        <v>585</v>
      </c>
      <c r="E1166" s="800" t="s">
        <v>586</v>
      </c>
      <c r="F1166" s="801">
        <v>0</v>
      </c>
      <c r="G1166" s="801">
        <v>0</v>
      </c>
      <c r="H1166" s="801">
        <v>0</v>
      </c>
      <c r="I1166" s="801">
        <v>2129</v>
      </c>
      <c r="J1166" s="801">
        <v>2128.8890000000001</v>
      </c>
      <c r="K1166" s="801">
        <v>0</v>
      </c>
      <c r="L1166" s="801">
        <v>2128.8890000000001</v>
      </c>
      <c r="M1166" s="801">
        <v>-0.110999999999876</v>
      </c>
      <c r="N1166" s="801">
        <v>99.994786284640696</v>
      </c>
      <c r="O1166" s="802"/>
      <c r="P1166" s="802"/>
      <c r="Q1166" s="805"/>
    </row>
    <row r="1167" spans="1:17" s="795" customFormat="1" ht="22.9" customHeight="1">
      <c r="A1167" s="791"/>
      <c r="B1167" s="791"/>
      <c r="C1167" s="791"/>
      <c r="D1167" s="799" t="s">
        <v>587</v>
      </c>
      <c r="E1167" s="800" t="s">
        <v>588</v>
      </c>
      <c r="F1167" s="801">
        <v>0</v>
      </c>
      <c r="G1167" s="801">
        <v>0</v>
      </c>
      <c r="H1167" s="801">
        <v>0</v>
      </c>
      <c r="I1167" s="801">
        <v>350</v>
      </c>
      <c r="J1167" s="801">
        <v>350</v>
      </c>
      <c r="K1167" s="801">
        <v>0</v>
      </c>
      <c r="L1167" s="801">
        <v>350</v>
      </c>
      <c r="M1167" s="801">
        <v>0</v>
      </c>
      <c r="N1167" s="801">
        <v>100</v>
      </c>
      <c r="O1167" s="802"/>
      <c r="P1167" s="802"/>
      <c r="Q1167" s="805"/>
    </row>
    <row r="1168" spans="1:17" s="795" customFormat="1" ht="22.9" customHeight="1">
      <c r="A1168" s="791"/>
      <c r="B1168" s="791"/>
      <c r="C1168" s="791"/>
      <c r="D1168" s="799" t="s">
        <v>376</v>
      </c>
      <c r="E1168" s="800" t="s">
        <v>591</v>
      </c>
      <c r="F1168" s="801">
        <v>0</v>
      </c>
      <c r="G1168" s="801">
        <v>0</v>
      </c>
      <c r="H1168" s="801">
        <v>0</v>
      </c>
      <c r="I1168" s="801">
        <v>729</v>
      </c>
      <c r="J1168" s="801">
        <v>728.99825999999996</v>
      </c>
      <c r="K1168" s="801">
        <v>5.07849999999996</v>
      </c>
      <c r="L1168" s="801">
        <v>723.91976</v>
      </c>
      <c r="M1168" s="801">
        <v>-5.0802399999999999</v>
      </c>
      <c r="N1168" s="801">
        <v>99.303122085048003</v>
      </c>
      <c r="O1168" s="802"/>
      <c r="P1168" s="802"/>
      <c r="Q1168" s="805"/>
    </row>
    <row r="1169" spans="1:17" s="795" customFormat="1" ht="22.9" customHeight="1">
      <c r="A1169" s="791"/>
      <c r="B1169" s="791"/>
      <c r="C1169" s="791"/>
      <c r="D1169" s="799" t="s">
        <v>380</v>
      </c>
      <c r="E1169" s="800" t="s">
        <v>593</v>
      </c>
      <c r="F1169" s="801">
        <v>0</v>
      </c>
      <c r="G1169" s="801">
        <v>0</v>
      </c>
      <c r="H1169" s="801">
        <v>0</v>
      </c>
      <c r="I1169" s="801">
        <v>9744</v>
      </c>
      <c r="J1169" s="801">
        <v>9744</v>
      </c>
      <c r="K1169" s="801">
        <v>0</v>
      </c>
      <c r="L1169" s="801">
        <v>9744</v>
      </c>
      <c r="M1169" s="801">
        <v>0</v>
      </c>
      <c r="N1169" s="801">
        <v>100</v>
      </c>
      <c r="O1169" s="802"/>
      <c r="P1169" s="802"/>
      <c r="Q1169" s="805"/>
    </row>
    <row r="1170" spans="1:17" s="795" customFormat="1" ht="22.9" customHeight="1">
      <c r="A1170" s="791"/>
      <c r="B1170" s="791"/>
      <c r="C1170" s="791"/>
      <c r="D1170" s="799" t="s">
        <v>596</v>
      </c>
      <c r="E1170" s="800" t="s">
        <v>597</v>
      </c>
      <c r="F1170" s="801">
        <v>0</v>
      </c>
      <c r="G1170" s="801">
        <v>0</v>
      </c>
      <c r="H1170" s="801">
        <v>0</v>
      </c>
      <c r="I1170" s="801">
        <v>1280396</v>
      </c>
      <c r="J1170" s="801">
        <v>1280395.04565</v>
      </c>
      <c r="K1170" s="801">
        <v>3801.5715000000801</v>
      </c>
      <c r="L1170" s="801">
        <v>1276593.4741499999</v>
      </c>
      <c r="M1170" s="801">
        <v>-3802.52585000009</v>
      </c>
      <c r="N1170" s="801">
        <v>99.703019546296602</v>
      </c>
      <c r="O1170" s="802"/>
      <c r="P1170" s="802"/>
      <c r="Q1170" s="805"/>
    </row>
    <row r="1171" spans="1:17" s="795" customFormat="1" ht="22.9" customHeight="1">
      <c r="A1171" s="791"/>
      <c r="B1171" s="791"/>
      <c r="C1171" s="791"/>
      <c r="D1171" s="799" t="s">
        <v>613</v>
      </c>
      <c r="E1171" s="800" t="s">
        <v>614</v>
      </c>
      <c r="F1171" s="801">
        <v>0</v>
      </c>
      <c r="G1171" s="801">
        <v>0</v>
      </c>
      <c r="H1171" s="801">
        <v>0</v>
      </c>
      <c r="I1171" s="801">
        <v>14</v>
      </c>
      <c r="J1171" s="801">
        <v>14</v>
      </c>
      <c r="K1171" s="801">
        <v>0</v>
      </c>
      <c r="L1171" s="801">
        <v>14</v>
      </c>
      <c r="M1171" s="801">
        <v>0</v>
      </c>
      <c r="N1171" s="801">
        <v>100</v>
      </c>
      <c r="O1171" s="802"/>
      <c r="P1171" s="802"/>
      <c r="Q1171" s="805"/>
    </row>
    <row r="1172" spans="1:17" s="795" customFormat="1" ht="36.75" customHeight="1">
      <c r="A1172" s="791"/>
      <c r="B1172" s="791"/>
      <c r="C1172" s="791"/>
      <c r="D1172" s="799" t="s">
        <v>665</v>
      </c>
      <c r="E1172" s="800" t="s">
        <v>666</v>
      </c>
      <c r="F1172" s="801">
        <v>0</v>
      </c>
      <c r="G1172" s="801">
        <v>0</v>
      </c>
      <c r="H1172" s="801">
        <v>0</v>
      </c>
      <c r="I1172" s="801">
        <v>12412671</v>
      </c>
      <c r="J1172" s="801">
        <v>12412671</v>
      </c>
      <c r="K1172" s="801">
        <v>1167.23894000053</v>
      </c>
      <c r="L1172" s="801">
        <v>12411503.761059999</v>
      </c>
      <c r="M1172" s="801">
        <v>-1167.23894000053</v>
      </c>
      <c r="N1172" s="801">
        <v>99.990596391864401</v>
      </c>
      <c r="O1172" s="802"/>
      <c r="P1172" s="802"/>
      <c r="Q1172" s="805"/>
    </row>
    <row r="1173" spans="1:17" s="795" customFormat="1" ht="37.35" customHeight="1">
      <c r="A1173" s="790" t="s">
        <v>22</v>
      </c>
      <c r="B1173" s="791"/>
      <c r="C1173" s="791"/>
      <c r="D1173" s="791"/>
      <c r="E1173" s="792" t="s">
        <v>23</v>
      </c>
      <c r="F1173" s="793">
        <v>331921473</v>
      </c>
      <c r="G1173" s="793">
        <v>330802004</v>
      </c>
      <c r="H1173" s="793">
        <v>340990886</v>
      </c>
      <c r="I1173" s="793">
        <v>344365059.89999998</v>
      </c>
      <c r="J1173" s="793">
        <v>344365041.00907999</v>
      </c>
      <c r="K1173" s="793">
        <v>0.210730016231537</v>
      </c>
      <c r="L1173" s="793">
        <v>344365040.79834998</v>
      </c>
      <c r="M1173" s="793">
        <v>-19.101649999618498</v>
      </c>
      <c r="N1173" s="793">
        <v>99.9999944530813</v>
      </c>
      <c r="O1173" s="808">
        <v>-19.105</v>
      </c>
      <c r="Q1173" s="796">
        <v>1E-4</v>
      </c>
    </row>
    <row r="1174" spans="1:17" s="795" customFormat="1" ht="64.5" customHeight="1">
      <c r="A1174" s="797" t="s">
        <v>79</v>
      </c>
      <c r="B1174" s="790" t="s">
        <v>206</v>
      </c>
      <c r="C1174" s="791"/>
      <c r="D1174" s="791"/>
      <c r="E1174" s="792" t="s">
        <v>268</v>
      </c>
      <c r="F1174" s="793">
        <v>2451541</v>
      </c>
      <c r="G1174" s="793">
        <v>2451541</v>
      </c>
      <c r="H1174" s="793">
        <v>2451541</v>
      </c>
      <c r="I1174" s="793">
        <v>2451541</v>
      </c>
      <c r="J1174" s="793">
        <v>2451540.6023400002</v>
      </c>
      <c r="K1174" s="793">
        <v>0</v>
      </c>
      <c r="L1174" s="793">
        <v>2451540.6023400002</v>
      </c>
      <c r="M1174" s="793">
        <v>-0.39765999885275999</v>
      </c>
      <c r="N1174" s="793">
        <v>99.999983779182202</v>
      </c>
      <c r="O1174" s="809">
        <v>-0.38700000000000001</v>
      </c>
      <c r="Q1174" s="796">
        <v>1.0000000000000001E-5</v>
      </c>
    </row>
    <row r="1175" spans="1:17" s="795" customFormat="1" ht="78.400000000000006" customHeight="1">
      <c r="A1175" s="791"/>
      <c r="B1175" s="791"/>
      <c r="C1175" s="790" t="s">
        <v>219</v>
      </c>
      <c r="D1175" s="791"/>
      <c r="E1175" s="792" t="s">
        <v>814</v>
      </c>
      <c r="F1175" s="793">
        <v>0</v>
      </c>
      <c r="G1175" s="793">
        <v>0</v>
      </c>
      <c r="H1175" s="793">
        <v>0</v>
      </c>
      <c r="I1175" s="793">
        <v>29638.400000000001</v>
      </c>
      <c r="J1175" s="793">
        <v>29638.316589999999</v>
      </c>
      <c r="K1175" s="793">
        <v>0</v>
      </c>
      <c r="L1175" s="793">
        <v>29638.316589999999</v>
      </c>
      <c r="M1175" s="793">
        <v>-8.3409999999275897E-2</v>
      </c>
      <c r="N1175" s="793">
        <v>99.999718574551906</v>
      </c>
      <c r="O1175" s="806">
        <v>-8.3000000000000004E-2</v>
      </c>
      <c r="Q1175" s="796">
        <v>1.0000000000000001E-5</v>
      </c>
    </row>
    <row r="1176" spans="1:17" s="795" customFormat="1" ht="22.9" customHeight="1">
      <c r="A1176" s="791"/>
      <c r="B1176" s="791"/>
      <c r="C1176" s="791"/>
      <c r="D1176" s="799" t="s">
        <v>587</v>
      </c>
      <c r="E1176" s="800" t="s">
        <v>588</v>
      </c>
      <c r="F1176" s="801">
        <v>0</v>
      </c>
      <c r="G1176" s="801">
        <v>0</v>
      </c>
      <c r="H1176" s="801">
        <v>0</v>
      </c>
      <c r="I1176" s="801">
        <v>4211.3999999999996</v>
      </c>
      <c r="J1176" s="801">
        <v>4211.3245100000004</v>
      </c>
      <c r="K1176" s="801">
        <v>0</v>
      </c>
      <c r="L1176" s="801">
        <v>4211.3245100000004</v>
      </c>
      <c r="M1176" s="801">
        <v>-7.5489999999263105E-2</v>
      </c>
      <c r="N1176" s="801">
        <v>99.998207484446993</v>
      </c>
      <c r="O1176" s="796"/>
      <c r="P1176" s="802"/>
      <c r="Q1176" s="805"/>
    </row>
    <row r="1177" spans="1:17" s="795" customFormat="1" ht="22.9" customHeight="1">
      <c r="A1177" s="791"/>
      <c r="B1177" s="791"/>
      <c r="C1177" s="791"/>
      <c r="D1177" s="799" t="s">
        <v>596</v>
      </c>
      <c r="E1177" s="800" t="s">
        <v>597</v>
      </c>
      <c r="F1177" s="801">
        <v>0</v>
      </c>
      <c r="G1177" s="801">
        <v>0</v>
      </c>
      <c r="H1177" s="801">
        <v>0</v>
      </c>
      <c r="I1177" s="801">
        <v>7033.7</v>
      </c>
      <c r="J1177" s="801">
        <v>7033.6920799999998</v>
      </c>
      <c r="K1177" s="801">
        <v>0</v>
      </c>
      <c r="L1177" s="801">
        <v>7033.6920799999998</v>
      </c>
      <c r="M1177" s="801">
        <v>-7.9200000000128092E-3</v>
      </c>
      <c r="N1177" s="801">
        <v>99.999887399235106</v>
      </c>
      <c r="O1177" s="796"/>
      <c r="P1177" s="802"/>
      <c r="Q1177" s="805"/>
    </row>
    <row r="1178" spans="1:17" s="795" customFormat="1" ht="22.9" customHeight="1">
      <c r="A1178" s="791"/>
      <c r="B1178" s="791"/>
      <c r="C1178" s="791"/>
      <c r="D1178" s="799" t="s">
        <v>626</v>
      </c>
      <c r="E1178" s="800" t="s">
        <v>625</v>
      </c>
      <c r="F1178" s="801">
        <v>0</v>
      </c>
      <c r="G1178" s="801">
        <v>0</v>
      </c>
      <c r="H1178" s="801">
        <v>0</v>
      </c>
      <c r="I1178" s="801">
        <v>18393.3</v>
      </c>
      <c r="J1178" s="801">
        <v>18393.3</v>
      </c>
      <c r="K1178" s="801">
        <v>0</v>
      </c>
      <c r="L1178" s="801">
        <v>18393.3</v>
      </c>
      <c r="M1178" s="801">
        <v>0</v>
      </c>
      <c r="N1178" s="801">
        <v>100</v>
      </c>
      <c r="O1178" s="796"/>
      <c r="P1178" s="802"/>
      <c r="Q1178" s="805"/>
    </row>
    <row r="1179" spans="1:17" s="795" customFormat="1" ht="64.5" customHeight="1">
      <c r="A1179" s="791"/>
      <c r="B1179" s="791"/>
      <c r="C1179" s="790" t="s">
        <v>42</v>
      </c>
      <c r="D1179" s="791"/>
      <c r="E1179" s="792" t="s">
        <v>705</v>
      </c>
      <c r="F1179" s="793">
        <v>0</v>
      </c>
      <c r="G1179" s="793">
        <v>0</v>
      </c>
      <c r="H1179" s="793">
        <v>0</v>
      </c>
      <c r="I1179" s="793">
        <v>21634.6</v>
      </c>
      <c r="J1179" s="793">
        <v>21634.54898</v>
      </c>
      <c r="K1179" s="793">
        <v>0</v>
      </c>
      <c r="L1179" s="793">
        <v>21634.54898</v>
      </c>
      <c r="M1179" s="793">
        <v>-5.1020000002608902E-2</v>
      </c>
      <c r="N1179" s="793">
        <v>99.999764174054505</v>
      </c>
      <c r="O1179" s="806">
        <v>-5.0999999999999997E-2</v>
      </c>
      <c r="Q1179" s="796">
        <v>1.0000000000000001E-5</v>
      </c>
    </row>
    <row r="1180" spans="1:17" s="795" customFormat="1" ht="22.9" customHeight="1">
      <c r="A1180" s="791"/>
      <c r="B1180" s="791"/>
      <c r="C1180" s="791"/>
      <c r="D1180" s="799" t="s">
        <v>587</v>
      </c>
      <c r="E1180" s="800" t="s">
        <v>588</v>
      </c>
      <c r="F1180" s="801" t="s">
        <v>1804</v>
      </c>
      <c r="G1180" s="801">
        <v>0</v>
      </c>
      <c r="H1180" s="801">
        <v>0</v>
      </c>
      <c r="I1180" s="801">
        <v>3979.2</v>
      </c>
      <c r="J1180" s="801">
        <v>3979.1751199999999</v>
      </c>
      <c r="K1180" s="801">
        <v>0</v>
      </c>
      <c r="L1180" s="801">
        <v>3979.1751199999999</v>
      </c>
      <c r="M1180" s="801">
        <v>-2.4879999999939201E-2</v>
      </c>
      <c r="N1180" s="801">
        <v>99.999374748693199</v>
      </c>
      <c r="O1180" s="796"/>
      <c r="P1180" s="802"/>
      <c r="Q1180" s="805"/>
    </row>
    <row r="1181" spans="1:17" s="795" customFormat="1" ht="22.9" customHeight="1">
      <c r="A1181" s="791"/>
      <c r="B1181" s="791"/>
      <c r="C1181" s="791"/>
      <c r="D1181" s="799" t="s">
        <v>596</v>
      </c>
      <c r="E1181" s="800" t="s">
        <v>597</v>
      </c>
      <c r="F1181" s="801">
        <v>0</v>
      </c>
      <c r="G1181" s="801">
        <v>0</v>
      </c>
      <c r="H1181" s="801">
        <v>0</v>
      </c>
      <c r="I1181" s="801">
        <v>17655.400000000001</v>
      </c>
      <c r="J1181" s="801">
        <v>17655.37386</v>
      </c>
      <c r="K1181" s="801">
        <v>0</v>
      </c>
      <c r="L1181" s="801">
        <v>17655.37386</v>
      </c>
      <c r="M1181" s="801">
        <v>-2.61400000017602E-2</v>
      </c>
      <c r="N1181" s="801">
        <v>99.999851943314795</v>
      </c>
      <c r="O1181" s="796"/>
      <c r="P1181" s="802"/>
      <c r="Q1181" s="805"/>
    </row>
    <row r="1182" spans="1:17" s="795" customFormat="1" ht="22.9" customHeight="1">
      <c r="A1182" s="791"/>
      <c r="B1182" s="791"/>
      <c r="C1182" s="790" t="s">
        <v>4</v>
      </c>
      <c r="D1182" s="791"/>
      <c r="E1182" s="798" t="s">
        <v>1295</v>
      </c>
      <c r="F1182" s="793">
        <v>0</v>
      </c>
      <c r="G1182" s="793">
        <v>0</v>
      </c>
      <c r="H1182" s="793">
        <v>0</v>
      </c>
      <c r="I1182" s="793">
        <v>2400268</v>
      </c>
      <c r="J1182" s="793">
        <v>2400267.7367699998</v>
      </c>
      <c r="K1182" s="793">
        <v>0</v>
      </c>
      <c r="L1182" s="793">
        <v>2400267.7367699998</v>
      </c>
      <c r="M1182" s="793">
        <v>-0.263229999691248</v>
      </c>
      <c r="N1182" s="793">
        <v>99.999989033307997</v>
      </c>
      <c r="O1182" s="806">
        <v>-0.253</v>
      </c>
      <c r="Q1182" s="796">
        <v>1.0000000000000001E-5</v>
      </c>
    </row>
    <row r="1183" spans="1:17" s="795" customFormat="1" ht="22.9" customHeight="1">
      <c r="A1183" s="791"/>
      <c r="B1183" s="791"/>
      <c r="C1183" s="791"/>
      <c r="D1183" s="799" t="s">
        <v>559</v>
      </c>
      <c r="E1183" s="800" t="s">
        <v>560</v>
      </c>
      <c r="F1183" s="801">
        <v>0</v>
      </c>
      <c r="G1183" s="801">
        <v>0</v>
      </c>
      <c r="H1183" s="801">
        <v>0</v>
      </c>
      <c r="I1183" s="801">
        <v>1283562.7</v>
      </c>
      <c r="J1183" s="801">
        <v>1283562.7</v>
      </c>
      <c r="K1183" s="801">
        <v>0</v>
      </c>
      <c r="L1183" s="801">
        <v>1283562.7</v>
      </c>
      <c r="M1183" s="801">
        <v>0</v>
      </c>
      <c r="N1183" s="801">
        <v>100</v>
      </c>
      <c r="O1183" s="796"/>
      <c r="P1183" s="802"/>
      <c r="Q1183" s="805"/>
    </row>
    <row r="1184" spans="1:17" s="795" customFormat="1" ht="22.9" customHeight="1">
      <c r="A1184" s="791"/>
      <c r="B1184" s="791"/>
      <c r="C1184" s="791"/>
      <c r="D1184" s="799" t="s">
        <v>561</v>
      </c>
      <c r="E1184" s="800" t="s">
        <v>562</v>
      </c>
      <c r="F1184" s="801">
        <v>0</v>
      </c>
      <c r="G1184" s="801">
        <v>0</v>
      </c>
      <c r="H1184" s="801">
        <v>0</v>
      </c>
      <c r="I1184" s="801">
        <v>740751</v>
      </c>
      <c r="J1184" s="801">
        <v>740751</v>
      </c>
      <c r="K1184" s="801">
        <v>0</v>
      </c>
      <c r="L1184" s="801">
        <v>740751</v>
      </c>
      <c r="M1184" s="801">
        <v>0</v>
      </c>
      <c r="N1184" s="801">
        <v>100</v>
      </c>
      <c r="O1184" s="796"/>
      <c r="P1184" s="802"/>
      <c r="Q1184" s="805"/>
    </row>
    <row r="1185" spans="1:17" s="795" customFormat="1" ht="22.9" customHeight="1">
      <c r="A1185" s="791"/>
      <c r="B1185" s="791"/>
      <c r="C1185" s="791"/>
      <c r="D1185" s="799" t="s">
        <v>563</v>
      </c>
      <c r="E1185" s="800" t="s">
        <v>564</v>
      </c>
      <c r="F1185" s="801">
        <v>0</v>
      </c>
      <c r="G1185" s="801">
        <v>0</v>
      </c>
      <c r="H1185" s="801">
        <v>0</v>
      </c>
      <c r="I1185" s="801">
        <v>193755.9</v>
      </c>
      <c r="J1185" s="801">
        <v>193755.81400000001</v>
      </c>
      <c r="K1185" s="801">
        <v>0</v>
      </c>
      <c r="L1185" s="801">
        <v>193755.81400000001</v>
      </c>
      <c r="M1185" s="801">
        <v>-8.5999999981140704E-2</v>
      </c>
      <c r="N1185" s="801">
        <v>99.999955614254901</v>
      </c>
      <c r="O1185" s="796"/>
      <c r="P1185" s="802"/>
      <c r="Q1185" s="805"/>
    </row>
    <row r="1186" spans="1:17" s="795" customFormat="1" ht="22.9" customHeight="1">
      <c r="A1186" s="791"/>
      <c r="B1186" s="791"/>
      <c r="C1186" s="791"/>
      <c r="D1186" s="799" t="s">
        <v>567</v>
      </c>
      <c r="E1186" s="800" t="s">
        <v>568</v>
      </c>
      <c r="F1186" s="801">
        <v>0</v>
      </c>
      <c r="G1186" s="801">
        <v>0</v>
      </c>
      <c r="H1186" s="801">
        <v>0</v>
      </c>
      <c r="I1186" s="801">
        <v>11502.8</v>
      </c>
      <c r="J1186" s="801">
        <v>11502.8</v>
      </c>
      <c r="K1186" s="801">
        <v>0</v>
      </c>
      <c r="L1186" s="801">
        <v>11502.8</v>
      </c>
      <c r="M1186" s="801">
        <v>0</v>
      </c>
      <c r="N1186" s="801">
        <v>100</v>
      </c>
      <c r="O1186" s="802"/>
      <c r="P1186" s="802"/>
      <c r="Q1186" s="805"/>
    </row>
    <row r="1187" spans="1:17" s="795" customFormat="1" ht="36.75" customHeight="1">
      <c r="A1187" s="791"/>
      <c r="B1187" s="791"/>
      <c r="C1187" s="791"/>
      <c r="D1187" s="799" t="s">
        <v>425</v>
      </c>
      <c r="E1187" s="800" t="s">
        <v>569</v>
      </c>
      <c r="F1187" s="801">
        <v>0</v>
      </c>
      <c r="G1187" s="801">
        <v>0</v>
      </c>
      <c r="H1187" s="801">
        <v>0</v>
      </c>
      <c r="I1187" s="801">
        <v>33194</v>
      </c>
      <c r="J1187" s="801">
        <v>33194</v>
      </c>
      <c r="K1187" s="801">
        <v>0</v>
      </c>
      <c r="L1187" s="801">
        <v>33194</v>
      </c>
      <c r="M1187" s="801">
        <v>0</v>
      </c>
      <c r="N1187" s="801">
        <v>100</v>
      </c>
      <c r="O1187" s="802"/>
      <c r="P1187" s="802"/>
      <c r="Q1187" s="805"/>
    </row>
    <row r="1188" spans="1:17" s="795" customFormat="1" ht="36.75" customHeight="1">
      <c r="A1188" s="791"/>
      <c r="B1188" s="791"/>
      <c r="C1188" s="791"/>
      <c r="D1188" s="799" t="s">
        <v>5</v>
      </c>
      <c r="E1188" s="800" t="s">
        <v>971</v>
      </c>
      <c r="F1188" s="801">
        <v>0</v>
      </c>
      <c r="G1188" s="801">
        <v>0</v>
      </c>
      <c r="H1188" s="801">
        <v>0</v>
      </c>
      <c r="I1188" s="801">
        <v>2154.4</v>
      </c>
      <c r="J1188" s="801">
        <v>2154.4</v>
      </c>
      <c r="K1188" s="801">
        <v>0</v>
      </c>
      <c r="L1188" s="801">
        <v>2154.4</v>
      </c>
      <c r="M1188" s="801">
        <v>0</v>
      </c>
      <c r="N1188" s="801">
        <v>100</v>
      </c>
      <c r="O1188" s="802"/>
      <c r="P1188" s="802"/>
      <c r="Q1188" s="805"/>
    </row>
    <row r="1189" spans="1:17" s="795" customFormat="1" ht="22.9" customHeight="1">
      <c r="A1189" s="791"/>
      <c r="B1189" s="791"/>
      <c r="C1189" s="791"/>
      <c r="D1189" s="799" t="s">
        <v>587</v>
      </c>
      <c r="E1189" s="800" t="s">
        <v>588</v>
      </c>
      <c r="F1189" s="801">
        <v>0</v>
      </c>
      <c r="G1189" s="801">
        <v>0</v>
      </c>
      <c r="H1189" s="801">
        <v>0</v>
      </c>
      <c r="I1189" s="801">
        <v>8886.2999999999993</v>
      </c>
      <c r="J1189" s="801">
        <v>8886.2422000000006</v>
      </c>
      <c r="K1189" s="801">
        <v>0</v>
      </c>
      <c r="L1189" s="801">
        <v>8886.2422000000006</v>
      </c>
      <c r="M1189" s="801">
        <v>-5.77999999986787E-2</v>
      </c>
      <c r="N1189" s="801">
        <v>99.999349560559494</v>
      </c>
      <c r="O1189" s="802"/>
      <c r="P1189" s="802"/>
      <c r="Q1189" s="805"/>
    </row>
    <row r="1190" spans="1:17" s="795" customFormat="1" ht="22.9" customHeight="1">
      <c r="A1190" s="791"/>
      <c r="B1190" s="791"/>
      <c r="C1190" s="791"/>
      <c r="D1190" s="799" t="s">
        <v>376</v>
      </c>
      <c r="E1190" s="800" t="s">
        <v>591</v>
      </c>
      <c r="F1190" s="801">
        <v>0</v>
      </c>
      <c r="G1190" s="801">
        <v>0</v>
      </c>
      <c r="H1190" s="801">
        <v>0</v>
      </c>
      <c r="I1190" s="801">
        <v>37619.5</v>
      </c>
      <c r="J1190" s="801">
        <v>37619.456570000002</v>
      </c>
      <c r="K1190" s="801">
        <v>0</v>
      </c>
      <c r="L1190" s="801">
        <v>37619.456570000002</v>
      </c>
      <c r="M1190" s="801">
        <v>-4.3429999997897498E-2</v>
      </c>
      <c r="N1190" s="801">
        <v>99.999884554552807</v>
      </c>
      <c r="O1190" s="802"/>
      <c r="P1190" s="802"/>
      <c r="Q1190" s="805"/>
    </row>
    <row r="1191" spans="1:17" s="795" customFormat="1" ht="22.9" customHeight="1">
      <c r="A1191" s="791"/>
      <c r="B1191" s="791"/>
      <c r="C1191" s="791"/>
      <c r="D1191" s="799" t="s">
        <v>596</v>
      </c>
      <c r="E1191" s="800" t="s">
        <v>597</v>
      </c>
      <c r="F1191" s="801">
        <v>0</v>
      </c>
      <c r="G1191" s="801">
        <v>0</v>
      </c>
      <c r="H1191" s="801">
        <v>0</v>
      </c>
      <c r="I1191" s="801">
        <v>721</v>
      </c>
      <c r="J1191" s="801">
        <v>721</v>
      </c>
      <c r="K1191" s="801">
        <v>0</v>
      </c>
      <c r="L1191" s="801">
        <v>721</v>
      </c>
      <c r="M1191" s="801">
        <v>0</v>
      </c>
      <c r="N1191" s="801">
        <v>100</v>
      </c>
      <c r="O1191" s="802"/>
      <c r="P1191" s="802"/>
      <c r="Q1191" s="805"/>
    </row>
    <row r="1192" spans="1:17" s="795" customFormat="1" ht="36.75" customHeight="1">
      <c r="A1192" s="791"/>
      <c r="B1192" s="791"/>
      <c r="C1192" s="791"/>
      <c r="D1192" s="799" t="s">
        <v>599</v>
      </c>
      <c r="E1192" s="800" t="s">
        <v>600</v>
      </c>
      <c r="F1192" s="801">
        <v>0</v>
      </c>
      <c r="G1192" s="801">
        <v>0</v>
      </c>
      <c r="H1192" s="801">
        <v>0</v>
      </c>
      <c r="I1192" s="801">
        <v>82887.8</v>
      </c>
      <c r="J1192" s="801">
        <v>82887.8</v>
      </c>
      <c r="K1192" s="801">
        <v>0</v>
      </c>
      <c r="L1192" s="801">
        <v>82887.8</v>
      </c>
      <c r="M1192" s="801">
        <v>0</v>
      </c>
      <c r="N1192" s="801">
        <v>100</v>
      </c>
      <c r="O1192" s="802"/>
      <c r="P1192" s="802"/>
      <c r="Q1192" s="805"/>
    </row>
    <row r="1193" spans="1:17" s="795" customFormat="1" ht="36.75" customHeight="1">
      <c r="A1193" s="791"/>
      <c r="B1193" s="791"/>
      <c r="C1193" s="791"/>
      <c r="D1193" s="799" t="s">
        <v>605</v>
      </c>
      <c r="E1193" s="800" t="s">
        <v>606</v>
      </c>
      <c r="F1193" s="801" t="s">
        <v>1804</v>
      </c>
      <c r="G1193" s="801" t="s">
        <v>1804</v>
      </c>
      <c r="H1193" s="801">
        <v>0</v>
      </c>
      <c r="I1193" s="801">
        <v>4415.8</v>
      </c>
      <c r="J1193" s="801">
        <v>4415.8</v>
      </c>
      <c r="K1193" s="801">
        <v>0</v>
      </c>
      <c r="L1193" s="801">
        <v>4415.8</v>
      </c>
      <c r="M1193" s="801">
        <v>0</v>
      </c>
      <c r="N1193" s="801">
        <v>100</v>
      </c>
      <c r="O1193" s="802"/>
      <c r="P1193" s="802"/>
      <c r="Q1193" s="805"/>
    </row>
    <row r="1194" spans="1:17" s="795" customFormat="1" ht="22.9" customHeight="1">
      <c r="A1194" s="791"/>
      <c r="B1194" s="791"/>
      <c r="C1194" s="791"/>
      <c r="D1194" s="799" t="s">
        <v>613</v>
      </c>
      <c r="E1194" s="800" t="s">
        <v>614</v>
      </c>
      <c r="F1194" s="801" t="s">
        <v>1804</v>
      </c>
      <c r="G1194" s="801" t="s">
        <v>1804</v>
      </c>
      <c r="H1194" s="801">
        <v>0</v>
      </c>
      <c r="I1194" s="801">
        <v>222.3</v>
      </c>
      <c r="J1194" s="801">
        <v>222.24</v>
      </c>
      <c r="K1194" s="801">
        <v>0</v>
      </c>
      <c r="L1194" s="801">
        <v>222.24</v>
      </c>
      <c r="M1194" s="801">
        <v>-6.0000000000002301E-2</v>
      </c>
      <c r="N1194" s="801">
        <v>99.973009446693695</v>
      </c>
      <c r="O1194" s="802"/>
      <c r="P1194" s="802"/>
      <c r="Q1194" s="805"/>
    </row>
    <row r="1195" spans="1:17" s="795" customFormat="1" ht="50.65" customHeight="1">
      <c r="A1195" s="791"/>
      <c r="B1195" s="791"/>
      <c r="C1195" s="791"/>
      <c r="D1195" s="799" t="s">
        <v>647</v>
      </c>
      <c r="E1195" s="800" t="s">
        <v>648</v>
      </c>
      <c r="F1195" s="801" t="s">
        <v>1804</v>
      </c>
      <c r="G1195" s="801" t="s">
        <v>1804</v>
      </c>
      <c r="H1195" s="801">
        <v>0</v>
      </c>
      <c r="I1195" s="801">
        <v>594.5</v>
      </c>
      <c r="J1195" s="801">
        <v>594.48400000000004</v>
      </c>
      <c r="K1195" s="801">
        <v>0</v>
      </c>
      <c r="L1195" s="801">
        <v>594.48400000000004</v>
      </c>
      <c r="M1195" s="801">
        <v>-1.59999999999627E-2</v>
      </c>
      <c r="N1195" s="801">
        <v>99.997308662741801</v>
      </c>
      <c r="O1195" s="802"/>
      <c r="P1195" s="802"/>
      <c r="Q1195" s="805"/>
    </row>
    <row r="1196" spans="1:17" s="795" customFormat="1" ht="50.65" customHeight="1">
      <c r="A1196" s="797" t="s">
        <v>81</v>
      </c>
      <c r="B1196" s="790" t="s">
        <v>210</v>
      </c>
      <c r="C1196" s="791"/>
      <c r="D1196" s="791"/>
      <c r="E1196" s="792" t="s">
        <v>287</v>
      </c>
      <c r="F1196" s="793">
        <v>1203124</v>
      </c>
      <c r="G1196" s="793">
        <v>1201319</v>
      </c>
      <c r="H1196" s="793">
        <v>1230020</v>
      </c>
      <c r="I1196" s="793">
        <v>1211745</v>
      </c>
      <c r="J1196" s="793">
        <v>1211744.05372</v>
      </c>
      <c r="K1196" s="793">
        <v>0</v>
      </c>
      <c r="L1196" s="793">
        <v>1211744.05372</v>
      </c>
      <c r="M1196" s="793">
        <v>-0.94628000003285695</v>
      </c>
      <c r="N1196" s="793">
        <v>99.999921907662099</v>
      </c>
      <c r="O1196" s="810">
        <v>-0.94599999999999995</v>
      </c>
      <c r="Q1196" s="796">
        <v>1.0000000000000001E-5</v>
      </c>
    </row>
    <row r="1197" spans="1:17" s="795" customFormat="1" ht="22.9" customHeight="1">
      <c r="A1197" s="791"/>
      <c r="B1197" s="791"/>
      <c r="C1197" s="791"/>
      <c r="D1197" s="799" t="s">
        <v>559</v>
      </c>
      <c r="E1197" s="800" t="s">
        <v>560</v>
      </c>
      <c r="F1197" s="801">
        <v>0</v>
      </c>
      <c r="G1197" s="801">
        <v>0</v>
      </c>
      <c r="H1197" s="801">
        <v>0</v>
      </c>
      <c r="I1197" s="801">
        <v>924977.7</v>
      </c>
      <c r="J1197" s="801">
        <v>924977.7</v>
      </c>
      <c r="K1197" s="801">
        <v>0</v>
      </c>
      <c r="L1197" s="801">
        <v>924977.7</v>
      </c>
      <c r="M1197" s="801">
        <v>0</v>
      </c>
      <c r="N1197" s="801">
        <v>100</v>
      </c>
      <c r="O1197" s="796"/>
      <c r="P1197" s="802"/>
      <c r="Q1197" s="805"/>
    </row>
    <row r="1198" spans="1:17" s="795" customFormat="1" ht="22.9" customHeight="1">
      <c r="A1198" s="791"/>
      <c r="B1198" s="791"/>
      <c r="C1198" s="791"/>
      <c r="D1198" s="799" t="s">
        <v>561</v>
      </c>
      <c r="E1198" s="800" t="s">
        <v>562</v>
      </c>
      <c r="F1198" s="801" t="s">
        <v>1804</v>
      </c>
      <c r="G1198" s="801">
        <v>0</v>
      </c>
      <c r="H1198" s="801">
        <v>0</v>
      </c>
      <c r="I1198" s="801">
        <v>70102.5</v>
      </c>
      <c r="J1198" s="801">
        <v>70102.5</v>
      </c>
      <c r="K1198" s="801">
        <v>0</v>
      </c>
      <c r="L1198" s="801">
        <v>70102.5</v>
      </c>
      <c r="M1198" s="801">
        <v>0</v>
      </c>
      <c r="N1198" s="801">
        <v>100</v>
      </c>
      <c r="O1198" s="796"/>
      <c r="P1198" s="802"/>
      <c r="Q1198" s="805"/>
    </row>
    <row r="1199" spans="1:17" s="795" customFormat="1" ht="22.9" customHeight="1">
      <c r="A1199" s="791"/>
      <c r="B1199" s="791"/>
      <c r="C1199" s="791"/>
      <c r="D1199" s="799" t="s">
        <v>563</v>
      </c>
      <c r="E1199" s="800" t="s">
        <v>564</v>
      </c>
      <c r="F1199" s="801">
        <v>0</v>
      </c>
      <c r="G1199" s="801">
        <v>0</v>
      </c>
      <c r="H1199" s="801">
        <v>0</v>
      </c>
      <c r="I1199" s="801">
        <v>87716</v>
      </c>
      <c r="J1199" s="801">
        <v>87715.915999999997</v>
      </c>
      <c r="K1199" s="801">
        <v>0</v>
      </c>
      <c r="L1199" s="801">
        <v>87715.915999999997</v>
      </c>
      <c r="M1199" s="801">
        <v>-8.4000000002561095E-2</v>
      </c>
      <c r="N1199" s="801">
        <v>99.999904236399303</v>
      </c>
      <c r="O1199" s="796"/>
      <c r="P1199" s="802"/>
      <c r="Q1199" s="805"/>
    </row>
    <row r="1200" spans="1:17" s="795" customFormat="1" ht="22.9" customHeight="1">
      <c r="A1200" s="791"/>
      <c r="B1200" s="791"/>
      <c r="C1200" s="791"/>
      <c r="D1200" s="799" t="s">
        <v>567</v>
      </c>
      <c r="E1200" s="800" t="s">
        <v>568</v>
      </c>
      <c r="F1200" s="801">
        <v>0</v>
      </c>
      <c r="G1200" s="801">
        <v>0</v>
      </c>
      <c r="H1200" s="801">
        <v>0</v>
      </c>
      <c r="I1200" s="801">
        <v>41531.699999999997</v>
      </c>
      <c r="J1200" s="801">
        <v>41531.699999999997</v>
      </c>
      <c r="K1200" s="801">
        <v>0</v>
      </c>
      <c r="L1200" s="801">
        <v>41531.699999999997</v>
      </c>
      <c r="M1200" s="801">
        <v>0</v>
      </c>
      <c r="N1200" s="801">
        <v>100</v>
      </c>
      <c r="O1200" s="796"/>
      <c r="P1200" s="802"/>
      <c r="Q1200" s="805"/>
    </row>
    <row r="1201" spans="1:17" s="795" customFormat="1" ht="36.75" customHeight="1">
      <c r="A1201" s="791"/>
      <c r="B1201" s="791"/>
      <c r="C1201" s="791"/>
      <c r="D1201" s="799" t="s">
        <v>425</v>
      </c>
      <c r="E1201" s="800" t="s">
        <v>569</v>
      </c>
      <c r="F1201" s="801">
        <v>0</v>
      </c>
      <c r="G1201" s="801">
        <v>0</v>
      </c>
      <c r="H1201" s="801">
        <v>0</v>
      </c>
      <c r="I1201" s="801">
        <v>27022.1</v>
      </c>
      <c r="J1201" s="801">
        <v>27022.1</v>
      </c>
      <c r="K1201" s="801">
        <v>0</v>
      </c>
      <c r="L1201" s="801">
        <v>27022.1</v>
      </c>
      <c r="M1201" s="801">
        <v>0</v>
      </c>
      <c r="N1201" s="801">
        <v>100</v>
      </c>
      <c r="O1201" s="796"/>
      <c r="P1201" s="802"/>
      <c r="Q1201" s="805"/>
    </row>
    <row r="1202" spans="1:17" s="795" customFormat="1" ht="36.75" customHeight="1">
      <c r="A1202" s="791"/>
      <c r="B1202" s="791"/>
      <c r="C1202" s="791"/>
      <c r="D1202" s="799" t="s">
        <v>5</v>
      </c>
      <c r="E1202" s="800" t="s">
        <v>971</v>
      </c>
      <c r="F1202" s="801">
        <v>0</v>
      </c>
      <c r="G1202" s="801">
        <v>0</v>
      </c>
      <c r="H1202" s="801">
        <v>0</v>
      </c>
      <c r="I1202" s="801">
        <v>10840.4</v>
      </c>
      <c r="J1202" s="801">
        <v>10840.4</v>
      </c>
      <c r="K1202" s="801">
        <v>0</v>
      </c>
      <c r="L1202" s="801">
        <v>10840.4</v>
      </c>
      <c r="M1202" s="801">
        <v>0</v>
      </c>
      <c r="N1202" s="801">
        <v>100</v>
      </c>
      <c r="O1202" s="796"/>
      <c r="P1202" s="802"/>
      <c r="Q1202" s="805"/>
    </row>
    <row r="1203" spans="1:17" s="795" customFormat="1" ht="22.9" customHeight="1">
      <c r="A1203" s="791"/>
      <c r="B1203" s="791"/>
      <c r="C1203" s="791"/>
      <c r="D1203" s="799" t="s">
        <v>579</v>
      </c>
      <c r="E1203" s="800" t="s">
        <v>580</v>
      </c>
      <c r="F1203" s="801">
        <v>0</v>
      </c>
      <c r="G1203" s="801">
        <v>0</v>
      </c>
      <c r="H1203" s="801">
        <v>0</v>
      </c>
      <c r="I1203" s="801">
        <v>164</v>
      </c>
      <c r="J1203" s="801">
        <v>163.989</v>
      </c>
      <c r="K1203" s="801">
        <v>0</v>
      </c>
      <c r="L1203" s="801">
        <v>163.989</v>
      </c>
      <c r="M1203" s="801">
        <v>-1.0999999999995701E-2</v>
      </c>
      <c r="N1203" s="801">
        <v>99.993292682926807</v>
      </c>
      <c r="O1203" s="796"/>
      <c r="P1203" s="802"/>
      <c r="Q1203" s="805"/>
    </row>
    <row r="1204" spans="1:17" s="795" customFormat="1" ht="22.9" customHeight="1">
      <c r="A1204" s="791"/>
      <c r="B1204" s="791"/>
      <c r="C1204" s="791"/>
      <c r="D1204" s="799" t="s">
        <v>587</v>
      </c>
      <c r="E1204" s="800" t="s">
        <v>588</v>
      </c>
      <c r="F1204" s="801">
        <v>0</v>
      </c>
      <c r="G1204" s="801">
        <v>0</v>
      </c>
      <c r="H1204" s="801">
        <v>0</v>
      </c>
      <c r="I1204" s="801">
        <v>14584.1</v>
      </c>
      <c r="J1204" s="801">
        <v>14583.80941</v>
      </c>
      <c r="K1204" s="801">
        <v>0</v>
      </c>
      <c r="L1204" s="801">
        <v>14583.80941</v>
      </c>
      <c r="M1204" s="801">
        <v>-0.29059000000051999</v>
      </c>
      <c r="N1204" s="801">
        <v>99.998007487606401</v>
      </c>
      <c r="O1204" s="796"/>
      <c r="P1204" s="802"/>
      <c r="Q1204" s="805"/>
    </row>
    <row r="1205" spans="1:17" s="795" customFormat="1" ht="22.9" customHeight="1">
      <c r="A1205" s="791"/>
      <c r="B1205" s="791"/>
      <c r="C1205" s="791"/>
      <c r="D1205" s="799" t="s">
        <v>376</v>
      </c>
      <c r="E1205" s="800" t="s">
        <v>591</v>
      </c>
      <c r="F1205" s="801">
        <v>0</v>
      </c>
      <c r="G1205" s="801">
        <v>0</v>
      </c>
      <c r="H1205" s="801">
        <v>0</v>
      </c>
      <c r="I1205" s="801">
        <v>11076.6</v>
      </c>
      <c r="J1205" s="801">
        <v>11076.484</v>
      </c>
      <c r="K1205" s="801">
        <v>0</v>
      </c>
      <c r="L1205" s="801">
        <v>11076.484</v>
      </c>
      <c r="M1205" s="801">
        <v>-0.115999999999985</v>
      </c>
      <c r="N1205" s="801">
        <v>99.998952747232906</v>
      </c>
      <c r="O1205" s="796"/>
      <c r="P1205" s="802"/>
      <c r="Q1205" s="805"/>
    </row>
    <row r="1206" spans="1:17" s="795" customFormat="1" ht="22.9" customHeight="1">
      <c r="A1206" s="791"/>
      <c r="B1206" s="791"/>
      <c r="C1206" s="791"/>
      <c r="D1206" s="799" t="s">
        <v>596</v>
      </c>
      <c r="E1206" s="800" t="s">
        <v>597</v>
      </c>
      <c r="F1206" s="801">
        <v>0</v>
      </c>
      <c r="G1206" s="801">
        <v>0</v>
      </c>
      <c r="H1206" s="801">
        <v>0</v>
      </c>
      <c r="I1206" s="801">
        <v>10706.5</v>
      </c>
      <c r="J1206" s="801">
        <v>10706.194310000001</v>
      </c>
      <c r="K1206" s="801">
        <v>0</v>
      </c>
      <c r="L1206" s="801">
        <v>10706.194310000001</v>
      </c>
      <c r="M1206" s="801">
        <v>-0.30568999999923102</v>
      </c>
      <c r="N1206" s="801">
        <v>99.997144818568202</v>
      </c>
      <c r="O1206" s="796"/>
      <c r="P1206" s="802"/>
      <c r="Q1206" s="805"/>
    </row>
    <row r="1207" spans="1:17" s="795" customFormat="1" ht="36.75" customHeight="1">
      <c r="A1207" s="791"/>
      <c r="B1207" s="791"/>
      <c r="C1207" s="791"/>
      <c r="D1207" s="799" t="s">
        <v>599</v>
      </c>
      <c r="E1207" s="800" t="s">
        <v>600</v>
      </c>
      <c r="F1207" s="801">
        <v>0</v>
      </c>
      <c r="G1207" s="801">
        <v>0</v>
      </c>
      <c r="H1207" s="801">
        <v>0</v>
      </c>
      <c r="I1207" s="801">
        <v>6230</v>
      </c>
      <c r="J1207" s="801">
        <v>6229.9809999999998</v>
      </c>
      <c r="K1207" s="801">
        <v>0</v>
      </c>
      <c r="L1207" s="801">
        <v>6229.9809999999998</v>
      </c>
      <c r="M1207" s="801">
        <v>-1.9000000000232799E-2</v>
      </c>
      <c r="N1207" s="801">
        <v>99.999695024076999</v>
      </c>
      <c r="O1207" s="796"/>
      <c r="P1207" s="802"/>
      <c r="Q1207" s="805"/>
    </row>
    <row r="1208" spans="1:17" s="795" customFormat="1" ht="36.75" customHeight="1">
      <c r="A1208" s="791"/>
      <c r="B1208" s="791"/>
      <c r="C1208" s="791"/>
      <c r="D1208" s="799" t="s">
        <v>605</v>
      </c>
      <c r="E1208" s="800" t="s">
        <v>606</v>
      </c>
      <c r="F1208" s="801" t="s">
        <v>1804</v>
      </c>
      <c r="G1208" s="801" t="s">
        <v>1804</v>
      </c>
      <c r="H1208" s="801" t="s">
        <v>1804</v>
      </c>
      <c r="I1208" s="801">
        <v>75.099999999999994</v>
      </c>
      <c r="J1208" s="801">
        <v>75.051000000000002</v>
      </c>
      <c r="K1208" s="801">
        <v>0</v>
      </c>
      <c r="L1208" s="801">
        <v>75.051000000000002</v>
      </c>
      <c r="M1208" s="801">
        <v>-4.8999999999992397E-2</v>
      </c>
      <c r="N1208" s="801">
        <v>99.934753661784299</v>
      </c>
      <c r="O1208" s="796"/>
      <c r="P1208" s="802"/>
      <c r="Q1208" s="805"/>
    </row>
    <row r="1209" spans="1:17" s="795" customFormat="1" ht="22.9" customHeight="1">
      <c r="A1209" s="791"/>
      <c r="B1209" s="791"/>
      <c r="C1209" s="791"/>
      <c r="D1209" s="799" t="s">
        <v>613</v>
      </c>
      <c r="E1209" s="800" t="s">
        <v>614</v>
      </c>
      <c r="F1209" s="801">
        <v>0</v>
      </c>
      <c r="G1209" s="801">
        <v>0</v>
      </c>
      <c r="H1209" s="801">
        <v>0</v>
      </c>
      <c r="I1209" s="801">
        <v>34.200000000000003</v>
      </c>
      <c r="J1209" s="801">
        <v>34.200000000000003</v>
      </c>
      <c r="K1209" s="801">
        <v>0</v>
      </c>
      <c r="L1209" s="801">
        <v>34.200000000000003</v>
      </c>
      <c r="M1209" s="801">
        <v>0</v>
      </c>
      <c r="N1209" s="801">
        <v>100</v>
      </c>
      <c r="O1209" s="796"/>
      <c r="P1209" s="802"/>
      <c r="Q1209" s="805"/>
    </row>
    <row r="1210" spans="1:17" s="795" customFormat="1" ht="22.9" customHeight="1">
      <c r="A1210" s="791"/>
      <c r="B1210" s="791"/>
      <c r="C1210" s="791"/>
      <c r="D1210" s="799" t="s">
        <v>626</v>
      </c>
      <c r="E1210" s="800" t="s">
        <v>625</v>
      </c>
      <c r="F1210" s="801">
        <v>0</v>
      </c>
      <c r="G1210" s="801">
        <v>0</v>
      </c>
      <c r="H1210" s="801">
        <v>0</v>
      </c>
      <c r="I1210" s="801">
        <v>6684.1</v>
      </c>
      <c r="J1210" s="801">
        <v>6684.0290000000005</v>
      </c>
      <c r="K1210" s="801">
        <v>0</v>
      </c>
      <c r="L1210" s="801">
        <v>6684.0290000000005</v>
      </c>
      <c r="M1210" s="801">
        <v>-7.0999999999912702E-2</v>
      </c>
      <c r="N1210" s="801">
        <v>99.998937777711305</v>
      </c>
      <c r="O1210" s="796"/>
      <c r="P1210" s="802"/>
      <c r="Q1210" s="805"/>
    </row>
    <row r="1211" spans="1:17" s="795" customFormat="1" ht="37.35" customHeight="1">
      <c r="A1211" s="797" t="s">
        <v>82</v>
      </c>
      <c r="B1211" s="790" t="s">
        <v>212</v>
      </c>
      <c r="C1211" s="791"/>
      <c r="D1211" s="791"/>
      <c r="E1211" s="792" t="s">
        <v>302</v>
      </c>
      <c r="F1211" s="793">
        <v>6105364</v>
      </c>
      <c r="G1211" s="793">
        <v>6350619</v>
      </c>
      <c r="H1211" s="793">
        <v>7503338</v>
      </c>
      <c r="I1211" s="793">
        <v>6753004</v>
      </c>
      <c r="J1211" s="793">
        <v>6752999.33495</v>
      </c>
      <c r="K1211" s="793">
        <v>5.6800004094839096E-3</v>
      </c>
      <c r="L1211" s="793">
        <v>6752999.3292699996</v>
      </c>
      <c r="M1211" s="793">
        <v>-4.6707300012931201</v>
      </c>
      <c r="N1211" s="793">
        <v>99.999930834781097</v>
      </c>
      <c r="O1211" s="810">
        <v>-4.7</v>
      </c>
      <c r="Q1211" s="796">
        <f t="shared" ref="Q1211:Q1265" si="21">M1211-O1211-P1211</f>
        <v>2.9269998706880074E-2</v>
      </c>
    </row>
    <row r="1212" spans="1:17" s="795" customFormat="1" ht="22.9" customHeight="1">
      <c r="A1212" s="791"/>
      <c r="B1212" s="791"/>
      <c r="C1212" s="791"/>
      <c r="D1212" s="799" t="s">
        <v>559</v>
      </c>
      <c r="E1212" s="800" t="s">
        <v>560</v>
      </c>
      <c r="F1212" s="801">
        <v>0</v>
      </c>
      <c r="G1212" s="801">
        <v>0</v>
      </c>
      <c r="H1212" s="801">
        <v>0</v>
      </c>
      <c r="I1212" s="801">
        <v>3306125.1</v>
      </c>
      <c r="J1212" s="801">
        <v>3306124.99321</v>
      </c>
      <c r="K1212" s="801">
        <v>0</v>
      </c>
      <c r="L1212" s="801">
        <v>3306124.99321</v>
      </c>
      <c r="M1212" s="801">
        <v>-0.106790000107139</v>
      </c>
      <c r="N1212" s="801">
        <v>99.999996769934697</v>
      </c>
      <c r="O1212" s="796"/>
      <c r="P1212" s="802"/>
      <c r="Q1212" s="805"/>
    </row>
    <row r="1213" spans="1:17" s="795" customFormat="1" ht="22.9" customHeight="1">
      <c r="A1213" s="791"/>
      <c r="B1213" s="791"/>
      <c r="C1213" s="791"/>
      <c r="D1213" s="799" t="s">
        <v>561</v>
      </c>
      <c r="E1213" s="800" t="s">
        <v>562</v>
      </c>
      <c r="F1213" s="801" t="s">
        <v>1804</v>
      </c>
      <c r="G1213" s="801">
        <v>0</v>
      </c>
      <c r="H1213" s="801">
        <v>0</v>
      </c>
      <c r="I1213" s="801">
        <v>1131387.2</v>
      </c>
      <c r="J1213" s="801">
        <v>1131387.1668799999</v>
      </c>
      <c r="K1213" s="801">
        <v>0</v>
      </c>
      <c r="L1213" s="801">
        <v>1131387.1668799999</v>
      </c>
      <c r="M1213" s="801">
        <v>-3.3120000036433297E-2</v>
      </c>
      <c r="N1213" s="801">
        <v>99.999997072620204</v>
      </c>
      <c r="O1213" s="796"/>
      <c r="P1213" s="802"/>
      <c r="Q1213" s="805"/>
    </row>
    <row r="1214" spans="1:17" s="795" customFormat="1" ht="22.9" customHeight="1">
      <c r="A1214" s="791"/>
      <c r="B1214" s="791"/>
      <c r="C1214" s="791"/>
      <c r="D1214" s="799" t="s">
        <v>563</v>
      </c>
      <c r="E1214" s="800" t="s">
        <v>564</v>
      </c>
      <c r="F1214" s="801">
        <v>0</v>
      </c>
      <c r="G1214" s="801">
        <v>0</v>
      </c>
      <c r="H1214" s="801">
        <v>0</v>
      </c>
      <c r="I1214" s="801">
        <v>378242.4</v>
      </c>
      <c r="J1214" s="801">
        <v>378242.25698000001</v>
      </c>
      <c r="K1214" s="801">
        <v>0</v>
      </c>
      <c r="L1214" s="801">
        <v>378242.25698000001</v>
      </c>
      <c r="M1214" s="801">
        <v>-0.14302000001771401</v>
      </c>
      <c r="N1214" s="801">
        <v>99.999962188268697</v>
      </c>
      <c r="O1214" s="796"/>
      <c r="P1214" s="802"/>
      <c r="Q1214" s="805"/>
    </row>
    <row r="1215" spans="1:17" s="795" customFormat="1" ht="36.75" customHeight="1">
      <c r="A1215" s="791"/>
      <c r="B1215" s="791"/>
      <c r="C1215" s="791"/>
      <c r="D1215" s="799" t="s">
        <v>253</v>
      </c>
      <c r="E1215" s="800" t="s">
        <v>565</v>
      </c>
      <c r="F1215" s="801">
        <v>0</v>
      </c>
      <c r="G1215" s="801">
        <v>0</v>
      </c>
      <c r="H1215" s="801">
        <v>0</v>
      </c>
      <c r="I1215" s="801">
        <v>2576.6</v>
      </c>
      <c r="J1215" s="801">
        <v>2576.451</v>
      </c>
      <c r="K1215" s="801">
        <v>0</v>
      </c>
      <c r="L1215" s="801">
        <v>2576.451</v>
      </c>
      <c r="M1215" s="801">
        <v>-0.148999999999887</v>
      </c>
      <c r="N1215" s="801">
        <v>99.994217185438202</v>
      </c>
      <c r="O1215" s="796"/>
      <c r="P1215" s="802"/>
      <c r="Q1215" s="805"/>
    </row>
    <row r="1216" spans="1:17" s="795" customFormat="1" ht="22.9" customHeight="1">
      <c r="A1216" s="791"/>
      <c r="B1216" s="791"/>
      <c r="C1216" s="791"/>
      <c r="D1216" s="799" t="s">
        <v>567</v>
      </c>
      <c r="E1216" s="800" t="s">
        <v>568</v>
      </c>
      <c r="F1216" s="801">
        <v>0</v>
      </c>
      <c r="G1216" s="801">
        <v>0</v>
      </c>
      <c r="H1216" s="801">
        <v>0</v>
      </c>
      <c r="I1216" s="801">
        <v>111480.8</v>
      </c>
      <c r="J1216" s="801">
        <v>111480.78856</v>
      </c>
      <c r="K1216" s="801">
        <v>0</v>
      </c>
      <c r="L1216" s="801">
        <v>111480.78856</v>
      </c>
      <c r="M1216" s="801">
        <v>-1.14400000020396E-2</v>
      </c>
      <c r="N1216" s="801">
        <v>99.999989738143299</v>
      </c>
      <c r="O1216" s="796"/>
      <c r="P1216" s="802"/>
      <c r="Q1216" s="805"/>
    </row>
    <row r="1217" spans="1:17" s="795" customFormat="1" ht="36.75" customHeight="1">
      <c r="A1217" s="791"/>
      <c r="B1217" s="791"/>
      <c r="C1217" s="791"/>
      <c r="D1217" s="799" t="s">
        <v>425</v>
      </c>
      <c r="E1217" s="800" t="s">
        <v>569</v>
      </c>
      <c r="F1217" s="801">
        <v>0</v>
      </c>
      <c r="G1217" s="801">
        <v>0</v>
      </c>
      <c r="H1217" s="801">
        <v>0</v>
      </c>
      <c r="I1217" s="801">
        <v>96897.2</v>
      </c>
      <c r="J1217" s="801">
        <v>96897.161489999999</v>
      </c>
      <c r="K1217" s="801">
        <v>0</v>
      </c>
      <c r="L1217" s="801">
        <v>96897.161489999999</v>
      </c>
      <c r="M1217" s="801">
        <v>-3.85099999984959E-2</v>
      </c>
      <c r="N1217" s="801">
        <v>99.999960256849505</v>
      </c>
      <c r="O1217" s="796"/>
      <c r="P1217" s="802"/>
      <c r="Q1217" s="805"/>
    </row>
    <row r="1218" spans="1:17" s="795" customFormat="1" ht="36.75" customHeight="1">
      <c r="A1218" s="791"/>
      <c r="B1218" s="791"/>
      <c r="C1218" s="791"/>
      <c r="D1218" s="799" t="s">
        <v>5</v>
      </c>
      <c r="E1218" s="800" t="s">
        <v>971</v>
      </c>
      <c r="F1218" s="801">
        <v>0</v>
      </c>
      <c r="G1218" s="801">
        <v>0</v>
      </c>
      <c r="H1218" s="801">
        <v>0</v>
      </c>
      <c r="I1218" s="801">
        <v>24676.2</v>
      </c>
      <c r="J1218" s="801">
        <v>24676.116999999998</v>
      </c>
      <c r="K1218" s="801">
        <v>0</v>
      </c>
      <c r="L1218" s="801">
        <v>24676.116999999998</v>
      </c>
      <c r="M1218" s="801">
        <v>-8.3000000002357396E-2</v>
      </c>
      <c r="N1218" s="801">
        <v>99.999663643510701</v>
      </c>
      <c r="O1218" s="796"/>
      <c r="P1218" s="802"/>
      <c r="Q1218" s="805"/>
    </row>
    <row r="1219" spans="1:17" s="795" customFormat="1" ht="22.9" customHeight="1">
      <c r="A1219" s="791"/>
      <c r="B1219" s="791"/>
      <c r="C1219" s="791"/>
      <c r="D1219" s="799" t="s">
        <v>579</v>
      </c>
      <c r="E1219" s="800" t="s">
        <v>580</v>
      </c>
      <c r="F1219" s="801">
        <v>0</v>
      </c>
      <c r="G1219" s="801">
        <v>0</v>
      </c>
      <c r="H1219" s="801">
        <v>0</v>
      </c>
      <c r="I1219" s="801">
        <v>14050.4</v>
      </c>
      <c r="J1219" s="801">
        <v>14049.8099</v>
      </c>
      <c r="K1219" s="801">
        <v>0</v>
      </c>
      <c r="L1219" s="801">
        <v>14049.8099</v>
      </c>
      <c r="M1219" s="801">
        <v>-0.59009999999943796</v>
      </c>
      <c r="N1219" s="801">
        <v>99.995800119569594</v>
      </c>
      <c r="O1219" s="796"/>
      <c r="P1219" s="802"/>
      <c r="Q1219" s="805"/>
    </row>
    <row r="1220" spans="1:17" s="795" customFormat="1" ht="36.75" customHeight="1">
      <c r="A1220" s="791"/>
      <c r="B1220" s="791"/>
      <c r="C1220" s="791"/>
      <c r="D1220" s="799" t="s">
        <v>581</v>
      </c>
      <c r="E1220" s="800" t="s">
        <v>1303</v>
      </c>
      <c r="F1220" s="801">
        <v>0</v>
      </c>
      <c r="G1220" s="801">
        <v>0</v>
      </c>
      <c r="H1220" s="801">
        <v>0</v>
      </c>
      <c r="I1220" s="801">
        <v>1260444.3</v>
      </c>
      <c r="J1220" s="801">
        <v>1260442.86295</v>
      </c>
      <c r="K1220" s="801">
        <v>5.0999999511986997E-3</v>
      </c>
      <c r="L1220" s="801">
        <v>1260442.85785</v>
      </c>
      <c r="M1220" s="801">
        <v>-1.4421500000171401</v>
      </c>
      <c r="N1220" s="801">
        <v>99.999885583996104</v>
      </c>
      <c r="O1220" s="796"/>
      <c r="P1220" s="802"/>
      <c r="Q1220" s="805"/>
    </row>
    <row r="1221" spans="1:17" s="795" customFormat="1" ht="22.9" customHeight="1">
      <c r="A1221" s="791"/>
      <c r="B1221" s="791"/>
      <c r="C1221" s="791"/>
      <c r="D1221" s="799" t="s">
        <v>587</v>
      </c>
      <c r="E1221" s="800" t="s">
        <v>588</v>
      </c>
      <c r="F1221" s="801">
        <v>0</v>
      </c>
      <c r="G1221" s="801">
        <v>0</v>
      </c>
      <c r="H1221" s="801">
        <v>0</v>
      </c>
      <c r="I1221" s="801">
        <v>12852.1</v>
      </c>
      <c r="J1221" s="801">
        <v>12851.651760000001</v>
      </c>
      <c r="K1221" s="801">
        <v>0</v>
      </c>
      <c r="L1221" s="801">
        <v>12851.651760000001</v>
      </c>
      <c r="M1221" s="801">
        <v>-0.44823999999971398</v>
      </c>
      <c r="N1221" s="801">
        <v>99.996512320943694</v>
      </c>
      <c r="O1221" s="796"/>
      <c r="P1221" s="802"/>
      <c r="Q1221" s="805"/>
    </row>
    <row r="1222" spans="1:17" s="795" customFormat="1" ht="22.9" customHeight="1">
      <c r="A1222" s="791"/>
      <c r="B1222" s="791"/>
      <c r="C1222" s="791"/>
      <c r="D1222" s="799" t="s">
        <v>376</v>
      </c>
      <c r="E1222" s="800" t="s">
        <v>591</v>
      </c>
      <c r="F1222" s="801">
        <v>0</v>
      </c>
      <c r="G1222" s="801">
        <v>0</v>
      </c>
      <c r="H1222" s="801">
        <v>0</v>
      </c>
      <c r="I1222" s="801">
        <v>19541.099999999999</v>
      </c>
      <c r="J1222" s="801">
        <v>19540.87254</v>
      </c>
      <c r="K1222" s="801">
        <v>0</v>
      </c>
      <c r="L1222" s="801">
        <v>19540.87254</v>
      </c>
      <c r="M1222" s="801">
        <v>-0.22745999999824601</v>
      </c>
      <c r="N1222" s="801">
        <v>99.998835991832607</v>
      </c>
      <c r="O1222" s="796"/>
      <c r="P1222" s="802"/>
      <c r="Q1222" s="805"/>
    </row>
    <row r="1223" spans="1:17" s="795" customFormat="1" ht="22.9" customHeight="1">
      <c r="A1223" s="791"/>
      <c r="B1223" s="791"/>
      <c r="C1223" s="791"/>
      <c r="D1223" s="799" t="s">
        <v>596</v>
      </c>
      <c r="E1223" s="800" t="s">
        <v>597</v>
      </c>
      <c r="F1223" s="801">
        <v>0</v>
      </c>
      <c r="G1223" s="801">
        <v>0</v>
      </c>
      <c r="H1223" s="801">
        <v>0</v>
      </c>
      <c r="I1223" s="801">
        <v>221846.3</v>
      </c>
      <c r="J1223" s="801">
        <v>221845.57561</v>
      </c>
      <c r="K1223" s="801">
        <v>5.7999999262392499E-4</v>
      </c>
      <c r="L1223" s="801">
        <v>221845.57503000001</v>
      </c>
      <c r="M1223" s="801">
        <v>-0.724969999981113</v>
      </c>
      <c r="N1223" s="801">
        <v>99.999673210686893</v>
      </c>
      <c r="O1223" s="796"/>
      <c r="P1223" s="802"/>
      <c r="Q1223" s="805"/>
    </row>
    <row r="1224" spans="1:17" s="795" customFormat="1" ht="36.75" customHeight="1">
      <c r="A1224" s="791"/>
      <c r="B1224" s="791"/>
      <c r="C1224" s="791"/>
      <c r="D1224" s="799" t="s">
        <v>599</v>
      </c>
      <c r="E1224" s="800" t="s">
        <v>600</v>
      </c>
      <c r="F1224" s="801">
        <v>0</v>
      </c>
      <c r="G1224" s="801">
        <v>0</v>
      </c>
      <c r="H1224" s="801">
        <v>0</v>
      </c>
      <c r="I1224" s="801">
        <v>112078.8</v>
      </c>
      <c r="J1224" s="801">
        <v>112078.587</v>
      </c>
      <c r="K1224" s="801">
        <v>0</v>
      </c>
      <c r="L1224" s="801">
        <v>112078.587</v>
      </c>
      <c r="M1224" s="801">
        <v>-0.21300000000337599</v>
      </c>
      <c r="N1224" s="801">
        <v>99.999809955138701</v>
      </c>
      <c r="O1224" s="796"/>
      <c r="P1224" s="802"/>
      <c r="Q1224" s="805"/>
    </row>
    <row r="1225" spans="1:17" s="795" customFormat="1" ht="36.75" customHeight="1">
      <c r="A1225" s="791"/>
      <c r="B1225" s="791"/>
      <c r="C1225" s="791"/>
      <c r="D1225" s="799" t="s">
        <v>605</v>
      </c>
      <c r="E1225" s="800" t="s">
        <v>606</v>
      </c>
      <c r="F1225" s="801" t="s">
        <v>1804</v>
      </c>
      <c r="G1225" s="801" t="s">
        <v>1804</v>
      </c>
      <c r="H1225" s="801" t="s">
        <v>1804</v>
      </c>
      <c r="I1225" s="801">
        <v>1797.5</v>
      </c>
      <c r="J1225" s="801">
        <v>1797.5</v>
      </c>
      <c r="K1225" s="801">
        <v>0</v>
      </c>
      <c r="L1225" s="801">
        <v>1797.5</v>
      </c>
      <c r="M1225" s="801">
        <v>0</v>
      </c>
      <c r="N1225" s="801">
        <v>100</v>
      </c>
      <c r="O1225" s="796"/>
      <c r="P1225" s="802"/>
      <c r="Q1225" s="805"/>
    </row>
    <row r="1226" spans="1:17" s="795" customFormat="1" ht="22.9" customHeight="1">
      <c r="A1226" s="791"/>
      <c r="B1226" s="791"/>
      <c r="C1226" s="791"/>
      <c r="D1226" s="799" t="s">
        <v>613</v>
      </c>
      <c r="E1226" s="800" t="s">
        <v>614</v>
      </c>
      <c r="F1226" s="801">
        <v>0</v>
      </c>
      <c r="G1226" s="801">
        <v>0</v>
      </c>
      <c r="H1226" s="801">
        <v>0</v>
      </c>
      <c r="I1226" s="801">
        <v>457.4</v>
      </c>
      <c r="J1226" s="801">
        <v>457.31200000000001</v>
      </c>
      <c r="K1226" s="801">
        <v>0</v>
      </c>
      <c r="L1226" s="801">
        <v>457.31200000000001</v>
      </c>
      <c r="M1226" s="801">
        <v>-8.7999999999965398E-2</v>
      </c>
      <c r="N1226" s="801">
        <v>99.980760822037595</v>
      </c>
      <c r="O1226" s="796"/>
      <c r="P1226" s="802"/>
      <c r="Q1226" s="805"/>
    </row>
    <row r="1227" spans="1:17" s="795" customFormat="1" ht="22.9" customHeight="1">
      <c r="A1227" s="791"/>
      <c r="B1227" s="791"/>
      <c r="C1227" s="791"/>
      <c r="D1227" s="799" t="s">
        <v>626</v>
      </c>
      <c r="E1227" s="800" t="s">
        <v>625</v>
      </c>
      <c r="F1227" s="801">
        <v>0</v>
      </c>
      <c r="G1227" s="801">
        <v>0</v>
      </c>
      <c r="H1227" s="801">
        <v>0</v>
      </c>
      <c r="I1227" s="801">
        <v>58550.6</v>
      </c>
      <c r="J1227" s="801">
        <v>58550.228069999997</v>
      </c>
      <c r="K1227" s="801">
        <v>0</v>
      </c>
      <c r="L1227" s="801">
        <v>58550.228069999997</v>
      </c>
      <c r="M1227" s="801">
        <v>-0.371930000001157</v>
      </c>
      <c r="N1227" s="801">
        <v>99.999364771667601</v>
      </c>
      <c r="O1227" s="796"/>
      <c r="P1227" s="802"/>
      <c r="Q1227" s="805"/>
    </row>
    <row r="1228" spans="1:17" s="795" customFormat="1" ht="50.65" customHeight="1">
      <c r="A1228" s="797" t="s">
        <v>81</v>
      </c>
      <c r="B1228" s="790" t="s">
        <v>218</v>
      </c>
      <c r="C1228" s="791"/>
      <c r="D1228" s="791"/>
      <c r="E1228" s="792" t="s">
        <v>288</v>
      </c>
      <c r="F1228" s="793">
        <v>10277782</v>
      </c>
      <c r="G1228" s="793">
        <v>10295954</v>
      </c>
      <c r="H1228" s="793">
        <v>10301704</v>
      </c>
      <c r="I1228" s="793">
        <v>10271954</v>
      </c>
      <c r="J1228" s="793">
        <v>10271952.694220001</v>
      </c>
      <c r="K1228" s="793">
        <v>0</v>
      </c>
      <c r="L1228" s="793">
        <v>10271952.694220001</v>
      </c>
      <c r="M1228" s="793">
        <v>-1.30577999912202</v>
      </c>
      <c r="N1228" s="793">
        <v>99.9999872879104</v>
      </c>
      <c r="O1228" s="810">
        <v>-1.3</v>
      </c>
      <c r="Q1228" s="796">
        <v>1.0000000000000001E-5</v>
      </c>
    </row>
    <row r="1229" spans="1:17" s="795" customFormat="1" ht="22.9" customHeight="1">
      <c r="A1229" s="791"/>
      <c r="B1229" s="791"/>
      <c r="C1229" s="791"/>
      <c r="D1229" s="799" t="s">
        <v>559</v>
      </c>
      <c r="E1229" s="800" t="s">
        <v>560</v>
      </c>
      <c r="F1229" s="801">
        <v>0</v>
      </c>
      <c r="G1229" s="801">
        <v>0</v>
      </c>
      <c r="H1229" s="801">
        <v>0</v>
      </c>
      <c r="I1229" s="801">
        <v>6045824</v>
      </c>
      <c r="J1229" s="801">
        <v>6045824</v>
      </c>
      <c r="K1229" s="801">
        <v>0</v>
      </c>
      <c r="L1229" s="801">
        <v>6045824</v>
      </c>
      <c r="M1229" s="801">
        <v>0</v>
      </c>
      <c r="N1229" s="801">
        <v>100</v>
      </c>
      <c r="O1229" s="796"/>
      <c r="P1229" s="802"/>
      <c r="Q1229" s="805"/>
    </row>
    <row r="1230" spans="1:17" s="795" customFormat="1" ht="22.9" customHeight="1">
      <c r="A1230" s="791"/>
      <c r="B1230" s="791"/>
      <c r="C1230" s="791"/>
      <c r="D1230" s="799" t="s">
        <v>561</v>
      </c>
      <c r="E1230" s="800" t="s">
        <v>562</v>
      </c>
      <c r="F1230" s="801" t="s">
        <v>1804</v>
      </c>
      <c r="G1230" s="801">
        <v>0</v>
      </c>
      <c r="H1230" s="801">
        <v>0</v>
      </c>
      <c r="I1230" s="801">
        <v>805539.6</v>
      </c>
      <c r="J1230" s="801">
        <v>805539.6</v>
      </c>
      <c r="K1230" s="801">
        <v>0</v>
      </c>
      <c r="L1230" s="801">
        <v>805539.6</v>
      </c>
      <c r="M1230" s="801">
        <v>0</v>
      </c>
      <c r="N1230" s="801">
        <v>100</v>
      </c>
      <c r="O1230" s="796"/>
      <c r="P1230" s="802"/>
      <c r="Q1230" s="805"/>
    </row>
    <row r="1231" spans="1:17" s="795" customFormat="1" ht="22.9" customHeight="1">
      <c r="A1231" s="791"/>
      <c r="B1231" s="791"/>
      <c r="C1231" s="791"/>
      <c r="D1231" s="799" t="s">
        <v>563</v>
      </c>
      <c r="E1231" s="800" t="s">
        <v>564</v>
      </c>
      <c r="F1231" s="801">
        <v>0</v>
      </c>
      <c r="G1231" s="801">
        <v>0</v>
      </c>
      <c r="H1231" s="801">
        <v>0</v>
      </c>
      <c r="I1231" s="801">
        <v>1018299.9</v>
      </c>
      <c r="J1231" s="801">
        <v>1018299.9</v>
      </c>
      <c r="K1231" s="801">
        <v>0</v>
      </c>
      <c r="L1231" s="801">
        <v>1018299.9</v>
      </c>
      <c r="M1231" s="801">
        <v>0</v>
      </c>
      <c r="N1231" s="801">
        <v>100</v>
      </c>
      <c r="O1231" s="796"/>
      <c r="P1231" s="802"/>
      <c r="Q1231" s="805"/>
    </row>
    <row r="1232" spans="1:17" s="795" customFormat="1" ht="22.9" customHeight="1">
      <c r="A1232" s="791"/>
      <c r="B1232" s="791"/>
      <c r="C1232" s="791"/>
      <c r="D1232" s="799" t="s">
        <v>567</v>
      </c>
      <c r="E1232" s="800" t="s">
        <v>568</v>
      </c>
      <c r="F1232" s="801">
        <v>0</v>
      </c>
      <c r="G1232" s="801">
        <v>0</v>
      </c>
      <c r="H1232" s="801">
        <v>0</v>
      </c>
      <c r="I1232" s="801">
        <v>54299.1</v>
      </c>
      <c r="J1232" s="801">
        <v>54299.1</v>
      </c>
      <c r="K1232" s="801">
        <v>0</v>
      </c>
      <c r="L1232" s="801">
        <v>54299.1</v>
      </c>
      <c r="M1232" s="801">
        <v>0</v>
      </c>
      <c r="N1232" s="801">
        <v>100</v>
      </c>
      <c r="O1232" s="796"/>
      <c r="P1232" s="802"/>
      <c r="Q1232" s="805"/>
    </row>
    <row r="1233" spans="1:17" s="795" customFormat="1" ht="36.75" customHeight="1">
      <c r="A1233" s="791"/>
      <c r="B1233" s="791"/>
      <c r="C1233" s="791"/>
      <c r="D1233" s="799" t="s">
        <v>425</v>
      </c>
      <c r="E1233" s="800" t="s">
        <v>569</v>
      </c>
      <c r="F1233" s="801">
        <v>0</v>
      </c>
      <c r="G1233" s="801">
        <v>0</v>
      </c>
      <c r="H1233" s="801">
        <v>0</v>
      </c>
      <c r="I1233" s="801">
        <v>198767.9</v>
      </c>
      <c r="J1233" s="801">
        <v>198767.89966</v>
      </c>
      <c r="K1233" s="801">
        <v>0</v>
      </c>
      <c r="L1233" s="801">
        <v>198767.89966</v>
      </c>
      <c r="M1233" s="801">
        <v>-3.3999999868683501E-4</v>
      </c>
      <c r="N1233" s="801">
        <v>99.999999828946201</v>
      </c>
      <c r="O1233" s="796"/>
      <c r="P1233" s="802"/>
      <c r="Q1233" s="805"/>
    </row>
    <row r="1234" spans="1:17" s="795" customFormat="1" ht="36.75" customHeight="1">
      <c r="A1234" s="791"/>
      <c r="B1234" s="791"/>
      <c r="C1234" s="791"/>
      <c r="D1234" s="799" t="s">
        <v>5</v>
      </c>
      <c r="E1234" s="800" t="s">
        <v>971</v>
      </c>
      <c r="F1234" s="801">
        <v>0</v>
      </c>
      <c r="G1234" s="801">
        <v>0</v>
      </c>
      <c r="H1234" s="801">
        <v>0</v>
      </c>
      <c r="I1234" s="801">
        <v>8628.6</v>
      </c>
      <c r="J1234" s="801">
        <v>8628.5992900000001</v>
      </c>
      <c r="K1234" s="801">
        <v>0</v>
      </c>
      <c r="L1234" s="801">
        <v>8628.5992900000001</v>
      </c>
      <c r="M1234" s="801">
        <v>-7.1000000025378497E-4</v>
      </c>
      <c r="N1234" s="801">
        <v>99.999991771550398</v>
      </c>
      <c r="O1234" s="796"/>
      <c r="P1234" s="802"/>
      <c r="Q1234" s="805"/>
    </row>
    <row r="1235" spans="1:17" s="795" customFormat="1" ht="22.9" customHeight="1">
      <c r="A1235" s="791"/>
      <c r="B1235" s="791"/>
      <c r="C1235" s="791"/>
      <c r="D1235" s="799" t="s">
        <v>21</v>
      </c>
      <c r="E1235" s="800" t="s">
        <v>572</v>
      </c>
      <c r="F1235" s="801">
        <v>0</v>
      </c>
      <c r="G1235" s="801">
        <v>0</v>
      </c>
      <c r="H1235" s="801">
        <v>0</v>
      </c>
      <c r="I1235" s="801">
        <v>21269.9</v>
      </c>
      <c r="J1235" s="801">
        <v>21269.9</v>
      </c>
      <c r="K1235" s="801">
        <v>0</v>
      </c>
      <c r="L1235" s="801">
        <v>21269.9</v>
      </c>
      <c r="M1235" s="801">
        <v>0</v>
      </c>
      <c r="N1235" s="801">
        <v>100</v>
      </c>
      <c r="O1235" s="796"/>
      <c r="P1235" s="802"/>
      <c r="Q1235" s="805"/>
    </row>
    <row r="1236" spans="1:17" s="795" customFormat="1" ht="36.75" customHeight="1">
      <c r="A1236" s="791"/>
      <c r="B1236" s="791"/>
      <c r="C1236" s="791"/>
      <c r="D1236" s="799" t="s">
        <v>369</v>
      </c>
      <c r="E1236" s="800" t="s">
        <v>575</v>
      </c>
      <c r="F1236" s="801">
        <v>0</v>
      </c>
      <c r="G1236" s="801">
        <v>0</v>
      </c>
      <c r="H1236" s="801">
        <v>0</v>
      </c>
      <c r="I1236" s="801">
        <v>1911.4</v>
      </c>
      <c r="J1236" s="801">
        <v>1911.4</v>
      </c>
      <c r="K1236" s="801">
        <v>0</v>
      </c>
      <c r="L1236" s="801">
        <v>1911.4</v>
      </c>
      <c r="M1236" s="801">
        <v>0</v>
      </c>
      <c r="N1236" s="801">
        <v>100</v>
      </c>
      <c r="O1236" s="796"/>
      <c r="P1236" s="802"/>
      <c r="Q1236" s="805"/>
    </row>
    <row r="1237" spans="1:17" s="795" customFormat="1" ht="22.9" customHeight="1">
      <c r="A1237" s="791"/>
      <c r="B1237" s="791"/>
      <c r="C1237" s="791"/>
      <c r="D1237" s="799" t="s">
        <v>579</v>
      </c>
      <c r="E1237" s="800" t="s">
        <v>580</v>
      </c>
      <c r="F1237" s="801">
        <v>0</v>
      </c>
      <c r="G1237" s="801">
        <v>0</v>
      </c>
      <c r="H1237" s="801">
        <v>0</v>
      </c>
      <c r="I1237" s="801">
        <v>623.5</v>
      </c>
      <c r="J1237" s="801">
        <v>623.36512000000005</v>
      </c>
      <c r="K1237" s="801">
        <v>0</v>
      </c>
      <c r="L1237" s="801">
        <v>623.36512000000005</v>
      </c>
      <c r="M1237" s="801">
        <v>-0.13487999999995301</v>
      </c>
      <c r="N1237" s="801">
        <v>99.978367281475499</v>
      </c>
      <c r="O1237" s="796"/>
      <c r="P1237" s="802"/>
      <c r="Q1237" s="805"/>
    </row>
    <row r="1238" spans="1:17" s="795" customFormat="1" ht="22.9" customHeight="1">
      <c r="A1238" s="791"/>
      <c r="B1238" s="791"/>
      <c r="C1238" s="791"/>
      <c r="D1238" s="799" t="s">
        <v>587</v>
      </c>
      <c r="E1238" s="800" t="s">
        <v>588</v>
      </c>
      <c r="F1238" s="801">
        <v>0</v>
      </c>
      <c r="G1238" s="801">
        <v>0</v>
      </c>
      <c r="H1238" s="801">
        <v>0</v>
      </c>
      <c r="I1238" s="801">
        <v>40083.199999999997</v>
      </c>
      <c r="J1238" s="801">
        <v>40083.124259999997</v>
      </c>
      <c r="K1238" s="801">
        <v>0</v>
      </c>
      <c r="L1238" s="801">
        <v>40083.124259999997</v>
      </c>
      <c r="M1238" s="801">
        <v>-7.5740000000223504E-2</v>
      </c>
      <c r="N1238" s="801">
        <v>99.999811043030505</v>
      </c>
      <c r="O1238" s="796"/>
      <c r="P1238" s="802"/>
      <c r="Q1238" s="805"/>
    </row>
    <row r="1239" spans="1:17" s="795" customFormat="1" ht="22.9" customHeight="1">
      <c r="A1239" s="791"/>
      <c r="B1239" s="791"/>
      <c r="C1239" s="791"/>
      <c r="D1239" s="799" t="s">
        <v>376</v>
      </c>
      <c r="E1239" s="800" t="s">
        <v>591</v>
      </c>
      <c r="F1239" s="801">
        <v>0</v>
      </c>
      <c r="G1239" s="801">
        <v>0</v>
      </c>
      <c r="H1239" s="801">
        <v>0</v>
      </c>
      <c r="I1239" s="801">
        <v>20029.900000000001</v>
      </c>
      <c r="J1239" s="801">
        <v>20029.900000000001</v>
      </c>
      <c r="K1239" s="801">
        <v>0</v>
      </c>
      <c r="L1239" s="801">
        <v>20029.900000000001</v>
      </c>
      <c r="M1239" s="801">
        <v>0</v>
      </c>
      <c r="N1239" s="801">
        <v>100</v>
      </c>
      <c r="O1239" s="796"/>
      <c r="P1239" s="802"/>
      <c r="Q1239" s="805"/>
    </row>
    <row r="1240" spans="1:17" s="795" customFormat="1" ht="22.9" customHeight="1">
      <c r="A1240" s="791"/>
      <c r="B1240" s="791"/>
      <c r="C1240" s="791"/>
      <c r="D1240" s="799" t="s">
        <v>379</v>
      </c>
      <c r="E1240" s="800" t="s">
        <v>592</v>
      </c>
      <c r="F1240" s="801">
        <v>0</v>
      </c>
      <c r="G1240" s="801">
        <v>0</v>
      </c>
      <c r="H1240" s="801">
        <v>0</v>
      </c>
      <c r="I1240" s="801">
        <v>172.5</v>
      </c>
      <c r="J1240" s="801">
        <v>172.44479999999999</v>
      </c>
      <c r="K1240" s="801">
        <v>0</v>
      </c>
      <c r="L1240" s="801">
        <v>172.44479999999999</v>
      </c>
      <c r="M1240" s="801">
        <v>-5.5200000000013502E-2</v>
      </c>
      <c r="N1240" s="801">
        <v>99.968000000000004</v>
      </c>
      <c r="O1240" s="796"/>
      <c r="P1240" s="802"/>
      <c r="Q1240" s="805"/>
    </row>
    <row r="1241" spans="1:17" s="795" customFormat="1" ht="22.9" customHeight="1">
      <c r="A1241" s="791"/>
      <c r="B1241" s="791"/>
      <c r="C1241" s="791"/>
      <c r="D1241" s="799" t="s">
        <v>596</v>
      </c>
      <c r="E1241" s="800" t="s">
        <v>597</v>
      </c>
      <c r="F1241" s="801">
        <v>0</v>
      </c>
      <c r="G1241" s="801">
        <v>0</v>
      </c>
      <c r="H1241" s="801">
        <v>0</v>
      </c>
      <c r="I1241" s="801">
        <v>394331.4</v>
      </c>
      <c r="J1241" s="801">
        <v>394331.03636999999</v>
      </c>
      <c r="K1241" s="801">
        <v>0</v>
      </c>
      <c r="L1241" s="801">
        <v>394331.03636999999</v>
      </c>
      <c r="M1241" s="801">
        <v>-0.36363000003620999</v>
      </c>
      <c r="N1241" s="801">
        <v>99.999907785684798</v>
      </c>
      <c r="O1241" s="796"/>
      <c r="P1241" s="802"/>
      <c r="Q1241" s="805"/>
    </row>
    <row r="1242" spans="1:17" s="795" customFormat="1" ht="36.75" customHeight="1">
      <c r="A1242" s="791"/>
      <c r="B1242" s="791"/>
      <c r="C1242" s="791"/>
      <c r="D1242" s="799" t="s">
        <v>599</v>
      </c>
      <c r="E1242" s="800" t="s">
        <v>600</v>
      </c>
      <c r="F1242" s="801">
        <v>0</v>
      </c>
      <c r="G1242" s="801">
        <v>0</v>
      </c>
      <c r="H1242" s="801">
        <v>0</v>
      </c>
      <c r="I1242" s="801">
        <v>199091.9</v>
      </c>
      <c r="J1242" s="801">
        <v>199091.66399999999</v>
      </c>
      <c r="K1242" s="801">
        <v>0</v>
      </c>
      <c r="L1242" s="801">
        <v>199091.66399999999</v>
      </c>
      <c r="M1242" s="801">
        <v>-0.236000000004424</v>
      </c>
      <c r="N1242" s="801">
        <v>99.999881461777207</v>
      </c>
      <c r="O1242" s="796"/>
      <c r="P1242" s="802"/>
      <c r="Q1242" s="805"/>
    </row>
    <row r="1243" spans="1:17" s="795" customFormat="1" ht="36.75" customHeight="1">
      <c r="A1243" s="791"/>
      <c r="B1243" s="791"/>
      <c r="C1243" s="791"/>
      <c r="D1243" s="799" t="s">
        <v>601</v>
      </c>
      <c r="E1243" s="800" t="s">
        <v>602</v>
      </c>
      <c r="F1243" s="801">
        <v>0</v>
      </c>
      <c r="G1243" s="801">
        <v>0</v>
      </c>
      <c r="H1243" s="801">
        <v>0</v>
      </c>
      <c r="I1243" s="801">
        <v>26269.4</v>
      </c>
      <c r="J1243" s="801">
        <v>26269.349139999998</v>
      </c>
      <c r="K1243" s="801">
        <v>0</v>
      </c>
      <c r="L1243" s="801">
        <v>26269.349139999998</v>
      </c>
      <c r="M1243" s="801">
        <v>-5.0860000003012801E-2</v>
      </c>
      <c r="N1243" s="801">
        <v>99.999806390705501</v>
      </c>
      <c r="O1243" s="796"/>
      <c r="P1243" s="802"/>
      <c r="Q1243" s="805"/>
    </row>
    <row r="1244" spans="1:17" s="795" customFormat="1" ht="36.75" customHeight="1">
      <c r="A1244" s="791"/>
      <c r="B1244" s="791"/>
      <c r="C1244" s="791"/>
      <c r="D1244" s="799" t="s">
        <v>605</v>
      </c>
      <c r="E1244" s="800" t="s">
        <v>606</v>
      </c>
      <c r="F1244" s="801" t="s">
        <v>1804</v>
      </c>
      <c r="G1244" s="801" t="s">
        <v>1804</v>
      </c>
      <c r="H1244" s="801">
        <v>0</v>
      </c>
      <c r="I1244" s="801">
        <v>19129.7</v>
      </c>
      <c r="J1244" s="801">
        <v>19129.441999999999</v>
      </c>
      <c r="K1244" s="801">
        <v>0</v>
      </c>
      <c r="L1244" s="801">
        <v>19129.441999999999</v>
      </c>
      <c r="M1244" s="801">
        <v>-0.25800000000162998</v>
      </c>
      <c r="N1244" s="801">
        <v>99.998651311834493</v>
      </c>
      <c r="O1244" s="796"/>
      <c r="P1244" s="802"/>
      <c r="Q1244" s="805"/>
    </row>
    <row r="1245" spans="1:17" s="795" customFormat="1" ht="22.9" customHeight="1">
      <c r="A1245" s="791"/>
      <c r="B1245" s="791"/>
      <c r="C1245" s="791"/>
      <c r="D1245" s="799" t="s">
        <v>613</v>
      </c>
      <c r="E1245" s="800" t="s">
        <v>614</v>
      </c>
      <c r="F1245" s="801">
        <v>0</v>
      </c>
      <c r="G1245" s="801">
        <v>0</v>
      </c>
      <c r="H1245" s="801">
        <v>0</v>
      </c>
      <c r="I1245" s="801">
        <v>7748.2</v>
      </c>
      <c r="J1245" s="801">
        <v>7748.1764000000003</v>
      </c>
      <c r="K1245" s="801">
        <v>0</v>
      </c>
      <c r="L1245" s="801">
        <v>7748.1764000000003</v>
      </c>
      <c r="M1245" s="801">
        <v>-2.3599999999532901E-2</v>
      </c>
      <c r="N1245" s="801">
        <v>99.999695413128194</v>
      </c>
      <c r="O1245" s="796"/>
      <c r="P1245" s="802"/>
      <c r="Q1245" s="805"/>
    </row>
    <row r="1246" spans="1:17" s="795" customFormat="1" ht="22.9" customHeight="1">
      <c r="A1246" s="791"/>
      <c r="B1246" s="791"/>
      <c r="C1246" s="791"/>
      <c r="D1246" s="799" t="s">
        <v>626</v>
      </c>
      <c r="E1246" s="800" t="s">
        <v>625</v>
      </c>
      <c r="F1246" s="801">
        <v>0</v>
      </c>
      <c r="G1246" s="801">
        <v>0</v>
      </c>
      <c r="H1246" s="801">
        <v>0</v>
      </c>
      <c r="I1246" s="801">
        <v>199452.1</v>
      </c>
      <c r="J1246" s="801">
        <v>199452.1</v>
      </c>
      <c r="K1246" s="801">
        <v>0</v>
      </c>
      <c r="L1246" s="801">
        <v>199452.1</v>
      </c>
      <c r="M1246" s="801">
        <v>0</v>
      </c>
      <c r="N1246" s="801">
        <v>100</v>
      </c>
      <c r="O1246" s="796"/>
      <c r="P1246" s="802"/>
      <c r="Q1246" s="805"/>
    </row>
    <row r="1247" spans="1:17" s="795" customFormat="1" ht="22.9" customHeight="1">
      <c r="A1247" s="791"/>
      <c r="B1247" s="791"/>
      <c r="C1247" s="791"/>
      <c r="D1247" s="799" t="s">
        <v>629</v>
      </c>
      <c r="E1247" s="800" t="s">
        <v>630</v>
      </c>
      <c r="F1247" s="801">
        <v>0</v>
      </c>
      <c r="G1247" s="801">
        <v>0</v>
      </c>
      <c r="H1247" s="801">
        <v>0</v>
      </c>
      <c r="I1247" s="801">
        <v>1200015.3</v>
      </c>
      <c r="J1247" s="801">
        <v>1200015.3</v>
      </c>
      <c r="K1247" s="801">
        <v>0</v>
      </c>
      <c r="L1247" s="801">
        <v>1200015.3</v>
      </c>
      <c r="M1247" s="801">
        <v>0</v>
      </c>
      <c r="N1247" s="801">
        <v>100</v>
      </c>
      <c r="O1247" s="796"/>
      <c r="P1247" s="802"/>
      <c r="Q1247" s="805"/>
    </row>
    <row r="1248" spans="1:17" s="795" customFormat="1" ht="50.65" customHeight="1">
      <c r="A1248" s="791"/>
      <c r="B1248" s="791"/>
      <c r="C1248" s="791"/>
      <c r="D1248" s="799" t="s">
        <v>647</v>
      </c>
      <c r="E1248" s="800" t="s">
        <v>648</v>
      </c>
      <c r="F1248" s="801" t="s">
        <v>1804</v>
      </c>
      <c r="G1248" s="801" t="s">
        <v>1804</v>
      </c>
      <c r="H1248" s="801">
        <v>0</v>
      </c>
      <c r="I1248" s="801">
        <v>3211.9</v>
      </c>
      <c r="J1248" s="801">
        <v>3211.8768</v>
      </c>
      <c r="K1248" s="801">
        <v>0</v>
      </c>
      <c r="L1248" s="801">
        <v>3211.8768</v>
      </c>
      <c r="M1248" s="801">
        <v>-2.3200000000088001E-2</v>
      </c>
      <c r="N1248" s="801">
        <v>99.999277686104804</v>
      </c>
      <c r="O1248" s="796"/>
      <c r="P1248" s="802"/>
      <c r="Q1248" s="805"/>
    </row>
    <row r="1249" spans="1:17" s="795" customFormat="1" ht="22.9" customHeight="1">
      <c r="A1249" s="791"/>
      <c r="B1249" s="791"/>
      <c r="C1249" s="791"/>
      <c r="D1249" s="799" t="s">
        <v>653</v>
      </c>
      <c r="E1249" s="800" t="s">
        <v>654</v>
      </c>
      <c r="F1249" s="801">
        <v>0</v>
      </c>
      <c r="G1249" s="801">
        <v>0</v>
      </c>
      <c r="H1249" s="801">
        <v>0</v>
      </c>
      <c r="I1249" s="801">
        <v>7254.6</v>
      </c>
      <c r="J1249" s="801">
        <v>7254.51638</v>
      </c>
      <c r="K1249" s="801">
        <v>0</v>
      </c>
      <c r="L1249" s="801">
        <v>7254.51638</v>
      </c>
      <c r="M1249" s="801">
        <v>-8.36200000003373E-2</v>
      </c>
      <c r="N1249" s="801">
        <v>99.998847352024896</v>
      </c>
      <c r="O1249" s="796"/>
      <c r="P1249" s="802"/>
      <c r="Q1249" s="805"/>
    </row>
    <row r="1250" spans="1:17" s="795" customFormat="1" ht="50.65" customHeight="1">
      <c r="A1250" s="797" t="s">
        <v>81</v>
      </c>
      <c r="B1250" s="790" t="s">
        <v>227</v>
      </c>
      <c r="C1250" s="791"/>
      <c r="D1250" s="791"/>
      <c r="E1250" s="792" t="s">
        <v>289</v>
      </c>
      <c r="F1250" s="793">
        <v>687075</v>
      </c>
      <c r="G1250" s="793">
        <v>685006</v>
      </c>
      <c r="H1250" s="793">
        <v>695206</v>
      </c>
      <c r="I1250" s="793">
        <v>685006</v>
      </c>
      <c r="J1250" s="793">
        <v>685005.69189000002</v>
      </c>
      <c r="K1250" s="793">
        <v>0</v>
      </c>
      <c r="L1250" s="793">
        <v>685005.69189000002</v>
      </c>
      <c r="M1250" s="793">
        <v>-0.30810999998357103</v>
      </c>
      <c r="N1250" s="793">
        <v>99.999955020831905</v>
      </c>
      <c r="O1250" s="810">
        <v>-0.3</v>
      </c>
      <c r="Q1250" s="796">
        <v>1.0000000000000001E-5</v>
      </c>
    </row>
    <row r="1251" spans="1:17" s="795" customFormat="1" ht="22.9" customHeight="1">
      <c r="A1251" s="791"/>
      <c r="B1251" s="791"/>
      <c r="C1251" s="791"/>
      <c r="D1251" s="799" t="s">
        <v>559</v>
      </c>
      <c r="E1251" s="800" t="s">
        <v>560</v>
      </c>
      <c r="F1251" s="801">
        <v>0</v>
      </c>
      <c r="G1251" s="801">
        <v>0</v>
      </c>
      <c r="H1251" s="801">
        <v>0</v>
      </c>
      <c r="I1251" s="801">
        <v>475240.1</v>
      </c>
      <c r="J1251" s="801">
        <v>475240.1</v>
      </c>
      <c r="K1251" s="801">
        <v>0</v>
      </c>
      <c r="L1251" s="801">
        <v>475240.1</v>
      </c>
      <c r="M1251" s="801">
        <v>0</v>
      </c>
      <c r="N1251" s="801">
        <v>100</v>
      </c>
      <c r="O1251" s="796"/>
      <c r="P1251" s="802"/>
      <c r="Q1251" s="805"/>
    </row>
    <row r="1252" spans="1:17" s="795" customFormat="1" ht="22.9" customHeight="1">
      <c r="A1252" s="791"/>
      <c r="B1252" s="791"/>
      <c r="C1252" s="791"/>
      <c r="D1252" s="799" t="s">
        <v>561</v>
      </c>
      <c r="E1252" s="800" t="s">
        <v>562</v>
      </c>
      <c r="F1252" s="801" t="s">
        <v>1804</v>
      </c>
      <c r="G1252" s="801">
        <v>0</v>
      </c>
      <c r="H1252" s="801">
        <v>0</v>
      </c>
      <c r="I1252" s="801">
        <v>54857.4</v>
      </c>
      <c r="J1252" s="801">
        <v>54857.4</v>
      </c>
      <c r="K1252" s="801">
        <v>0</v>
      </c>
      <c r="L1252" s="801">
        <v>54857.4</v>
      </c>
      <c r="M1252" s="801">
        <v>0</v>
      </c>
      <c r="N1252" s="801">
        <v>100</v>
      </c>
      <c r="O1252" s="802"/>
      <c r="P1252" s="802"/>
      <c r="Q1252" s="805"/>
    </row>
    <row r="1253" spans="1:17" s="795" customFormat="1" ht="22.9" customHeight="1">
      <c r="A1253" s="791"/>
      <c r="B1253" s="791"/>
      <c r="C1253" s="791"/>
      <c r="D1253" s="799" t="s">
        <v>563</v>
      </c>
      <c r="E1253" s="800" t="s">
        <v>564</v>
      </c>
      <c r="F1253" s="801">
        <v>0</v>
      </c>
      <c r="G1253" s="801">
        <v>0</v>
      </c>
      <c r="H1253" s="801">
        <v>0</v>
      </c>
      <c r="I1253" s="801">
        <v>65186.400000000001</v>
      </c>
      <c r="J1253" s="801">
        <v>65186.400000000001</v>
      </c>
      <c r="K1253" s="801">
        <v>0</v>
      </c>
      <c r="L1253" s="801">
        <v>65186.400000000001</v>
      </c>
      <c r="M1253" s="801">
        <v>0</v>
      </c>
      <c r="N1253" s="801">
        <v>100</v>
      </c>
      <c r="O1253" s="802"/>
      <c r="P1253" s="802"/>
      <c r="Q1253" s="805"/>
    </row>
    <row r="1254" spans="1:17" s="795" customFormat="1" ht="22.9" customHeight="1">
      <c r="A1254" s="791"/>
      <c r="B1254" s="791"/>
      <c r="C1254" s="791"/>
      <c r="D1254" s="799" t="s">
        <v>567</v>
      </c>
      <c r="E1254" s="800" t="s">
        <v>568</v>
      </c>
      <c r="F1254" s="801">
        <v>0</v>
      </c>
      <c r="G1254" s="801">
        <v>0</v>
      </c>
      <c r="H1254" s="801">
        <v>0</v>
      </c>
      <c r="I1254" s="801">
        <v>8190.2</v>
      </c>
      <c r="J1254" s="801">
        <v>8190.2</v>
      </c>
      <c r="K1254" s="801">
        <v>0</v>
      </c>
      <c r="L1254" s="801">
        <v>8190.2</v>
      </c>
      <c r="M1254" s="801">
        <v>0</v>
      </c>
      <c r="N1254" s="801">
        <v>100</v>
      </c>
      <c r="O1254" s="802"/>
      <c r="P1254" s="802"/>
      <c r="Q1254" s="805"/>
    </row>
    <row r="1255" spans="1:17" s="795" customFormat="1" ht="36.75" customHeight="1">
      <c r="A1255" s="791"/>
      <c r="B1255" s="791"/>
      <c r="C1255" s="791"/>
      <c r="D1255" s="799" t="s">
        <v>425</v>
      </c>
      <c r="E1255" s="800" t="s">
        <v>569</v>
      </c>
      <c r="F1255" s="801">
        <v>0</v>
      </c>
      <c r="G1255" s="801">
        <v>0</v>
      </c>
      <c r="H1255" s="801">
        <v>0</v>
      </c>
      <c r="I1255" s="801">
        <v>16513.2</v>
      </c>
      <c r="J1255" s="801">
        <v>16513.2</v>
      </c>
      <c r="K1255" s="801">
        <v>0</v>
      </c>
      <c r="L1255" s="801">
        <v>16513.2</v>
      </c>
      <c r="M1255" s="801">
        <v>0</v>
      </c>
      <c r="N1255" s="801">
        <v>100</v>
      </c>
      <c r="O1255" s="802"/>
      <c r="P1255" s="802"/>
      <c r="Q1255" s="805"/>
    </row>
    <row r="1256" spans="1:17" s="795" customFormat="1" ht="36.75" customHeight="1">
      <c r="A1256" s="791"/>
      <c r="B1256" s="791"/>
      <c r="C1256" s="791"/>
      <c r="D1256" s="799" t="s">
        <v>5</v>
      </c>
      <c r="E1256" s="800" t="s">
        <v>971</v>
      </c>
      <c r="F1256" s="801">
        <v>0</v>
      </c>
      <c r="G1256" s="801">
        <v>0</v>
      </c>
      <c r="H1256" s="801">
        <v>0</v>
      </c>
      <c r="I1256" s="801">
        <v>1961</v>
      </c>
      <c r="J1256" s="801">
        <v>1961</v>
      </c>
      <c r="K1256" s="801">
        <v>0</v>
      </c>
      <c r="L1256" s="801">
        <v>1961</v>
      </c>
      <c r="M1256" s="801">
        <v>0</v>
      </c>
      <c r="N1256" s="801">
        <v>100</v>
      </c>
      <c r="O1256" s="802"/>
      <c r="P1256" s="802"/>
      <c r="Q1256" s="805"/>
    </row>
    <row r="1257" spans="1:17" s="795" customFormat="1" ht="22.9" customHeight="1">
      <c r="A1257" s="791"/>
      <c r="B1257" s="791"/>
      <c r="C1257" s="791"/>
      <c r="D1257" s="799" t="s">
        <v>579</v>
      </c>
      <c r="E1257" s="800" t="s">
        <v>580</v>
      </c>
      <c r="F1257" s="801">
        <v>0</v>
      </c>
      <c r="G1257" s="801">
        <v>0</v>
      </c>
      <c r="H1257" s="801">
        <v>0</v>
      </c>
      <c r="I1257" s="801">
        <v>265.3</v>
      </c>
      <c r="J1257" s="801">
        <v>265.20927999999998</v>
      </c>
      <c r="K1257" s="801">
        <v>0</v>
      </c>
      <c r="L1257" s="801">
        <v>265.20927999999998</v>
      </c>
      <c r="M1257" s="801">
        <v>-9.0720000000032996E-2</v>
      </c>
      <c r="N1257" s="801">
        <v>99.965804749340407</v>
      </c>
      <c r="O1257" s="802"/>
      <c r="P1257" s="802"/>
      <c r="Q1257" s="805"/>
    </row>
    <row r="1258" spans="1:17" s="795" customFormat="1" ht="22.9" customHeight="1">
      <c r="A1258" s="791"/>
      <c r="B1258" s="791"/>
      <c r="C1258" s="791"/>
      <c r="D1258" s="799" t="s">
        <v>587</v>
      </c>
      <c r="E1258" s="800" t="s">
        <v>588</v>
      </c>
      <c r="F1258" s="801">
        <v>0</v>
      </c>
      <c r="G1258" s="801">
        <v>0</v>
      </c>
      <c r="H1258" s="801">
        <v>0</v>
      </c>
      <c r="I1258" s="801">
        <v>6685.6</v>
      </c>
      <c r="J1258" s="801">
        <v>6685.55537</v>
      </c>
      <c r="K1258" s="801">
        <v>0</v>
      </c>
      <c r="L1258" s="801">
        <v>6685.55537</v>
      </c>
      <c r="M1258" s="801">
        <v>-4.4630000000324799E-2</v>
      </c>
      <c r="N1258" s="801">
        <v>99.999332445853796</v>
      </c>
      <c r="O1258" s="802"/>
      <c r="P1258" s="802"/>
      <c r="Q1258" s="805"/>
    </row>
    <row r="1259" spans="1:17" s="795" customFormat="1" ht="22.9" customHeight="1">
      <c r="A1259" s="791"/>
      <c r="B1259" s="791"/>
      <c r="C1259" s="791"/>
      <c r="D1259" s="799" t="s">
        <v>376</v>
      </c>
      <c r="E1259" s="800" t="s">
        <v>591</v>
      </c>
      <c r="F1259" s="801">
        <v>0</v>
      </c>
      <c r="G1259" s="801">
        <v>0</v>
      </c>
      <c r="H1259" s="801">
        <v>0</v>
      </c>
      <c r="I1259" s="801">
        <v>1850</v>
      </c>
      <c r="J1259" s="801">
        <v>1849.925</v>
      </c>
      <c r="K1259" s="801">
        <v>0</v>
      </c>
      <c r="L1259" s="801">
        <v>1849.925</v>
      </c>
      <c r="M1259" s="801">
        <v>-7.5000000000045502E-2</v>
      </c>
      <c r="N1259" s="801">
        <v>99.995945945946005</v>
      </c>
      <c r="O1259" s="802"/>
      <c r="P1259" s="802"/>
      <c r="Q1259" s="805"/>
    </row>
    <row r="1260" spans="1:17" s="795" customFormat="1" ht="22.9" customHeight="1">
      <c r="A1260" s="791"/>
      <c r="B1260" s="791"/>
      <c r="C1260" s="791"/>
      <c r="D1260" s="799" t="s">
        <v>596</v>
      </c>
      <c r="E1260" s="800" t="s">
        <v>597</v>
      </c>
      <c r="F1260" s="801">
        <v>0</v>
      </c>
      <c r="G1260" s="801">
        <v>0</v>
      </c>
      <c r="H1260" s="801">
        <v>0</v>
      </c>
      <c r="I1260" s="801">
        <v>8067.8</v>
      </c>
      <c r="J1260" s="801">
        <v>8067.7022399999996</v>
      </c>
      <c r="K1260" s="801">
        <v>0</v>
      </c>
      <c r="L1260" s="801">
        <v>8067.7022399999996</v>
      </c>
      <c r="M1260" s="801">
        <v>-9.77600000005623E-2</v>
      </c>
      <c r="N1260" s="801">
        <v>99.998788269416707</v>
      </c>
      <c r="O1260" s="802"/>
      <c r="P1260" s="802"/>
      <c r="Q1260" s="805"/>
    </row>
    <row r="1261" spans="1:17" s="795" customFormat="1" ht="36.75" customHeight="1">
      <c r="A1261" s="791"/>
      <c r="B1261" s="791"/>
      <c r="C1261" s="791"/>
      <c r="D1261" s="799" t="s">
        <v>599</v>
      </c>
      <c r="E1261" s="800" t="s">
        <v>600</v>
      </c>
      <c r="F1261" s="801">
        <v>0</v>
      </c>
      <c r="G1261" s="801">
        <v>0</v>
      </c>
      <c r="H1261" s="801">
        <v>0</v>
      </c>
      <c r="I1261" s="801">
        <v>19820.8</v>
      </c>
      <c r="J1261" s="801">
        <v>19820.8</v>
      </c>
      <c r="K1261" s="801">
        <v>0</v>
      </c>
      <c r="L1261" s="801">
        <v>19820.8</v>
      </c>
      <c r="M1261" s="801">
        <v>0</v>
      </c>
      <c r="N1261" s="801">
        <v>100</v>
      </c>
      <c r="O1261" s="802"/>
      <c r="P1261" s="802"/>
      <c r="Q1261" s="805"/>
    </row>
    <row r="1262" spans="1:17" s="795" customFormat="1" ht="22.9" customHeight="1">
      <c r="A1262" s="791"/>
      <c r="B1262" s="791"/>
      <c r="C1262" s="791"/>
      <c r="D1262" s="799" t="s">
        <v>613</v>
      </c>
      <c r="E1262" s="800" t="s">
        <v>614</v>
      </c>
      <c r="F1262" s="801">
        <v>0</v>
      </c>
      <c r="G1262" s="801">
        <v>0</v>
      </c>
      <c r="H1262" s="801">
        <v>0</v>
      </c>
      <c r="I1262" s="801">
        <v>318.60000000000002</v>
      </c>
      <c r="J1262" s="801">
        <v>318.60000000000002</v>
      </c>
      <c r="K1262" s="801">
        <v>0</v>
      </c>
      <c r="L1262" s="801">
        <v>318.60000000000002</v>
      </c>
      <c r="M1262" s="801">
        <v>0</v>
      </c>
      <c r="N1262" s="801">
        <v>100</v>
      </c>
      <c r="O1262" s="802"/>
      <c r="P1262" s="802"/>
      <c r="Q1262" s="805"/>
    </row>
    <row r="1263" spans="1:17" s="795" customFormat="1" ht="22.9" customHeight="1">
      <c r="A1263" s="791"/>
      <c r="B1263" s="791"/>
      <c r="C1263" s="791"/>
      <c r="D1263" s="799" t="s">
        <v>626</v>
      </c>
      <c r="E1263" s="800" t="s">
        <v>625</v>
      </c>
      <c r="F1263" s="801">
        <v>0</v>
      </c>
      <c r="G1263" s="801">
        <v>0</v>
      </c>
      <c r="H1263" s="801">
        <v>0</v>
      </c>
      <c r="I1263" s="801">
        <v>9978</v>
      </c>
      <c r="J1263" s="801">
        <v>9978</v>
      </c>
      <c r="K1263" s="801">
        <v>0</v>
      </c>
      <c r="L1263" s="801">
        <v>9978</v>
      </c>
      <c r="M1263" s="801">
        <v>0</v>
      </c>
      <c r="N1263" s="801">
        <v>100</v>
      </c>
      <c r="O1263" s="802"/>
      <c r="P1263" s="802"/>
      <c r="Q1263" s="805"/>
    </row>
    <row r="1264" spans="1:17" s="795" customFormat="1" ht="22.9" customHeight="1">
      <c r="A1264" s="791"/>
      <c r="B1264" s="791"/>
      <c r="C1264" s="791"/>
      <c r="D1264" s="799" t="s">
        <v>629</v>
      </c>
      <c r="E1264" s="800" t="s">
        <v>630</v>
      </c>
      <c r="F1264" s="801">
        <v>0</v>
      </c>
      <c r="G1264" s="801">
        <v>0</v>
      </c>
      <c r="H1264" s="801">
        <v>0</v>
      </c>
      <c r="I1264" s="801">
        <v>16071.6</v>
      </c>
      <c r="J1264" s="801">
        <v>16071.6</v>
      </c>
      <c r="K1264" s="801">
        <v>0</v>
      </c>
      <c r="L1264" s="801">
        <v>16071.6</v>
      </c>
      <c r="M1264" s="801">
        <v>0</v>
      </c>
      <c r="N1264" s="801">
        <v>100</v>
      </c>
      <c r="O1264" s="802"/>
      <c r="P1264" s="802"/>
      <c r="Q1264" s="805"/>
    </row>
    <row r="1265" spans="1:17" s="795" customFormat="1" ht="50.65" customHeight="1">
      <c r="A1265" s="797" t="s">
        <v>79</v>
      </c>
      <c r="B1265" s="790" t="s">
        <v>277</v>
      </c>
      <c r="C1265" s="791"/>
      <c r="D1265" s="791"/>
      <c r="E1265" s="792" t="s">
        <v>513</v>
      </c>
      <c r="F1265" s="793">
        <v>311196587</v>
      </c>
      <c r="G1265" s="793">
        <v>309817565</v>
      </c>
      <c r="H1265" s="793">
        <v>318809077</v>
      </c>
      <c r="I1265" s="793">
        <v>317404152</v>
      </c>
      <c r="J1265" s="793">
        <v>317404141.18067002</v>
      </c>
      <c r="K1265" s="793">
        <v>0.204750001430511</v>
      </c>
      <c r="L1265" s="793">
        <v>317404140.97592002</v>
      </c>
      <c r="M1265" s="793">
        <v>-11.0240799188614</v>
      </c>
      <c r="N1265" s="793">
        <v>99.999996526800402</v>
      </c>
      <c r="O1265" s="808">
        <f>O1266+O1295+O1313+O1321</f>
        <v>-10.972</v>
      </c>
      <c r="Q1265" s="796">
        <f t="shared" si="21"/>
        <v>-5.2079918861400287E-2</v>
      </c>
    </row>
    <row r="1266" spans="1:17" s="795" customFormat="1" ht="37.35" customHeight="1">
      <c r="A1266" s="791"/>
      <c r="B1266" s="791"/>
      <c r="C1266" s="790" t="s">
        <v>219</v>
      </c>
      <c r="D1266" s="791"/>
      <c r="E1266" s="792" t="s">
        <v>815</v>
      </c>
      <c r="F1266" s="793">
        <v>0</v>
      </c>
      <c r="G1266" s="793">
        <v>0</v>
      </c>
      <c r="H1266" s="793">
        <v>0</v>
      </c>
      <c r="I1266" s="793">
        <v>196475350.30000001</v>
      </c>
      <c r="J1266" s="793">
        <v>196475341.4571</v>
      </c>
      <c r="K1266" s="793">
        <v>0.204150021076202</v>
      </c>
      <c r="L1266" s="793">
        <v>196475341.25295001</v>
      </c>
      <c r="M1266" s="793">
        <v>-9.0470499992370605</v>
      </c>
      <c r="N1266" s="793">
        <v>99.999995395325698</v>
      </c>
      <c r="O1266" s="806">
        <v>-9.0470000000000006</v>
      </c>
      <c r="Q1266" s="796">
        <v>1.0000000000000001E-5</v>
      </c>
    </row>
    <row r="1267" spans="1:17" s="795" customFormat="1" ht="22.9" customHeight="1">
      <c r="A1267" s="791"/>
      <c r="B1267" s="791"/>
      <c r="C1267" s="791"/>
      <c r="D1267" s="799" t="s">
        <v>559</v>
      </c>
      <c r="E1267" s="800" t="s">
        <v>560</v>
      </c>
      <c r="F1267" s="801">
        <v>0</v>
      </c>
      <c r="G1267" s="801">
        <v>0</v>
      </c>
      <c r="H1267" s="801">
        <v>0</v>
      </c>
      <c r="I1267" s="801">
        <v>88277216</v>
      </c>
      <c r="J1267" s="801">
        <v>88277215.641000003</v>
      </c>
      <c r="K1267" s="801">
        <v>0</v>
      </c>
      <c r="L1267" s="801">
        <v>88277215.641000003</v>
      </c>
      <c r="M1267" s="801">
        <v>-0.35899999737739602</v>
      </c>
      <c r="N1267" s="801">
        <v>99.999999593326507</v>
      </c>
      <c r="O1267" s="796"/>
      <c r="P1267" s="802"/>
      <c r="Q1267" s="805"/>
    </row>
    <row r="1268" spans="1:17" s="795" customFormat="1" ht="22.9" customHeight="1">
      <c r="A1268" s="791"/>
      <c r="B1268" s="791"/>
      <c r="C1268" s="791"/>
      <c r="D1268" s="799" t="s">
        <v>561</v>
      </c>
      <c r="E1268" s="800" t="s">
        <v>562</v>
      </c>
      <c r="F1268" s="801">
        <v>0</v>
      </c>
      <c r="G1268" s="801">
        <v>0</v>
      </c>
      <c r="H1268" s="801">
        <v>0</v>
      </c>
      <c r="I1268" s="801">
        <v>23686617</v>
      </c>
      <c r="J1268" s="801">
        <v>23686616.90839</v>
      </c>
      <c r="K1268" s="801">
        <v>0</v>
      </c>
      <c r="L1268" s="801">
        <v>23686616.90839</v>
      </c>
      <c r="M1268" s="801">
        <v>-9.1609999537467998E-2</v>
      </c>
      <c r="N1268" s="801">
        <v>99.999999613241499</v>
      </c>
      <c r="O1268" s="796"/>
      <c r="P1268" s="802"/>
      <c r="Q1268" s="805"/>
    </row>
    <row r="1269" spans="1:17" s="795" customFormat="1" ht="22.9" customHeight="1">
      <c r="A1269" s="791"/>
      <c r="B1269" s="791"/>
      <c r="C1269" s="791"/>
      <c r="D1269" s="799" t="s">
        <v>563</v>
      </c>
      <c r="E1269" s="800" t="s">
        <v>564</v>
      </c>
      <c r="F1269" s="801">
        <v>0</v>
      </c>
      <c r="G1269" s="801">
        <v>0</v>
      </c>
      <c r="H1269" s="801">
        <v>0</v>
      </c>
      <c r="I1269" s="801">
        <v>13193012.1</v>
      </c>
      <c r="J1269" s="801">
        <v>13193011.744999999</v>
      </c>
      <c r="K1269" s="801">
        <v>0</v>
      </c>
      <c r="L1269" s="801">
        <v>13193011.744999999</v>
      </c>
      <c r="M1269" s="801">
        <v>-0.355000000447035</v>
      </c>
      <c r="N1269" s="801">
        <v>99.999997309181595</v>
      </c>
      <c r="O1269" s="796"/>
      <c r="P1269" s="802"/>
      <c r="Q1269" s="805"/>
    </row>
    <row r="1270" spans="1:17" s="795" customFormat="1" ht="36.75" customHeight="1">
      <c r="A1270" s="791"/>
      <c r="B1270" s="791"/>
      <c r="C1270" s="791"/>
      <c r="D1270" s="799" t="s">
        <v>253</v>
      </c>
      <c r="E1270" s="800" t="s">
        <v>565</v>
      </c>
      <c r="F1270" s="801">
        <v>0</v>
      </c>
      <c r="G1270" s="801">
        <v>0</v>
      </c>
      <c r="H1270" s="801">
        <v>0</v>
      </c>
      <c r="I1270" s="801">
        <v>1494.5</v>
      </c>
      <c r="J1270" s="801">
        <v>1494.4169999999999</v>
      </c>
      <c r="K1270" s="801">
        <v>0</v>
      </c>
      <c r="L1270" s="801">
        <v>1494.4169999999999</v>
      </c>
      <c r="M1270" s="801">
        <v>-8.3000000000083701E-2</v>
      </c>
      <c r="N1270" s="801">
        <v>99.994446303111403</v>
      </c>
      <c r="O1270" s="796"/>
      <c r="P1270" s="802"/>
      <c r="Q1270" s="805"/>
    </row>
    <row r="1271" spans="1:17" s="795" customFormat="1" ht="22.9" customHeight="1">
      <c r="A1271" s="791"/>
      <c r="B1271" s="791"/>
      <c r="C1271" s="791"/>
      <c r="D1271" s="799" t="s">
        <v>567</v>
      </c>
      <c r="E1271" s="800" t="s">
        <v>568</v>
      </c>
      <c r="F1271" s="801">
        <v>0</v>
      </c>
      <c r="G1271" s="801">
        <v>0</v>
      </c>
      <c r="H1271" s="801">
        <v>0</v>
      </c>
      <c r="I1271" s="801">
        <v>783888.2</v>
      </c>
      <c r="J1271" s="801">
        <v>783888.11300000001</v>
      </c>
      <c r="K1271" s="801">
        <v>0</v>
      </c>
      <c r="L1271" s="801">
        <v>783888.11300000001</v>
      </c>
      <c r="M1271" s="801">
        <v>-8.6999999941326706E-2</v>
      </c>
      <c r="N1271" s="801">
        <v>99.999988901478602</v>
      </c>
      <c r="O1271" s="796"/>
      <c r="P1271" s="802"/>
      <c r="Q1271" s="805"/>
    </row>
    <row r="1272" spans="1:17" s="795" customFormat="1" ht="36.75" customHeight="1">
      <c r="A1272" s="791"/>
      <c r="B1272" s="791"/>
      <c r="C1272" s="791"/>
      <c r="D1272" s="799" t="s">
        <v>425</v>
      </c>
      <c r="E1272" s="800" t="s">
        <v>569</v>
      </c>
      <c r="F1272" s="801">
        <v>0</v>
      </c>
      <c r="G1272" s="801">
        <v>0</v>
      </c>
      <c r="H1272" s="801">
        <v>0</v>
      </c>
      <c r="I1272" s="801">
        <v>2660664.5</v>
      </c>
      <c r="J1272" s="801">
        <v>2660664.1634200001</v>
      </c>
      <c r="K1272" s="801">
        <v>0</v>
      </c>
      <c r="L1272" s="801">
        <v>2660664.1634200001</v>
      </c>
      <c r="M1272" s="801">
        <v>-0.33657999988645299</v>
      </c>
      <c r="N1272" s="801">
        <v>99.999987349776703</v>
      </c>
      <c r="O1272" s="796"/>
      <c r="P1272" s="802"/>
      <c r="Q1272" s="805"/>
    </row>
    <row r="1273" spans="1:17" s="795" customFormat="1" ht="22.9" customHeight="1">
      <c r="A1273" s="791"/>
      <c r="B1273" s="791"/>
      <c r="C1273" s="791"/>
      <c r="D1273" s="799" t="s">
        <v>4</v>
      </c>
      <c r="E1273" s="800" t="s">
        <v>570</v>
      </c>
      <c r="F1273" s="801">
        <v>0</v>
      </c>
      <c r="G1273" s="801">
        <v>0</v>
      </c>
      <c r="H1273" s="801">
        <v>0</v>
      </c>
      <c r="I1273" s="801">
        <v>58.3</v>
      </c>
      <c r="J1273" s="801">
        <v>58.246000000000002</v>
      </c>
      <c r="K1273" s="801">
        <v>0</v>
      </c>
      <c r="L1273" s="801">
        <v>58.246000000000002</v>
      </c>
      <c r="M1273" s="801">
        <v>-5.3999999999994899E-2</v>
      </c>
      <c r="N1273" s="801">
        <v>99.907375643224697</v>
      </c>
      <c r="O1273" s="796"/>
      <c r="P1273" s="802"/>
      <c r="Q1273" s="805"/>
    </row>
    <row r="1274" spans="1:17" s="795" customFormat="1" ht="36.75" customHeight="1">
      <c r="A1274" s="791"/>
      <c r="B1274" s="791"/>
      <c r="C1274" s="791"/>
      <c r="D1274" s="799" t="s">
        <v>5</v>
      </c>
      <c r="E1274" s="800" t="s">
        <v>971</v>
      </c>
      <c r="F1274" s="801">
        <v>0</v>
      </c>
      <c r="G1274" s="801">
        <v>0</v>
      </c>
      <c r="H1274" s="801">
        <v>0</v>
      </c>
      <c r="I1274" s="801">
        <v>189554.6</v>
      </c>
      <c r="J1274" s="801">
        <v>189554.48821000001</v>
      </c>
      <c r="K1274" s="801">
        <v>0</v>
      </c>
      <c r="L1274" s="801">
        <v>189554.48821000001</v>
      </c>
      <c r="M1274" s="801">
        <v>-0.111789999995381</v>
      </c>
      <c r="N1274" s="801">
        <v>99.999941024907898</v>
      </c>
      <c r="O1274" s="796"/>
      <c r="P1274" s="802"/>
      <c r="Q1274" s="805"/>
    </row>
    <row r="1275" spans="1:17" s="795" customFormat="1" ht="22.9" customHeight="1">
      <c r="A1275" s="791"/>
      <c r="B1275" s="791"/>
      <c r="C1275" s="791"/>
      <c r="D1275" s="799" t="s">
        <v>21</v>
      </c>
      <c r="E1275" s="800" t="s">
        <v>572</v>
      </c>
      <c r="F1275" s="801">
        <v>0</v>
      </c>
      <c r="G1275" s="801">
        <v>0</v>
      </c>
      <c r="H1275" s="801">
        <v>0</v>
      </c>
      <c r="I1275" s="801">
        <v>2482256.7000000002</v>
      </c>
      <c r="J1275" s="801">
        <v>2482256.7000000002</v>
      </c>
      <c r="K1275" s="801">
        <v>0</v>
      </c>
      <c r="L1275" s="801">
        <v>2482256.7000000002</v>
      </c>
      <c r="M1275" s="801">
        <v>0</v>
      </c>
      <c r="N1275" s="801">
        <v>100</v>
      </c>
      <c r="O1275" s="796"/>
      <c r="P1275" s="802"/>
      <c r="Q1275" s="805"/>
    </row>
    <row r="1276" spans="1:17" s="795" customFormat="1" ht="36.75" customHeight="1">
      <c r="A1276" s="791"/>
      <c r="B1276" s="791"/>
      <c r="C1276" s="791"/>
      <c r="D1276" s="799" t="s">
        <v>369</v>
      </c>
      <c r="E1276" s="800" t="s">
        <v>575</v>
      </c>
      <c r="F1276" s="801">
        <v>0</v>
      </c>
      <c r="G1276" s="801">
        <v>0</v>
      </c>
      <c r="H1276" s="801">
        <v>0</v>
      </c>
      <c r="I1276" s="801">
        <v>250011.5</v>
      </c>
      <c r="J1276" s="801">
        <v>250011.497</v>
      </c>
      <c r="K1276" s="801">
        <v>0</v>
      </c>
      <c r="L1276" s="801">
        <v>250011.497</v>
      </c>
      <c r="M1276" s="801">
        <v>-2.9999999969731999E-3</v>
      </c>
      <c r="N1276" s="801">
        <v>99.999998800055195</v>
      </c>
      <c r="O1276" s="796"/>
      <c r="P1276" s="802"/>
      <c r="Q1276" s="805"/>
    </row>
    <row r="1277" spans="1:17" s="795" customFormat="1" ht="36.75" customHeight="1">
      <c r="A1277" s="791"/>
      <c r="B1277" s="791"/>
      <c r="C1277" s="791"/>
      <c r="D1277" s="799" t="s">
        <v>405</v>
      </c>
      <c r="E1277" s="800" t="s">
        <v>576</v>
      </c>
      <c r="F1277" s="801">
        <v>0</v>
      </c>
      <c r="G1277" s="801">
        <v>0</v>
      </c>
      <c r="H1277" s="801">
        <v>0</v>
      </c>
      <c r="I1277" s="801">
        <v>362887.1</v>
      </c>
      <c r="J1277" s="801">
        <v>362887.1</v>
      </c>
      <c r="K1277" s="801">
        <v>0</v>
      </c>
      <c r="L1277" s="801">
        <v>362887.1</v>
      </c>
      <c r="M1277" s="801">
        <v>0</v>
      </c>
      <c r="N1277" s="801">
        <v>100</v>
      </c>
      <c r="O1277" s="796"/>
      <c r="P1277" s="802"/>
      <c r="Q1277" s="805"/>
    </row>
    <row r="1278" spans="1:17" s="795" customFormat="1" ht="22.9" customHeight="1">
      <c r="A1278" s="791"/>
      <c r="B1278" s="791"/>
      <c r="C1278" s="791"/>
      <c r="D1278" s="799" t="s">
        <v>579</v>
      </c>
      <c r="E1278" s="800" t="s">
        <v>580</v>
      </c>
      <c r="F1278" s="801">
        <v>0</v>
      </c>
      <c r="G1278" s="801">
        <v>0</v>
      </c>
      <c r="H1278" s="801">
        <v>0</v>
      </c>
      <c r="I1278" s="801">
        <v>7950.7</v>
      </c>
      <c r="J1278" s="801">
        <v>7950.4406200000003</v>
      </c>
      <c r="K1278" s="801">
        <v>0</v>
      </c>
      <c r="L1278" s="801">
        <v>7950.4406200000003</v>
      </c>
      <c r="M1278" s="801">
        <v>-0.25937999999951</v>
      </c>
      <c r="N1278" s="801">
        <v>99.996737645741902</v>
      </c>
      <c r="O1278" s="796"/>
      <c r="P1278" s="802"/>
      <c r="Q1278" s="805"/>
    </row>
    <row r="1279" spans="1:17" s="795" customFormat="1" ht="36.75" customHeight="1">
      <c r="A1279" s="791"/>
      <c r="B1279" s="791"/>
      <c r="C1279" s="791"/>
      <c r="D1279" s="799" t="s">
        <v>585</v>
      </c>
      <c r="E1279" s="800" t="s">
        <v>586</v>
      </c>
      <c r="F1279" s="801">
        <v>0</v>
      </c>
      <c r="G1279" s="801">
        <v>0</v>
      </c>
      <c r="H1279" s="801">
        <v>0</v>
      </c>
      <c r="I1279" s="801">
        <v>7941479.9000000004</v>
      </c>
      <c r="J1279" s="801">
        <v>7941479.8426799998</v>
      </c>
      <c r="K1279" s="801">
        <v>0</v>
      </c>
      <c r="L1279" s="801">
        <v>7941479.8426799998</v>
      </c>
      <c r="M1279" s="801">
        <v>-5.73200006037951E-2</v>
      </c>
      <c r="N1279" s="801">
        <v>99.999999278220201</v>
      </c>
      <c r="O1279" s="796"/>
      <c r="P1279" s="802"/>
      <c r="Q1279" s="805"/>
    </row>
    <row r="1280" spans="1:17" s="795" customFormat="1" ht="22.9" customHeight="1">
      <c r="A1280" s="791"/>
      <c r="B1280" s="791"/>
      <c r="C1280" s="791"/>
      <c r="D1280" s="799" t="s">
        <v>587</v>
      </c>
      <c r="E1280" s="800" t="s">
        <v>588</v>
      </c>
      <c r="F1280" s="801">
        <v>0</v>
      </c>
      <c r="G1280" s="801">
        <v>0</v>
      </c>
      <c r="H1280" s="801">
        <v>0</v>
      </c>
      <c r="I1280" s="801">
        <v>5764432</v>
      </c>
      <c r="J1280" s="801">
        <v>5764429.4376999997</v>
      </c>
      <c r="K1280" s="801">
        <v>3.84099995717406E-2</v>
      </c>
      <c r="L1280" s="801">
        <v>5764429.3992900001</v>
      </c>
      <c r="M1280" s="801">
        <v>-2.6007099999114902</v>
      </c>
      <c r="N1280" s="801">
        <v>99.999954883499399</v>
      </c>
      <c r="O1280" s="796"/>
      <c r="P1280" s="802"/>
      <c r="Q1280" s="805"/>
    </row>
    <row r="1281" spans="1:17" s="795" customFormat="1" ht="22.9" customHeight="1">
      <c r="A1281" s="791"/>
      <c r="B1281" s="791"/>
      <c r="C1281" s="791"/>
      <c r="D1281" s="799" t="s">
        <v>378</v>
      </c>
      <c r="E1281" s="800" t="s">
        <v>590</v>
      </c>
      <c r="F1281" s="801">
        <v>0</v>
      </c>
      <c r="G1281" s="801">
        <v>0</v>
      </c>
      <c r="H1281" s="801">
        <v>0</v>
      </c>
      <c r="I1281" s="801">
        <v>7638309.0999999996</v>
      </c>
      <c r="J1281" s="801">
        <v>7638309.0999999996</v>
      </c>
      <c r="K1281" s="801">
        <v>0</v>
      </c>
      <c r="L1281" s="801">
        <v>7638309.0999999996</v>
      </c>
      <c r="M1281" s="801">
        <v>0</v>
      </c>
      <c r="N1281" s="801">
        <v>100</v>
      </c>
      <c r="O1281" s="796"/>
      <c r="P1281" s="802"/>
      <c r="Q1281" s="805"/>
    </row>
    <row r="1282" spans="1:17" s="795" customFormat="1" ht="22.9" customHeight="1">
      <c r="A1282" s="791"/>
      <c r="B1282" s="791"/>
      <c r="C1282" s="791"/>
      <c r="D1282" s="799" t="s">
        <v>376</v>
      </c>
      <c r="E1282" s="800" t="s">
        <v>591</v>
      </c>
      <c r="F1282" s="801">
        <v>0</v>
      </c>
      <c r="G1282" s="801">
        <v>0</v>
      </c>
      <c r="H1282" s="801">
        <v>0</v>
      </c>
      <c r="I1282" s="801">
        <v>1671782.3</v>
      </c>
      <c r="J1282" s="801">
        <v>1671781.6415500001</v>
      </c>
      <c r="K1282" s="801">
        <v>0</v>
      </c>
      <c r="L1282" s="801">
        <v>1671781.6415500001</v>
      </c>
      <c r="M1282" s="801">
        <v>-0.65844999998807896</v>
      </c>
      <c r="N1282" s="801">
        <v>99.999960613890906</v>
      </c>
      <c r="O1282" s="796"/>
      <c r="P1282" s="802"/>
      <c r="Q1282" s="805"/>
    </row>
    <row r="1283" spans="1:17" s="795" customFormat="1" ht="22.9" customHeight="1">
      <c r="A1283" s="791"/>
      <c r="B1283" s="791"/>
      <c r="C1283" s="791"/>
      <c r="D1283" s="799" t="s">
        <v>379</v>
      </c>
      <c r="E1283" s="800" t="s">
        <v>592</v>
      </c>
      <c r="F1283" s="801">
        <v>0</v>
      </c>
      <c r="G1283" s="801">
        <v>0</v>
      </c>
      <c r="H1283" s="801">
        <v>0</v>
      </c>
      <c r="I1283" s="801">
        <v>24994.799999999999</v>
      </c>
      <c r="J1283" s="801">
        <v>24994.786</v>
      </c>
      <c r="K1283" s="801">
        <v>0</v>
      </c>
      <c r="L1283" s="801">
        <v>24994.786</v>
      </c>
      <c r="M1283" s="801">
        <v>-1.39999999992142E-2</v>
      </c>
      <c r="N1283" s="801">
        <v>99.9999439883496</v>
      </c>
      <c r="O1283" s="796"/>
      <c r="P1283" s="802"/>
      <c r="Q1283" s="805"/>
    </row>
    <row r="1284" spans="1:17" s="795" customFormat="1" ht="22.9" customHeight="1">
      <c r="A1284" s="791"/>
      <c r="B1284" s="791"/>
      <c r="C1284" s="791"/>
      <c r="D1284" s="799" t="s">
        <v>380</v>
      </c>
      <c r="E1284" s="800" t="s">
        <v>593</v>
      </c>
      <c r="F1284" s="801">
        <v>0</v>
      </c>
      <c r="G1284" s="801">
        <v>0</v>
      </c>
      <c r="H1284" s="801">
        <v>0</v>
      </c>
      <c r="I1284" s="801">
        <v>295906.5</v>
      </c>
      <c r="J1284" s="801">
        <v>295906.34662000003</v>
      </c>
      <c r="K1284" s="801">
        <v>0</v>
      </c>
      <c r="L1284" s="801">
        <v>295906.34662000003</v>
      </c>
      <c r="M1284" s="801">
        <v>-0.15337999997427701</v>
      </c>
      <c r="N1284" s="801">
        <v>99.999948166059198</v>
      </c>
      <c r="O1284" s="796"/>
      <c r="P1284" s="802"/>
      <c r="Q1284" s="805"/>
    </row>
    <row r="1285" spans="1:17" s="795" customFormat="1" ht="22.9" customHeight="1">
      <c r="A1285" s="791"/>
      <c r="B1285" s="791"/>
      <c r="C1285" s="791"/>
      <c r="D1285" s="799" t="s">
        <v>596</v>
      </c>
      <c r="E1285" s="800" t="s">
        <v>597</v>
      </c>
      <c r="F1285" s="801">
        <v>0</v>
      </c>
      <c r="G1285" s="801">
        <v>0</v>
      </c>
      <c r="H1285" s="801">
        <v>0</v>
      </c>
      <c r="I1285" s="801">
        <v>19883656.800000001</v>
      </c>
      <c r="J1285" s="801">
        <v>19883655.324360002</v>
      </c>
      <c r="K1285" s="801">
        <v>0.165740001946688</v>
      </c>
      <c r="L1285" s="801">
        <v>19883655.15862</v>
      </c>
      <c r="M1285" s="801">
        <v>-1.6413800008595001</v>
      </c>
      <c r="N1285" s="801">
        <v>99.999991745079797</v>
      </c>
      <c r="O1285" s="796"/>
      <c r="P1285" s="802"/>
      <c r="Q1285" s="805"/>
    </row>
    <row r="1286" spans="1:17" s="795" customFormat="1" ht="36.75" customHeight="1">
      <c r="A1286" s="791"/>
      <c r="B1286" s="791"/>
      <c r="C1286" s="791"/>
      <c r="D1286" s="799" t="s">
        <v>599</v>
      </c>
      <c r="E1286" s="800" t="s">
        <v>600</v>
      </c>
      <c r="F1286" s="801">
        <v>0</v>
      </c>
      <c r="G1286" s="801">
        <v>0</v>
      </c>
      <c r="H1286" s="801">
        <v>0</v>
      </c>
      <c r="I1286" s="801">
        <v>3536902.9</v>
      </c>
      <c r="J1286" s="801">
        <v>3536902.7560000001</v>
      </c>
      <c r="K1286" s="801">
        <v>0</v>
      </c>
      <c r="L1286" s="801">
        <v>3536902.7560000001</v>
      </c>
      <c r="M1286" s="801">
        <v>-0.14399999985471401</v>
      </c>
      <c r="N1286" s="801">
        <v>99.999995928641397</v>
      </c>
      <c r="O1286" s="796"/>
      <c r="P1286" s="802"/>
      <c r="Q1286" s="805"/>
    </row>
    <row r="1287" spans="1:17" s="795" customFormat="1" ht="36.75" customHeight="1">
      <c r="A1287" s="791"/>
      <c r="B1287" s="791"/>
      <c r="C1287" s="791"/>
      <c r="D1287" s="799" t="s">
        <v>601</v>
      </c>
      <c r="E1287" s="800" t="s">
        <v>602</v>
      </c>
      <c r="F1287" s="801">
        <v>0</v>
      </c>
      <c r="G1287" s="801">
        <v>0</v>
      </c>
      <c r="H1287" s="801">
        <v>0</v>
      </c>
      <c r="I1287" s="801">
        <v>412629.3</v>
      </c>
      <c r="J1287" s="801">
        <v>412629.25439999998</v>
      </c>
      <c r="K1287" s="801">
        <v>0</v>
      </c>
      <c r="L1287" s="801">
        <v>412629.25439999998</v>
      </c>
      <c r="M1287" s="801">
        <v>-4.5600000012200298E-2</v>
      </c>
      <c r="N1287" s="801">
        <v>99.999988948918599</v>
      </c>
      <c r="O1287" s="796"/>
      <c r="P1287" s="802"/>
      <c r="Q1287" s="805"/>
    </row>
    <row r="1288" spans="1:17" s="795" customFormat="1" ht="36.75" customHeight="1">
      <c r="A1288" s="791"/>
      <c r="B1288" s="791"/>
      <c r="C1288" s="791"/>
      <c r="D1288" s="799" t="s">
        <v>605</v>
      </c>
      <c r="E1288" s="800" t="s">
        <v>606</v>
      </c>
      <c r="F1288" s="801">
        <v>0</v>
      </c>
      <c r="G1288" s="801">
        <v>0</v>
      </c>
      <c r="H1288" s="801">
        <v>0</v>
      </c>
      <c r="I1288" s="801">
        <v>543554.19999999995</v>
      </c>
      <c r="J1288" s="801">
        <v>543553.22985999996</v>
      </c>
      <c r="K1288" s="801">
        <v>0</v>
      </c>
      <c r="L1288" s="801">
        <v>543553.22985999996</v>
      </c>
      <c r="M1288" s="801">
        <v>-0.97013999999035205</v>
      </c>
      <c r="N1288" s="801">
        <v>99.999821519178795</v>
      </c>
      <c r="O1288" s="796"/>
      <c r="P1288" s="802"/>
      <c r="Q1288" s="805"/>
    </row>
    <row r="1289" spans="1:17" s="795" customFormat="1" ht="22.9" customHeight="1">
      <c r="A1289" s="791"/>
      <c r="B1289" s="791"/>
      <c r="C1289" s="791"/>
      <c r="D1289" s="799" t="s">
        <v>609</v>
      </c>
      <c r="E1289" s="800" t="s">
        <v>610</v>
      </c>
      <c r="F1289" s="801">
        <v>0</v>
      </c>
      <c r="G1289" s="801">
        <v>0</v>
      </c>
      <c r="H1289" s="801">
        <v>0</v>
      </c>
      <c r="I1289" s="801">
        <v>13299254.800000001</v>
      </c>
      <c r="J1289" s="801">
        <v>13299254.79992</v>
      </c>
      <c r="K1289" s="801">
        <v>0</v>
      </c>
      <c r="L1289" s="801">
        <v>13299254.79992</v>
      </c>
      <c r="M1289" s="801">
        <v>-8.0000609159469604E-5</v>
      </c>
      <c r="N1289" s="801">
        <v>99.999999999398497</v>
      </c>
      <c r="O1289" s="796"/>
      <c r="P1289" s="802"/>
      <c r="Q1289" s="805"/>
    </row>
    <row r="1290" spans="1:17" s="795" customFormat="1" ht="22.9" customHeight="1">
      <c r="A1290" s="791"/>
      <c r="B1290" s="791"/>
      <c r="C1290" s="791"/>
      <c r="D1290" s="799" t="s">
        <v>613</v>
      </c>
      <c r="E1290" s="800" t="s">
        <v>614</v>
      </c>
      <c r="F1290" s="801">
        <v>0</v>
      </c>
      <c r="G1290" s="801">
        <v>0</v>
      </c>
      <c r="H1290" s="801">
        <v>0</v>
      </c>
      <c r="I1290" s="801">
        <v>280686.7</v>
      </c>
      <c r="J1290" s="801">
        <v>280686.35908999998</v>
      </c>
      <c r="K1290" s="801">
        <v>0</v>
      </c>
      <c r="L1290" s="801">
        <v>280686.35908999998</v>
      </c>
      <c r="M1290" s="801">
        <v>-0.34091000002808902</v>
      </c>
      <c r="N1290" s="801">
        <v>99.999878544298696</v>
      </c>
      <c r="O1290" s="796"/>
      <c r="P1290" s="802"/>
      <c r="Q1290" s="805"/>
    </row>
    <row r="1291" spans="1:17" s="795" customFormat="1" ht="22.9" customHeight="1">
      <c r="A1291" s="791"/>
      <c r="B1291" s="791"/>
      <c r="C1291" s="791"/>
      <c r="D1291" s="799" t="s">
        <v>626</v>
      </c>
      <c r="E1291" s="800" t="s">
        <v>625</v>
      </c>
      <c r="F1291" s="801">
        <v>0</v>
      </c>
      <c r="G1291" s="801">
        <v>0</v>
      </c>
      <c r="H1291" s="801">
        <v>0</v>
      </c>
      <c r="I1291" s="801">
        <v>3201007.5</v>
      </c>
      <c r="J1291" s="801">
        <v>3201007.0559999999</v>
      </c>
      <c r="K1291" s="801">
        <v>0</v>
      </c>
      <c r="L1291" s="801">
        <v>3201007.0559999999</v>
      </c>
      <c r="M1291" s="801">
        <v>-0.44400000013411001</v>
      </c>
      <c r="N1291" s="801">
        <v>99.999986129367102</v>
      </c>
      <c r="O1291" s="796"/>
      <c r="P1291" s="802"/>
      <c r="Q1291" s="805"/>
    </row>
    <row r="1292" spans="1:17" s="795" customFormat="1" ht="22.9" customHeight="1">
      <c r="A1292" s="791"/>
      <c r="B1292" s="791"/>
      <c r="C1292" s="791"/>
      <c r="D1292" s="799" t="s">
        <v>636</v>
      </c>
      <c r="E1292" s="800" t="s">
        <v>637</v>
      </c>
      <c r="F1292" s="801">
        <v>0</v>
      </c>
      <c r="G1292" s="801">
        <v>0</v>
      </c>
      <c r="H1292" s="801">
        <v>0</v>
      </c>
      <c r="I1292" s="801">
        <v>8180.1</v>
      </c>
      <c r="J1292" s="801">
        <v>8180.0439999999999</v>
      </c>
      <c r="K1292" s="801">
        <v>0</v>
      </c>
      <c r="L1292" s="801">
        <v>8180.0439999999999</v>
      </c>
      <c r="M1292" s="801">
        <v>-5.60000000004948E-2</v>
      </c>
      <c r="N1292" s="801">
        <v>99.999315411791997</v>
      </c>
      <c r="O1292" s="796"/>
      <c r="P1292" s="802"/>
      <c r="Q1292" s="805"/>
    </row>
    <row r="1293" spans="1:17" s="795" customFormat="1" ht="50.65" customHeight="1">
      <c r="A1293" s="791"/>
      <c r="B1293" s="791"/>
      <c r="C1293" s="791"/>
      <c r="D1293" s="799" t="s">
        <v>647</v>
      </c>
      <c r="E1293" s="800" t="s">
        <v>648</v>
      </c>
      <c r="F1293" s="801">
        <v>0</v>
      </c>
      <c r="G1293" s="801">
        <v>0</v>
      </c>
      <c r="H1293" s="801">
        <v>0</v>
      </c>
      <c r="I1293" s="801">
        <v>75966.2</v>
      </c>
      <c r="J1293" s="801">
        <v>75966.019279999993</v>
      </c>
      <c r="K1293" s="801">
        <v>0</v>
      </c>
      <c r="L1293" s="801">
        <v>75966.019279999993</v>
      </c>
      <c r="M1293" s="801">
        <v>-0.18072000000392999</v>
      </c>
      <c r="N1293" s="801">
        <v>99.999762104725505</v>
      </c>
      <c r="O1293" s="796"/>
      <c r="P1293" s="802"/>
      <c r="Q1293" s="805"/>
    </row>
    <row r="1294" spans="1:17" s="795" customFormat="1" ht="22.9" customHeight="1">
      <c r="A1294" s="791"/>
      <c r="B1294" s="791"/>
      <c r="C1294" s="791"/>
      <c r="D1294" s="799" t="s">
        <v>653</v>
      </c>
      <c r="E1294" s="800" t="s">
        <v>654</v>
      </c>
      <c r="F1294" s="801" t="s">
        <v>1804</v>
      </c>
      <c r="G1294" s="801" t="s">
        <v>1804</v>
      </c>
      <c r="H1294" s="801">
        <v>0</v>
      </c>
      <c r="I1294" s="801">
        <v>996</v>
      </c>
      <c r="J1294" s="801">
        <v>996</v>
      </c>
      <c r="K1294" s="801">
        <v>0</v>
      </c>
      <c r="L1294" s="801">
        <v>996</v>
      </c>
      <c r="M1294" s="801">
        <v>0</v>
      </c>
      <c r="N1294" s="801">
        <v>100</v>
      </c>
      <c r="O1294" s="796"/>
      <c r="P1294" s="802"/>
      <c r="Q1294" s="805"/>
    </row>
    <row r="1295" spans="1:17" s="795" customFormat="1" ht="22.9" customHeight="1">
      <c r="A1295" s="791"/>
      <c r="B1295" s="791"/>
      <c r="C1295" s="790" t="s">
        <v>37</v>
      </c>
      <c r="D1295" s="791"/>
      <c r="E1295" s="792" t="s">
        <v>816</v>
      </c>
      <c r="F1295" s="793">
        <v>0</v>
      </c>
      <c r="G1295" s="793">
        <v>0</v>
      </c>
      <c r="H1295" s="793">
        <v>0</v>
      </c>
      <c r="I1295" s="793">
        <v>27892627.899999999</v>
      </c>
      <c r="J1295" s="793">
        <v>27892627.264279999</v>
      </c>
      <c r="K1295" s="793">
        <v>2.89998948574066E-4</v>
      </c>
      <c r="L1295" s="793">
        <v>27892627.26399</v>
      </c>
      <c r="M1295" s="793">
        <v>-0.63601000234484695</v>
      </c>
      <c r="N1295" s="793">
        <v>99.999997719791807</v>
      </c>
      <c r="O1295" s="806">
        <v>-0.6</v>
      </c>
      <c r="Q1295" s="796">
        <v>1.0000000000000001E-5</v>
      </c>
    </row>
    <row r="1296" spans="1:17" s="795" customFormat="1" ht="22.9" customHeight="1">
      <c r="A1296" s="791"/>
      <c r="B1296" s="791"/>
      <c r="C1296" s="791"/>
      <c r="D1296" s="799" t="s">
        <v>579</v>
      </c>
      <c r="E1296" s="800" t="s">
        <v>580</v>
      </c>
      <c r="F1296" s="801">
        <v>0</v>
      </c>
      <c r="G1296" s="801">
        <v>0</v>
      </c>
      <c r="H1296" s="801">
        <v>0</v>
      </c>
      <c r="I1296" s="801">
        <v>10759531.1</v>
      </c>
      <c r="J1296" s="801">
        <v>10759531.045059999</v>
      </c>
      <c r="K1296" s="801">
        <v>2.3999996483325999E-4</v>
      </c>
      <c r="L1296" s="801">
        <v>10759531.044819999</v>
      </c>
      <c r="M1296" s="801">
        <v>-5.5180000141263001E-2</v>
      </c>
      <c r="N1296" s="801">
        <v>99.999999487152394</v>
      </c>
      <c r="O1296" s="796"/>
      <c r="P1296" s="802"/>
      <c r="Q1296" s="805"/>
    </row>
    <row r="1297" spans="1:17" s="795" customFormat="1" ht="36.75" customHeight="1">
      <c r="A1297" s="791"/>
      <c r="B1297" s="791"/>
      <c r="C1297" s="791"/>
      <c r="D1297" s="799" t="s">
        <v>581</v>
      </c>
      <c r="E1297" s="800" t="s">
        <v>1303</v>
      </c>
      <c r="F1297" s="801">
        <v>0</v>
      </c>
      <c r="G1297" s="801">
        <v>0</v>
      </c>
      <c r="H1297" s="801">
        <v>0</v>
      </c>
      <c r="I1297" s="801">
        <v>4002</v>
      </c>
      <c r="J1297" s="801">
        <v>4001.9533799999999</v>
      </c>
      <c r="K1297" s="801">
        <v>0</v>
      </c>
      <c r="L1297" s="801">
        <v>4001.9533799999999</v>
      </c>
      <c r="M1297" s="801">
        <v>-4.66200000000754E-2</v>
      </c>
      <c r="N1297" s="801">
        <v>99.998835082458797</v>
      </c>
      <c r="O1297" s="796"/>
      <c r="P1297" s="802"/>
      <c r="Q1297" s="805"/>
    </row>
    <row r="1298" spans="1:17" s="795" customFormat="1" ht="50.65" customHeight="1">
      <c r="A1298" s="791"/>
      <c r="B1298" s="791"/>
      <c r="C1298" s="791"/>
      <c r="D1298" s="799" t="s">
        <v>583</v>
      </c>
      <c r="E1298" s="800" t="s">
        <v>1297</v>
      </c>
      <c r="F1298" s="801">
        <v>0</v>
      </c>
      <c r="G1298" s="801">
        <v>0</v>
      </c>
      <c r="H1298" s="801">
        <v>0</v>
      </c>
      <c r="I1298" s="801">
        <v>47962.7</v>
      </c>
      <c r="J1298" s="801">
        <v>47962.557630000003</v>
      </c>
      <c r="K1298" s="801">
        <v>0</v>
      </c>
      <c r="L1298" s="801">
        <v>47962.557630000003</v>
      </c>
      <c r="M1298" s="801">
        <v>-0.14236999999411601</v>
      </c>
      <c r="N1298" s="801">
        <v>99.999703165167901</v>
      </c>
      <c r="O1298" s="796"/>
      <c r="P1298" s="802"/>
      <c r="Q1298" s="805"/>
    </row>
    <row r="1299" spans="1:17" s="795" customFormat="1" ht="36.75" customHeight="1">
      <c r="A1299" s="791"/>
      <c r="B1299" s="791"/>
      <c r="C1299" s="791"/>
      <c r="D1299" s="799" t="s">
        <v>585</v>
      </c>
      <c r="E1299" s="800" t="s">
        <v>586</v>
      </c>
      <c r="F1299" s="801">
        <v>0</v>
      </c>
      <c r="G1299" s="801">
        <v>0</v>
      </c>
      <c r="H1299" s="801">
        <v>0</v>
      </c>
      <c r="I1299" s="801">
        <v>15024196.800000001</v>
      </c>
      <c r="J1299" s="801">
        <v>15024196.71291</v>
      </c>
      <c r="K1299" s="801">
        <v>5.0000846385955797E-5</v>
      </c>
      <c r="L1299" s="801">
        <v>15024196.712859999</v>
      </c>
      <c r="M1299" s="801">
        <v>-8.7140001356601701E-2</v>
      </c>
      <c r="N1299" s="801">
        <v>99.999999420002297</v>
      </c>
      <c r="O1299" s="796"/>
      <c r="P1299" s="802"/>
      <c r="Q1299" s="805"/>
    </row>
    <row r="1300" spans="1:17" s="795" customFormat="1" ht="22.9" customHeight="1">
      <c r="A1300" s="791"/>
      <c r="B1300" s="791"/>
      <c r="C1300" s="791"/>
      <c r="D1300" s="799" t="s">
        <v>587</v>
      </c>
      <c r="E1300" s="800" t="s">
        <v>588</v>
      </c>
      <c r="F1300" s="801">
        <v>0</v>
      </c>
      <c r="G1300" s="801">
        <v>0</v>
      </c>
      <c r="H1300" s="801">
        <v>0</v>
      </c>
      <c r="I1300" s="801">
        <v>474845.5</v>
      </c>
      <c r="J1300" s="801">
        <v>474845.28833000001</v>
      </c>
      <c r="K1300" s="801">
        <v>0</v>
      </c>
      <c r="L1300" s="801">
        <v>474845.28833000001</v>
      </c>
      <c r="M1300" s="801">
        <v>-0.211669999989681</v>
      </c>
      <c r="N1300" s="801">
        <v>99.999955423395605</v>
      </c>
      <c r="O1300" s="796"/>
      <c r="P1300" s="802"/>
      <c r="Q1300" s="805"/>
    </row>
    <row r="1301" spans="1:17" s="795" customFormat="1" ht="22.9" customHeight="1">
      <c r="A1301" s="791"/>
      <c r="B1301" s="791"/>
      <c r="C1301" s="791"/>
      <c r="D1301" s="799" t="s">
        <v>379</v>
      </c>
      <c r="E1301" s="800" t="s">
        <v>592</v>
      </c>
      <c r="F1301" s="801">
        <v>0</v>
      </c>
      <c r="G1301" s="801">
        <v>0</v>
      </c>
      <c r="H1301" s="801">
        <v>0</v>
      </c>
      <c r="I1301" s="801">
        <v>1368611.9</v>
      </c>
      <c r="J1301" s="801">
        <v>1368611.882</v>
      </c>
      <c r="K1301" s="801">
        <v>0</v>
      </c>
      <c r="L1301" s="801">
        <v>1368611.882</v>
      </c>
      <c r="M1301" s="801">
        <v>-1.79999999236315E-2</v>
      </c>
      <c r="N1301" s="801">
        <v>99.999998684798797</v>
      </c>
      <c r="O1301" s="796"/>
      <c r="P1301" s="802"/>
      <c r="Q1301" s="805"/>
    </row>
    <row r="1302" spans="1:17" s="795" customFormat="1" ht="22.9" customHeight="1">
      <c r="A1302" s="791"/>
      <c r="B1302" s="791"/>
      <c r="C1302" s="791"/>
      <c r="D1302" s="799" t="s">
        <v>596</v>
      </c>
      <c r="E1302" s="800" t="s">
        <v>597</v>
      </c>
      <c r="F1302" s="801">
        <v>0</v>
      </c>
      <c r="G1302" s="801">
        <v>0</v>
      </c>
      <c r="H1302" s="801">
        <v>0</v>
      </c>
      <c r="I1302" s="801">
        <v>21001.200000000001</v>
      </c>
      <c r="J1302" s="801">
        <v>21001.199970000001</v>
      </c>
      <c r="K1302" s="801">
        <v>0</v>
      </c>
      <c r="L1302" s="801">
        <v>21001.199970000001</v>
      </c>
      <c r="M1302" s="801">
        <v>-2.9999999242136299E-5</v>
      </c>
      <c r="N1302" s="801">
        <v>99.999999857150996</v>
      </c>
      <c r="O1302" s="796"/>
      <c r="P1302" s="802"/>
      <c r="Q1302" s="805"/>
    </row>
    <row r="1303" spans="1:17" s="795" customFormat="1" ht="36.75" customHeight="1">
      <c r="A1303" s="791"/>
      <c r="B1303" s="791"/>
      <c r="C1303" s="791"/>
      <c r="D1303" s="799" t="s">
        <v>605</v>
      </c>
      <c r="E1303" s="800" t="s">
        <v>606</v>
      </c>
      <c r="F1303" s="801" t="s">
        <v>1804</v>
      </c>
      <c r="G1303" s="801" t="s">
        <v>1804</v>
      </c>
      <c r="H1303" s="801" t="s">
        <v>1804</v>
      </c>
      <c r="I1303" s="801">
        <v>3199.2</v>
      </c>
      <c r="J1303" s="801">
        <v>3199.2</v>
      </c>
      <c r="K1303" s="801">
        <v>0</v>
      </c>
      <c r="L1303" s="801">
        <v>3199.2</v>
      </c>
      <c r="M1303" s="801">
        <v>0</v>
      </c>
      <c r="N1303" s="801">
        <v>100</v>
      </c>
      <c r="O1303" s="796"/>
      <c r="P1303" s="802"/>
      <c r="Q1303" s="805"/>
    </row>
    <row r="1304" spans="1:17" s="795" customFormat="1" ht="22.9" customHeight="1">
      <c r="A1304" s="791"/>
      <c r="B1304" s="791"/>
      <c r="C1304" s="791"/>
      <c r="D1304" s="799" t="s">
        <v>609</v>
      </c>
      <c r="E1304" s="800" t="s">
        <v>610</v>
      </c>
      <c r="F1304" s="801" t="s">
        <v>1804</v>
      </c>
      <c r="G1304" s="801">
        <v>0</v>
      </c>
      <c r="H1304" s="801">
        <v>0</v>
      </c>
      <c r="I1304" s="801">
        <v>68734.2</v>
      </c>
      <c r="J1304" s="801">
        <v>68734.2</v>
      </c>
      <c r="K1304" s="801">
        <v>0</v>
      </c>
      <c r="L1304" s="801">
        <v>68734.2</v>
      </c>
      <c r="M1304" s="801">
        <v>0</v>
      </c>
      <c r="N1304" s="801">
        <v>100</v>
      </c>
      <c r="O1304" s="796"/>
      <c r="P1304" s="802"/>
      <c r="Q1304" s="805"/>
    </row>
    <row r="1305" spans="1:17" s="795" customFormat="1" ht="22.9" customHeight="1">
      <c r="A1305" s="791"/>
      <c r="B1305" s="791"/>
      <c r="C1305" s="791"/>
      <c r="D1305" s="799" t="s">
        <v>626</v>
      </c>
      <c r="E1305" s="800" t="s">
        <v>625</v>
      </c>
      <c r="F1305" s="801" t="s">
        <v>1804</v>
      </c>
      <c r="G1305" s="801">
        <v>0</v>
      </c>
      <c r="H1305" s="801">
        <v>0</v>
      </c>
      <c r="I1305" s="801">
        <v>120543.3</v>
      </c>
      <c r="J1305" s="801">
        <v>120543.22500000001</v>
      </c>
      <c r="K1305" s="801">
        <v>0</v>
      </c>
      <c r="L1305" s="801">
        <v>120543.22500000001</v>
      </c>
      <c r="M1305" s="801">
        <v>-7.4999999997089603E-2</v>
      </c>
      <c r="N1305" s="801">
        <v>99.999937781693404</v>
      </c>
      <c r="O1305" s="796"/>
      <c r="P1305" s="802"/>
      <c r="Q1305" s="805"/>
    </row>
    <row r="1306" spans="1:17" s="795" customFormat="1" ht="36.75" customHeight="1">
      <c r="A1306" s="791"/>
      <c r="B1306" s="791"/>
      <c r="C1306" s="790" t="s">
        <v>41</v>
      </c>
      <c r="D1306" s="791"/>
      <c r="E1306" s="792" t="s">
        <v>977</v>
      </c>
      <c r="F1306" s="793">
        <v>0</v>
      </c>
      <c r="G1306" s="793">
        <v>0</v>
      </c>
      <c r="H1306" s="793">
        <v>0</v>
      </c>
      <c r="I1306" s="793">
        <v>132814.5</v>
      </c>
      <c r="J1306" s="793">
        <v>132814.47399999999</v>
      </c>
      <c r="K1306" s="793">
        <v>0</v>
      </c>
      <c r="L1306" s="793">
        <v>132814.47399999999</v>
      </c>
      <c r="M1306" s="793">
        <v>-2.60000000125729E-2</v>
      </c>
      <c r="N1306" s="793">
        <v>99.999980423824198</v>
      </c>
      <c r="O1306" s="796"/>
      <c r="Q1306" s="796">
        <v>1.0000000000000001E-5</v>
      </c>
    </row>
    <row r="1307" spans="1:17" s="795" customFormat="1" ht="22.9" customHeight="1">
      <c r="A1307" s="791"/>
      <c r="B1307" s="791"/>
      <c r="C1307" s="791"/>
      <c r="D1307" s="799" t="s">
        <v>596</v>
      </c>
      <c r="E1307" s="800" t="s">
        <v>597</v>
      </c>
      <c r="F1307" s="801">
        <v>0</v>
      </c>
      <c r="G1307" s="801">
        <v>0</v>
      </c>
      <c r="H1307" s="801">
        <v>0</v>
      </c>
      <c r="I1307" s="801">
        <v>132814.5</v>
      </c>
      <c r="J1307" s="801">
        <v>132814.47399999999</v>
      </c>
      <c r="K1307" s="801">
        <v>0</v>
      </c>
      <c r="L1307" s="801">
        <v>132814.47399999999</v>
      </c>
      <c r="M1307" s="801">
        <v>-2.60000000125729E-2</v>
      </c>
      <c r="N1307" s="801">
        <v>99.999980423824198</v>
      </c>
      <c r="O1307" s="796"/>
      <c r="P1307" s="802"/>
      <c r="Q1307" s="805"/>
    </row>
    <row r="1308" spans="1:17" s="795" customFormat="1" ht="22.9" customHeight="1">
      <c r="A1308" s="791"/>
      <c r="B1308" s="791"/>
      <c r="C1308" s="790" t="s">
        <v>307</v>
      </c>
      <c r="D1308" s="791"/>
      <c r="E1308" s="792" t="s">
        <v>1101</v>
      </c>
      <c r="F1308" s="793">
        <v>0</v>
      </c>
      <c r="G1308" s="793">
        <v>0</v>
      </c>
      <c r="H1308" s="793">
        <v>0</v>
      </c>
      <c r="I1308" s="793">
        <v>174744</v>
      </c>
      <c r="J1308" s="793">
        <v>174744</v>
      </c>
      <c r="K1308" s="793">
        <v>0</v>
      </c>
      <c r="L1308" s="793">
        <v>174744</v>
      </c>
      <c r="M1308" s="793">
        <v>0</v>
      </c>
      <c r="N1308" s="793">
        <v>100</v>
      </c>
      <c r="O1308" s="796"/>
      <c r="Q1308" s="796">
        <f t="shared" ref="Q1308:Q1335" si="22">M1308-O1308-P1308</f>
        <v>0</v>
      </c>
    </row>
    <row r="1309" spans="1:17" s="795" customFormat="1" ht="22.9" customHeight="1">
      <c r="A1309" s="791"/>
      <c r="B1309" s="791"/>
      <c r="C1309" s="791"/>
      <c r="D1309" s="799" t="s">
        <v>381</v>
      </c>
      <c r="E1309" s="800" t="s">
        <v>595</v>
      </c>
      <c r="F1309" s="801">
        <v>0</v>
      </c>
      <c r="G1309" s="801">
        <v>0</v>
      </c>
      <c r="H1309" s="801">
        <v>0</v>
      </c>
      <c r="I1309" s="801">
        <v>174744</v>
      </c>
      <c r="J1309" s="801">
        <v>174744</v>
      </c>
      <c r="K1309" s="801">
        <v>0</v>
      </c>
      <c r="L1309" s="801">
        <v>174744</v>
      </c>
      <c r="M1309" s="801">
        <v>0</v>
      </c>
      <c r="N1309" s="801">
        <v>100</v>
      </c>
      <c r="O1309" s="796"/>
      <c r="P1309" s="802"/>
      <c r="Q1309" s="805"/>
    </row>
    <row r="1310" spans="1:17" s="795" customFormat="1" ht="22.9" customHeight="1">
      <c r="A1310" s="791"/>
      <c r="B1310" s="791"/>
      <c r="C1310" s="790" t="s">
        <v>42</v>
      </c>
      <c r="D1310" s="791"/>
      <c r="E1310" s="792" t="s">
        <v>817</v>
      </c>
      <c r="F1310" s="793">
        <v>0</v>
      </c>
      <c r="G1310" s="793">
        <v>0</v>
      </c>
      <c r="H1310" s="793">
        <v>0</v>
      </c>
      <c r="I1310" s="793">
        <v>1643410</v>
      </c>
      <c r="J1310" s="793">
        <v>1643409.97896</v>
      </c>
      <c r="K1310" s="793">
        <v>0</v>
      </c>
      <c r="L1310" s="793">
        <v>1643409.97896</v>
      </c>
      <c r="M1310" s="793">
        <v>-2.10400000214577E-2</v>
      </c>
      <c r="N1310" s="793">
        <v>99.999998719735203</v>
      </c>
      <c r="O1310" s="796"/>
      <c r="Q1310" s="796">
        <v>1.0000000000000001E-5</v>
      </c>
    </row>
    <row r="1311" spans="1:17" s="795" customFormat="1" ht="36.75" customHeight="1">
      <c r="A1311" s="791"/>
      <c r="B1311" s="791"/>
      <c r="C1311" s="791"/>
      <c r="D1311" s="799" t="s">
        <v>605</v>
      </c>
      <c r="E1311" s="800" t="s">
        <v>606</v>
      </c>
      <c r="F1311" s="801" t="s">
        <v>1804</v>
      </c>
      <c r="G1311" s="801" t="s">
        <v>1804</v>
      </c>
      <c r="H1311" s="801" t="s">
        <v>1804</v>
      </c>
      <c r="I1311" s="801">
        <v>0.6</v>
      </c>
      <c r="J1311" s="801">
        <v>0.6</v>
      </c>
      <c r="K1311" s="801">
        <v>0</v>
      </c>
      <c r="L1311" s="801">
        <v>0.6</v>
      </c>
      <c r="M1311" s="801">
        <v>0</v>
      </c>
      <c r="N1311" s="801">
        <v>100</v>
      </c>
      <c r="O1311" s="796"/>
      <c r="P1311" s="802"/>
      <c r="Q1311" s="805"/>
    </row>
    <row r="1312" spans="1:17" s="795" customFormat="1" ht="36.75" customHeight="1">
      <c r="A1312" s="791"/>
      <c r="B1312" s="791"/>
      <c r="C1312" s="791"/>
      <c r="D1312" s="799" t="s">
        <v>665</v>
      </c>
      <c r="E1312" s="800" t="s">
        <v>666</v>
      </c>
      <c r="F1312" s="801">
        <v>0</v>
      </c>
      <c r="G1312" s="801">
        <v>0</v>
      </c>
      <c r="H1312" s="801">
        <v>0</v>
      </c>
      <c r="I1312" s="801">
        <v>1643409.4</v>
      </c>
      <c r="J1312" s="801">
        <v>1643409.3789599999</v>
      </c>
      <c r="K1312" s="801">
        <v>0</v>
      </c>
      <c r="L1312" s="801">
        <v>1643409.3789599999</v>
      </c>
      <c r="M1312" s="801">
        <v>-2.10400000214577E-2</v>
      </c>
      <c r="N1312" s="801">
        <v>99.999998719734705</v>
      </c>
      <c r="O1312" s="796"/>
      <c r="P1312" s="802"/>
      <c r="Q1312" s="805"/>
    </row>
    <row r="1313" spans="1:17" s="795" customFormat="1" ht="22.9" customHeight="1">
      <c r="A1313" s="791"/>
      <c r="B1313" s="791"/>
      <c r="C1313" s="790" t="s">
        <v>73</v>
      </c>
      <c r="D1313" s="791"/>
      <c r="E1313" s="792" t="s">
        <v>978</v>
      </c>
      <c r="F1313" s="793">
        <v>0</v>
      </c>
      <c r="G1313" s="793">
        <v>0</v>
      </c>
      <c r="H1313" s="793">
        <v>0</v>
      </c>
      <c r="I1313" s="793">
        <v>81382396.599999994</v>
      </c>
      <c r="J1313" s="793">
        <v>81382395.974999994</v>
      </c>
      <c r="K1313" s="793">
        <v>0</v>
      </c>
      <c r="L1313" s="793">
        <v>81382395.974999994</v>
      </c>
      <c r="M1313" s="793">
        <v>-0.625</v>
      </c>
      <c r="N1313" s="793">
        <v>99.999999232020699</v>
      </c>
      <c r="O1313" s="806">
        <v>-0.625</v>
      </c>
      <c r="Q1313" s="796">
        <f t="shared" si="22"/>
        <v>0</v>
      </c>
    </row>
    <row r="1314" spans="1:17" s="795" customFormat="1" ht="22.9" customHeight="1">
      <c r="A1314" s="791"/>
      <c r="B1314" s="791"/>
      <c r="C1314" s="791"/>
      <c r="D1314" s="799" t="s">
        <v>596</v>
      </c>
      <c r="E1314" s="800" t="s">
        <v>597</v>
      </c>
      <c r="F1314" s="801">
        <v>0</v>
      </c>
      <c r="G1314" s="801">
        <v>0</v>
      </c>
      <c r="H1314" s="801">
        <v>0</v>
      </c>
      <c r="I1314" s="801">
        <v>75.7</v>
      </c>
      <c r="J1314" s="801">
        <v>75.7</v>
      </c>
      <c r="K1314" s="801">
        <v>0</v>
      </c>
      <c r="L1314" s="801">
        <v>75.7</v>
      </c>
      <c r="M1314" s="801">
        <v>0</v>
      </c>
      <c r="N1314" s="801">
        <v>100</v>
      </c>
      <c r="O1314" s="796"/>
      <c r="P1314" s="802"/>
      <c r="Q1314" s="805"/>
    </row>
    <row r="1315" spans="1:17" s="795" customFormat="1" ht="36.75" customHeight="1">
      <c r="A1315" s="791"/>
      <c r="B1315" s="791"/>
      <c r="C1315" s="791"/>
      <c r="D1315" s="799" t="s">
        <v>605</v>
      </c>
      <c r="E1315" s="800" t="s">
        <v>606</v>
      </c>
      <c r="F1315" s="801" t="s">
        <v>1804</v>
      </c>
      <c r="G1315" s="801" t="s">
        <v>1804</v>
      </c>
      <c r="H1315" s="801">
        <v>0</v>
      </c>
      <c r="I1315" s="801">
        <v>4543.8</v>
      </c>
      <c r="J1315" s="801">
        <v>4543.8</v>
      </c>
      <c r="K1315" s="801">
        <v>0</v>
      </c>
      <c r="L1315" s="801">
        <v>4543.8</v>
      </c>
      <c r="M1315" s="801">
        <v>0</v>
      </c>
      <c r="N1315" s="801">
        <v>100</v>
      </c>
      <c r="O1315" s="796"/>
      <c r="P1315" s="802"/>
      <c r="Q1315" s="805"/>
    </row>
    <row r="1316" spans="1:17" s="795" customFormat="1" ht="22.9" customHeight="1">
      <c r="A1316" s="791"/>
      <c r="B1316" s="791"/>
      <c r="C1316" s="791"/>
      <c r="D1316" s="799" t="s">
        <v>609</v>
      </c>
      <c r="E1316" s="800" t="s">
        <v>610</v>
      </c>
      <c r="F1316" s="801">
        <v>0</v>
      </c>
      <c r="G1316" s="801">
        <v>0</v>
      </c>
      <c r="H1316" s="801">
        <v>0</v>
      </c>
      <c r="I1316" s="801">
        <v>4718259.2</v>
      </c>
      <c r="J1316" s="801">
        <v>4718259.2</v>
      </c>
      <c r="K1316" s="801">
        <v>0</v>
      </c>
      <c r="L1316" s="801">
        <v>4718259.2</v>
      </c>
      <c r="M1316" s="801">
        <v>0</v>
      </c>
      <c r="N1316" s="801">
        <v>100</v>
      </c>
      <c r="O1316" s="796"/>
      <c r="P1316" s="802"/>
      <c r="Q1316" s="805"/>
    </row>
    <row r="1317" spans="1:17" s="795" customFormat="1" ht="36.75" customHeight="1">
      <c r="A1317" s="791"/>
      <c r="B1317" s="791"/>
      <c r="C1317" s="791"/>
      <c r="D1317" s="799" t="s">
        <v>1099</v>
      </c>
      <c r="E1317" s="800" t="s">
        <v>1304</v>
      </c>
      <c r="F1317" s="801">
        <v>0</v>
      </c>
      <c r="G1317" s="801">
        <v>0</v>
      </c>
      <c r="H1317" s="801">
        <v>0</v>
      </c>
      <c r="I1317" s="801">
        <v>76659517.900000006</v>
      </c>
      <c r="J1317" s="801">
        <v>76659517.275000006</v>
      </c>
      <c r="K1317" s="801">
        <v>0</v>
      </c>
      <c r="L1317" s="801">
        <v>76659517.275000006</v>
      </c>
      <c r="M1317" s="801">
        <v>-0.625</v>
      </c>
      <c r="N1317" s="801">
        <v>99.999999184706596</v>
      </c>
      <c r="O1317" s="796"/>
      <c r="P1317" s="802"/>
      <c r="Q1317" s="805"/>
    </row>
    <row r="1318" spans="1:17" s="795" customFormat="1" ht="36.75" customHeight="1">
      <c r="A1318" s="791"/>
      <c r="B1318" s="791"/>
      <c r="C1318" s="790" t="s">
        <v>524</v>
      </c>
      <c r="D1318" s="791"/>
      <c r="E1318" s="792" t="s">
        <v>818</v>
      </c>
      <c r="F1318" s="793">
        <v>0</v>
      </c>
      <c r="G1318" s="793">
        <v>0</v>
      </c>
      <c r="H1318" s="793">
        <v>0</v>
      </c>
      <c r="I1318" s="793">
        <v>1788642</v>
      </c>
      <c r="J1318" s="793">
        <v>1788641.9935999999</v>
      </c>
      <c r="K1318" s="793">
        <v>0</v>
      </c>
      <c r="L1318" s="793">
        <v>1788641.9935999999</v>
      </c>
      <c r="M1318" s="793">
        <v>-6.4000000711530499E-3</v>
      </c>
      <c r="N1318" s="793">
        <v>99.999999642186594</v>
      </c>
      <c r="O1318" s="796"/>
      <c r="Q1318" s="796">
        <v>1.0000000000000001E-5</v>
      </c>
    </row>
    <row r="1319" spans="1:17" s="795" customFormat="1" ht="36.75" customHeight="1">
      <c r="A1319" s="791"/>
      <c r="B1319" s="791"/>
      <c r="C1319" s="791"/>
      <c r="D1319" s="799" t="s">
        <v>605</v>
      </c>
      <c r="E1319" s="800" t="s">
        <v>606</v>
      </c>
      <c r="F1319" s="801" t="s">
        <v>1804</v>
      </c>
      <c r="G1319" s="801" t="s">
        <v>1804</v>
      </c>
      <c r="H1319" s="801" t="s">
        <v>1804</v>
      </c>
      <c r="I1319" s="801">
        <v>0.2</v>
      </c>
      <c r="J1319" s="801">
        <v>0.2</v>
      </c>
      <c r="K1319" s="801">
        <v>0</v>
      </c>
      <c r="L1319" s="801">
        <v>0.2</v>
      </c>
      <c r="M1319" s="801">
        <v>0</v>
      </c>
      <c r="N1319" s="801">
        <v>100</v>
      </c>
      <c r="O1319" s="796"/>
      <c r="P1319" s="802"/>
      <c r="Q1319" s="805"/>
    </row>
    <row r="1320" spans="1:17" s="795" customFormat="1" ht="36.75" customHeight="1">
      <c r="A1320" s="791"/>
      <c r="B1320" s="791"/>
      <c r="C1320" s="791"/>
      <c r="D1320" s="799" t="s">
        <v>669</v>
      </c>
      <c r="E1320" s="800" t="s">
        <v>670</v>
      </c>
      <c r="F1320" s="801">
        <v>0</v>
      </c>
      <c r="G1320" s="801">
        <v>0</v>
      </c>
      <c r="H1320" s="801">
        <v>0</v>
      </c>
      <c r="I1320" s="801">
        <v>1788641.8</v>
      </c>
      <c r="J1320" s="801">
        <v>1788641.7936</v>
      </c>
      <c r="K1320" s="801">
        <v>0</v>
      </c>
      <c r="L1320" s="801">
        <v>1788641.7936</v>
      </c>
      <c r="M1320" s="801">
        <v>-6.4000000711530499E-3</v>
      </c>
      <c r="N1320" s="801">
        <v>99.999999642186594</v>
      </c>
      <c r="O1320" s="796"/>
      <c r="P1320" s="802"/>
      <c r="Q1320" s="805"/>
    </row>
    <row r="1321" spans="1:17" s="795" customFormat="1" ht="36.75" customHeight="1">
      <c r="A1321" s="791"/>
      <c r="B1321" s="791"/>
      <c r="C1321" s="790" t="s">
        <v>559</v>
      </c>
      <c r="D1321" s="791"/>
      <c r="E1321" s="792" t="s">
        <v>819</v>
      </c>
      <c r="F1321" s="793">
        <v>0</v>
      </c>
      <c r="G1321" s="793">
        <v>0</v>
      </c>
      <c r="H1321" s="793">
        <v>0</v>
      </c>
      <c r="I1321" s="793">
        <v>7914166.7000000002</v>
      </c>
      <c r="J1321" s="793">
        <v>7914166.03773</v>
      </c>
      <c r="K1321" s="793">
        <v>3.1000003218650802E-4</v>
      </c>
      <c r="L1321" s="793">
        <v>7914166.0374199999</v>
      </c>
      <c r="M1321" s="793">
        <v>-0.66258000023663</v>
      </c>
      <c r="N1321" s="793">
        <v>99.999991627924601</v>
      </c>
      <c r="O1321" s="806">
        <v>-0.7</v>
      </c>
      <c r="Q1321" s="796">
        <f t="shared" si="22"/>
        <v>3.741999976336996E-2</v>
      </c>
    </row>
    <row r="1322" spans="1:17" s="795" customFormat="1" ht="36.75" customHeight="1">
      <c r="A1322" s="791"/>
      <c r="B1322" s="791"/>
      <c r="C1322" s="791"/>
      <c r="D1322" s="799" t="s">
        <v>605</v>
      </c>
      <c r="E1322" s="800" t="s">
        <v>606</v>
      </c>
      <c r="F1322" s="801" t="s">
        <v>1804</v>
      </c>
      <c r="G1322" s="801" t="s">
        <v>1804</v>
      </c>
      <c r="H1322" s="801" t="s">
        <v>1804</v>
      </c>
      <c r="I1322" s="801">
        <v>224195.20000000001</v>
      </c>
      <c r="J1322" s="801">
        <v>224195.20000000001</v>
      </c>
      <c r="K1322" s="801">
        <v>0</v>
      </c>
      <c r="L1322" s="801">
        <v>224195.20000000001</v>
      </c>
      <c r="M1322" s="801">
        <v>0</v>
      </c>
      <c r="N1322" s="801">
        <v>100</v>
      </c>
      <c r="O1322" s="802"/>
      <c r="P1322" s="802"/>
      <c r="Q1322" s="805"/>
    </row>
    <row r="1323" spans="1:17" s="795" customFormat="1" ht="36.75" customHeight="1">
      <c r="A1323" s="791"/>
      <c r="B1323" s="791"/>
      <c r="C1323" s="791"/>
      <c r="D1323" s="799" t="s">
        <v>643</v>
      </c>
      <c r="E1323" s="800" t="s">
        <v>644</v>
      </c>
      <c r="F1323" s="801">
        <v>0</v>
      </c>
      <c r="G1323" s="801">
        <v>0</v>
      </c>
      <c r="H1323" s="801">
        <v>0</v>
      </c>
      <c r="I1323" s="801">
        <v>652642.5</v>
      </c>
      <c r="J1323" s="801">
        <v>652642.43845999998</v>
      </c>
      <c r="K1323" s="801">
        <v>0</v>
      </c>
      <c r="L1323" s="801">
        <v>652642.43845999998</v>
      </c>
      <c r="M1323" s="801">
        <v>-6.1540000024251598E-2</v>
      </c>
      <c r="N1323" s="801">
        <v>99.9999905706417</v>
      </c>
      <c r="O1323" s="802"/>
      <c r="P1323" s="802"/>
      <c r="Q1323" s="805"/>
    </row>
    <row r="1324" spans="1:17" s="795" customFormat="1" ht="22.9" customHeight="1">
      <c r="A1324" s="791"/>
      <c r="B1324" s="791"/>
      <c r="C1324" s="791"/>
      <c r="D1324" s="799" t="s">
        <v>645</v>
      </c>
      <c r="E1324" s="800" t="s">
        <v>646</v>
      </c>
      <c r="F1324" s="801">
        <v>0</v>
      </c>
      <c r="G1324" s="801">
        <v>0</v>
      </c>
      <c r="H1324" s="801">
        <v>0</v>
      </c>
      <c r="I1324" s="801">
        <v>20878.599999999999</v>
      </c>
      <c r="J1324" s="801">
        <v>20878.599999999999</v>
      </c>
      <c r="K1324" s="801">
        <v>0</v>
      </c>
      <c r="L1324" s="801">
        <v>20878.599999999999</v>
      </c>
      <c r="M1324" s="801">
        <v>0</v>
      </c>
      <c r="N1324" s="801">
        <v>100</v>
      </c>
      <c r="O1324" s="802"/>
      <c r="P1324" s="802"/>
      <c r="Q1324" s="805"/>
    </row>
    <row r="1325" spans="1:17" s="795" customFormat="1" ht="50.65" customHeight="1">
      <c r="A1325" s="791"/>
      <c r="B1325" s="791"/>
      <c r="C1325" s="791"/>
      <c r="D1325" s="799" t="s">
        <v>647</v>
      </c>
      <c r="E1325" s="800" t="s">
        <v>648</v>
      </c>
      <c r="F1325" s="801">
        <v>0</v>
      </c>
      <c r="G1325" s="801">
        <v>0</v>
      </c>
      <c r="H1325" s="801">
        <v>0</v>
      </c>
      <c r="I1325" s="801">
        <v>3853442.8</v>
      </c>
      <c r="J1325" s="801">
        <v>3853442.3645199998</v>
      </c>
      <c r="K1325" s="801">
        <v>3.1000003218650802E-4</v>
      </c>
      <c r="L1325" s="801">
        <v>3853442.3642099998</v>
      </c>
      <c r="M1325" s="801">
        <v>-0.43579000001773199</v>
      </c>
      <c r="N1325" s="801">
        <v>99.999988690892195</v>
      </c>
      <c r="O1325" s="802"/>
      <c r="P1325" s="802"/>
      <c r="Q1325" s="805"/>
    </row>
    <row r="1326" spans="1:17" s="795" customFormat="1" ht="22.9" customHeight="1">
      <c r="A1326" s="791"/>
      <c r="B1326" s="791"/>
      <c r="C1326" s="791"/>
      <c r="D1326" s="799" t="s">
        <v>649</v>
      </c>
      <c r="E1326" s="800" t="s">
        <v>650</v>
      </c>
      <c r="F1326" s="801" t="s">
        <v>1804</v>
      </c>
      <c r="G1326" s="801" t="s">
        <v>1804</v>
      </c>
      <c r="H1326" s="801">
        <v>0</v>
      </c>
      <c r="I1326" s="801">
        <v>16723</v>
      </c>
      <c r="J1326" s="801">
        <v>16723</v>
      </c>
      <c r="K1326" s="801">
        <v>0</v>
      </c>
      <c r="L1326" s="801">
        <v>16723</v>
      </c>
      <c r="M1326" s="801">
        <v>0</v>
      </c>
      <c r="N1326" s="801">
        <v>100</v>
      </c>
      <c r="O1326" s="802"/>
      <c r="P1326" s="802"/>
      <c r="Q1326" s="805"/>
    </row>
    <row r="1327" spans="1:17" s="795" customFormat="1" ht="22.9" customHeight="1">
      <c r="A1327" s="791"/>
      <c r="B1327" s="791"/>
      <c r="C1327" s="791"/>
      <c r="D1327" s="799" t="s">
        <v>1535</v>
      </c>
      <c r="E1327" s="800" t="s">
        <v>1536</v>
      </c>
      <c r="F1327" s="801" t="s">
        <v>1804</v>
      </c>
      <c r="G1327" s="801" t="s">
        <v>1804</v>
      </c>
      <c r="H1327" s="801">
        <v>0</v>
      </c>
      <c r="I1327" s="801">
        <v>1672.5</v>
      </c>
      <c r="J1327" s="801">
        <v>1672.45</v>
      </c>
      <c r="K1327" s="801">
        <v>0</v>
      </c>
      <c r="L1327" s="801">
        <v>1672.45</v>
      </c>
      <c r="M1327" s="801">
        <v>-4.9999999999954498E-2</v>
      </c>
      <c r="N1327" s="801">
        <v>99.997010463378203</v>
      </c>
      <c r="O1327" s="802"/>
      <c r="P1327" s="802"/>
      <c r="Q1327" s="805"/>
    </row>
    <row r="1328" spans="1:17" s="795" customFormat="1" ht="22.9" customHeight="1">
      <c r="A1328" s="791"/>
      <c r="B1328" s="791"/>
      <c r="C1328" s="791"/>
      <c r="D1328" s="799" t="s">
        <v>653</v>
      </c>
      <c r="E1328" s="800" t="s">
        <v>654</v>
      </c>
      <c r="F1328" s="801" t="s">
        <v>1804</v>
      </c>
      <c r="G1328" s="801">
        <v>0</v>
      </c>
      <c r="H1328" s="801">
        <v>0</v>
      </c>
      <c r="I1328" s="801">
        <v>9799.9</v>
      </c>
      <c r="J1328" s="801">
        <v>9799.8819999999996</v>
      </c>
      <c r="K1328" s="801">
        <v>0</v>
      </c>
      <c r="L1328" s="801">
        <v>9799.8819999999996</v>
      </c>
      <c r="M1328" s="801">
        <v>-1.80000000000291E-2</v>
      </c>
      <c r="N1328" s="801">
        <v>99.999816324656393</v>
      </c>
      <c r="O1328" s="802"/>
      <c r="P1328" s="802"/>
      <c r="Q1328" s="805"/>
    </row>
    <row r="1329" spans="1:17" s="795" customFormat="1" ht="36.75" customHeight="1">
      <c r="A1329" s="791"/>
      <c r="B1329" s="791"/>
      <c r="C1329" s="791"/>
      <c r="D1329" s="799" t="s">
        <v>656</v>
      </c>
      <c r="E1329" s="800" t="s">
        <v>657</v>
      </c>
      <c r="F1329" s="801">
        <v>0</v>
      </c>
      <c r="G1329" s="801">
        <v>0</v>
      </c>
      <c r="H1329" s="801">
        <v>0</v>
      </c>
      <c r="I1329" s="801">
        <v>2996298.2</v>
      </c>
      <c r="J1329" s="801">
        <v>2996298.1027500001</v>
      </c>
      <c r="K1329" s="801">
        <v>0</v>
      </c>
      <c r="L1329" s="801">
        <v>2996298.1027500001</v>
      </c>
      <c r="M1329" s="801">
        <v>-9.7250000108033405E-2</v>
      </c>
      <c r="N1329" s="801">
        <v>99.999996754328393</v>
      </c>
      <c r="O1329" s="802"/>
      <c r="P1329" s="802"/>
      <c r="Q1329" s="805"/>
    </row>
    <row r="1330" spans="1:17" s="795" customFormat="1" ht="22.9" customHeight="1">
      <c r="A1330" s="791"/>
      <c r="B1330" s="791"/>
      <c r="C1330" s="791"/>
      <c r="D1330" s="799" t="s">
        <v>658</v>
      </c>
      <c r="E1330" s="800" t="s">
        <v>659</v>
      </c>
      <c r="F1330" s="801">
        <v>0</v>
      </c>
      <c r="G1330" s="801">
        <v>0</v>
      </c>
      <c r="H1330" s="801">
        <v>0</v>
      </c>
      <c r="I1330" s="801">
        <v>138514</v>
      </c>
      <c r="J1330" s="801">
        <v>138514</v>
      </c>
      <c r="K1330" s="801">
        <v>0</v>
      </c>
      <c r="L1330" s="801">
        <v>138514</v>
      </c>
      <c r="M1330" s="801">
        <v>0</v>
      </c>
      <c r="N1330" s="801">
        <v>100</v>
      </c>
      <c r="O1330" s="802"/>
      <c r="P1330" s="802"/>
      <c r="Q1330" s="805"/>
    </row>
    <row r="1331" spans="1:17" s="795" customFormat="1" ht="50.65" customHeight="1">
      <c r="A1331" s="797" t="s">
        <v>79</v>
      </c>
      <c r="B1331" s="790" t="s">
        <v>524</v>
      </c>
      <c r="C1331" s="791"/>
      <c r="D1331" s="791"/>
      <c r="E1331" s="792" t="s">
        <v>1537</v>
      </c>
      <c r="F1331" s="793" t="s">
        <v>1804</v>
      </c>
      <c r="G1331" s="793" t="s">
        <v>1804</v>
      </c>
      <c r="H1331" s="793">
        <v>0</v>
      </c>
      <c r="I1331" s="793">
        <v>2051330</v>
      </c>
      <c r="J1331" s="793">
        <v>2051329.90387</v>
      </c>
      <c r="K1331" s="793">
        <v>2.9999995604157502E-4</v>
      </c>
      <c r="L1331" s="793">
        <v>2051329.9035700001</v>
      </c>
      <c r="M1331" s="793">
        <v>-9.6430000150576206E-2</v>
      </c>
      <c r="N1331" s="793">
        <v>99.9999952991474</v>
      </c>
      <c r="O1331" s="809">
        <v>-0.1</v>
      </c>
      <c r="Q1331" s="796">
        <f t="shared" si="22"/>
        <v>3.5699998494237994E-3</v>
      </c>
    </row>
    <row r="1332" spans="1:17" s="795" customFormat="1" ht="22.9" customHeight="1">
      <c r="A1332" s="791"/>
      <c r="B1332" s="791"/>
      <c r="C1332" s="791"/>
      <c r="D1332" s="799" t="s">
        <v>596</v>
      </c>
      <c r="E1332" s="800" t="s">
        <v>597</v>
      </c>
      <c r="F1332" s="801" t="s">
        <v>1804</v>
      </c>
      <c r="G1332" s="801" t="s">
        <v>1804</v>
      </c>
      <c r="H1332" s="801">
        <v>0</v>
      </c>
      <c r="I1332" s="801">
        <v>1602625.1</v>
      </c>
      <c r="J1332" s="801">
        <v>1602625.0277100001</v>
      </c>
      <c r="K1332" s="801">
        <v>2.9999995604157502E-4</v>
      </c>
      <c r="L1332" s="801">
        <v>1602625.0274100001</v>
      </c>
      <c r="M1332" s="801">
        <v>-7.2589999996125698E-2</v>
      </c>
      <c r="N1332" s="801">
        <v>99.999995470556399</v>
      </c>
      <c r="O1332" s="796"/>
      <c r="P1332" s="802"/>
      <c r="Q1332" s="805"/>
    </row>
    <row r="1333" spans="1:17" s="795" customFormat="1" ht="36.75" customHeight="1">
      <c r="A1333" s="791"/>
      <c r="B1333" s="791"/>
      <c r="C1333" s="791"/>
      <c r="D1333" s="799" t="s">
        <v>605</v>
      </c>
      <c r="E1333" s="800" t="s">
        <v>606</v>
      </c>
      <c r="F1333" s="801" t="s">
        <v>1804</v>
      </c>
      <c r="G1333" s="801" t="s">
        <v>1804</v>
      </c>
      <c r="H1333" s="801" t="s">
        <v>1804</v>
      </c>
      <c r="I1333" s="801">
        <v>38643.800000000003</v>
      </c>
      <c r="J1333" s="801">
        <v>38643.800000000003</v>
      </c>
      <c r="K1333" s="801">
        <v>0</v>
      </c>
      <c r="L1333" s="801">
        <v>38643.800000000003</v>
      </c>
      <c r="M1333" s="801">
        <v>0</v>
      </c>
      <c r="N1333" s="801">
        <v>100</v>
      </c>
      <c r="O1333" s="796"/>
      <c r="P1333" s="802"/>
      <c r="Q1333" s="805"/>
    </row>
    <row r="1334" spans="1:17" s="795" customFormat="1" ht="36.75" customHeight="1">
      <c r="A1334" s="791"/>
      <c r="B1334" s="791"/>
      <c r="C1334" s="791"/>
      <c r="D1334" s="799" t="s">
        <v>656</v>
      </c>
      <c r="E1334" s="800" t="s">
        <v>657</v>
      </c>
      <c r="F1334" s="801" t="s">
        <v>1804</v>
      </c>
      <c r="G1334" s="801" t="s">
        <v>1804</v>
      </c>
      <c r="H1334" s="801">
        <v>0</v>
      </c>
      <c r="I1334" s="801">
        <v>410061.1</v>
      </c>
      <c r="J1334" s="801">
        <v>410061.07616</v>
      </c>
      <c r="K1334" s="801">
        <v>0</v>
      </c>
      <c r="L1334" s="801">
        <v>410061.07616</v>
      </c>
      <c r="M1334" s="801">
        <v>-2.3839999979827602E-2</v>
      </c>
      <c r="N1334" s="801">
        <v>99.9999941862323</v>
      </c>
      <c r="O1334" s="796"/>
      <c r="P1334" s="802"/>
      <c r="Q1334" s="805"/>
    </row>
    <row r="1335" spans="1:17" s="795" customFormat="1" ht="50.65" customHeight="1">
      <c r="A1335" s="797" t="s">
        <v>79</v>
      </c>
      <c r="B1335" s="790" t="s">
        <v>214</v>
      </c>
      <c r="C1335" s="791"/>
      <c r="D1335" s="791"/>
      <c r="E1335" s="798" t="s">
        <v>1809</v>
      </c>
      <c r="F1335" s="793" t="s">
        <v>1804</v>
      </c>
      <c r="G1335" s="793">
        <v>0</v>
      </c>
      <c r="H1335" s="793">
        <v>0</v>
      </c>
      <c r="I1335" s="793">
        <v>3510809.9</v>
      </c>
      <c r="J1335" s="793">
        <v>3510809.5474200002</v>
      </c>
      <c r="K1335" s="793">
        <v>0</v>
      </c>
      <c r="L1335" s="793">
        <v>3510809.5474200002</v>
      </c>
      <c r="M1335" s="793">
        <v>-0.35258000018075097</v>
      </c>
      <c r="N1335" s="793">
        <v>99.999989957303001</v>
      </c>
      <c r="O1335" s="809">
        <v>-0.4</v>
      </c>
      <c r="Q1335" s="796">
        <f t="shared" si="22"/>
        <v>4.7419999819249048E-2</v>
      </c>
    </row>
    <row r="1336" spans="1:17" s="795" customFormat="1" ht="36.75" customHeight="1">
      <c r="A1336" s="791"/>
      <c r="B1336" s="791"/>
      <c r="C1336" s="791"/>
      <c r="D1336" s="799" t="s">
        <v>581</v>
      </c>
      <c r="E1336" s="800" t="s">
        <v>1303</v>
      </c>
      <c r="F1336" s="801" t="s">
        <v>1804</v>
      </c>
      <c r="G1336" s="801">
        <v>0</v>
      </c>
      <c r="H1336" s="801">
        <v>0</v>
      </c>
      <c r="I1336" s="801">
        <v>1606930.3</v>
      </c>
      <c r="J1336" s="801">
        <v>1606930.09222</v>
      </c>
      <c r="K1336" s="801">
        <v>0</v>
      </c>
      <c r="L1336" s="801">
        <v>1606930.09222</v>
      </c>
      <c r="M1336" s="801">
        <v>-0.207780000055209</v>
      </c>
      <c r="N1336" s="801">
        <v>99.9999870697565</v>
      </c>
      <c r="O1336" s="796"/>
      <c r="P1336" s="802"/>
      <c r="Q1336" s="805"/>
    </row>
    <row r="1337" spans="1:17" s="795" customFormat="1" ht="22.9" customHeight="1">
      <c r="A1337" s="791"/>
      <c r="B1337" s="791"/>
      <c r="C1337" s="791"/>
      <c r="D1337" s="799" t="s">
        <v>587</v>
      </c>
      <c r="E1337" s="800" t="s">
        <v>588</v>
      </c>
      <c r="F1337" s="801" t="s">
        <v>1804</v>
      </c>
      <c r="G1337" s="801">
        <v>0</v>
      </c>
      <c r="H1337" s="801">
        <v>0</v>
      </c>
      <c r="I1337" s="801">
        <v>443201</v>
      </c>
      <c r="J1337" s="801">
        <v>443200.94</v>
      </c>
      <c r="K1337" s="801">
        <v>0</v>
      </c>
      <c r="L1337" s="801">
        <v>443200.94</v>
      </c>
      <c r="M1337" s="801">
        <v>-5.9999999997671701E-2</v>
      </c>
      <c r="N1337" s="801">
        <v>99.999986462124397</v>
      </c>
      <c r="O1337" s="802"/>
      <c r="P1337" s="802"/>
      <c r="Q1337" s="805"/>
    </row>
    <row r="1338" spans="1:17" s="795" customFormat="1" ht="22.9" customHeight="1">
      <c r="A1338" s="791"/>
      <c r="B1338" s="791"/>
      <c r="C1338" s="791"/>
      <c r="D1338" s="799" t="s">
        <v>609</v>
      </c>
      <c r="E1338" s="800" t="s">
        <v>610</v>
      </c>
      <c r="F1338" s="801" t="s">
        <v>1804</v>
      </c>
      <c r="G1338" s="801" t="s">
        <v>1804</v>
      </c>
      <c r="H1338" s="801">
        <v>0</v>
      </c>
      <c r="I1338" s="801">
        <v>315555.90000000002</v>
      </c>
      <c r="J1338" s="801">
        <v>315555.84000000003</v>
      </c>
      <c r="K1338" s="801">
        <v>0</v>
      </c>
      <c r="L1338" s="801">
        <v>315555.84000000003</v>
      </c>
      <c r="M1338" s="801">
        <v>-5.9999999997671701E-2</v>
      </c>
      <c r="N1338" s="801">
        <v>99.999980985936205</v>
      </c>
      <c r="O1338" s="802"/>
      <c r="P1338" s="802"/>
      <c r="Q1338" s="805"/>
    </row>
    <row r="1339" spans="1:17" s="795" customFormat="1" ht="50.65" customHeight="1">
      <c r="A1339" s="791"/>
      <c r="B1339" s="791"/>
      <c r="C1339" s="791"/>
      <c r="D1339" s="799" t="s">
        <v>647</v>
      </c>
      <c r="E1339" s="800" t="s">
        <v>648</v>
      </c>
      <c r="F1339" s="801" t="s">
        <v>1804</v>
      </c>
      <c r="G1339" s="801">
        <v>0</v>
      </c>
      <c r="H1339" s="801">
        <v>0</v>
      </c>
      <c r="I1339" s="801">
        <v>1145122.7</v>
      </c>
      <c r="J1339" s="801">
        <v>1145122.6751999999</v>
      </c>
      <c r="K1339" s="801">
        <v>0</v>
      </c>
      <c r="L1339" s="801">
        <v>1145122.6751999999</v>
      </c>
      <c r="M1339" s="801">
        <v>-2.4800000013783598E-2</v>
      </c>
      <c r="N1339" s="801">
        <v>99.999997834293197</v>
      </c>
      <c r="O1339" s="802"/>
      <c r="P1339" s="802"/>
      <c r="Q1339" s="805"/>
    </row>
    <row r="1340" spans="1:17" s="795" customFormat="1" ht="50.65" customHeight="1">
      <c r="A1340" s="797" t="s">
        <v>76</v>
      </c>
      <c r="B1340" s="790" t="s">
        <v>21</v>
      </c>
      <c r="C1340" s="791"/>
      <c r="D1340" s="791"/>
      <c r="E1340" s="792" t="s">
        <v>222</v>
      </c>
      <c r="F1340" s="793" t="s">
        <v>1804</v>
      </c>
      <c r="G1340" s="793" t="s">
        <v>1804</v>
      </c>
      <c r="H1340" s="793">
        <v>0</v>
      </c>
      <c r="I1340" s="793">
        <v>25518</v>
      </c>
      <c r="J1340" s="793">
        <v>25518</v>
      </c>
      <c r="K1340" s="793">
        <v>0</v>
      </c>
      <c r="L1340" s="793">
        <v>25518</v>
      </c>
      <c r="M1340" s="793">
        <v>0</v>
      </c>
      <c r="N1340" s="793">
        <v>100</v>
      </c>
      <c r="O1340" s="794"/>
      <c r="Q1340" s="796">
        <f t="shared" ref="Q1340:Q1396" si="23">M1340-O1340-P1340</f>
        <v>0</v>
      </c>
    </row>
    <row r="1341" spans="1:17" s="795" customFormat="1" ht="22.9" customHeight="1">
      <c r="A1341" s="791"/>
      <c r="B1341" s="791"/>
      <c r="C1341" s="791"/>
      <c r="D1341" s="799" t="s">
        <v>596</v>
      </c>
      <c r="E1341" s="800" t="s">
        <v>597</v>
      </c>
      <c r="F1341" s="801" t="s">
        <v>1804</v>
      </c>
      <c r="G1341" s="801" t="s">
        <v>1804</v>
      </c>
      <c r="H1341" s="801">
        <v>0</v>
      </c>
      <c r="I1341" s="801">
        <v>25518</v>
      </c>
      <c r="J1341" s="801">
        <v>25518</v>
      </c>
      <c r="K1341" s="801">
        <v>0</v>
      </c>
      <c r="L1341" s="801">
        <v>25518</v>
      </c>
      <c r="M1341" s="801">
        <v>0</v>
      </c>
      <c r="N1341" s="801">
        <v>100</v>
      </c>
      <c r="O1341" s="802"/>
      <c r="P1341" s="802"/>
      <c r="Q1341" s="805"/>
    </row>
    <row r="1342" spans="1:17" s="795" customFormat="1" ht="51.2" customHeight="1">
      <c r="A1342" s="790" t="s">
        <v>1283</v>
      </c>
      <c r="B1342" s="791"/>
      <c r="C1342" s="791"/>
      <c r="D1342" s="791"/>
      <c r="E1342" s="792" t="s">
        <v>1817</v>
      </c>
      <c r="F1342" s="793">
        <v>66832645</v>
      </c>
      <c r="G1342" s="793">
        <v>67774802</v>
      </c>
      <c r="H1342" s="793">
        <v>67167100</v>
      </c>
      <c r="I1342" s="793">
        <v>66052724.700000003</v>
      </c>
      <c r="J1342" s="793">
        <v>66050633.339699998</v>
      </c>
      <c r="K1342" s="793">
        <v>190.02565000206201</v>
      </c>
      <c r="L1342" s="793">
        <v>66050443.314049996</v>
      </c>
      <c r="M1342" s="793">
        <v>-2281.3859499990899</v>
      </c>
      <c r="N1342" s="793">
        <v>99.996546113789606</v>
      </c>
      <c r="O1342" s="793">
        <v>-1305.8000000000002</v>
      </c>
      <c r="Q1342" s="796">
        <f>M1342-O1342-P1342</f>
        <v>-975.58594999908973</v>
      </c>
    </row>
    <row r="1343" spans="1:17" s="795" customFormat="1" ht="50.65" customHeight="1">
      <c r="A1343" s="797" t="s">
        <v>76</v>
      </c>
      <c r="B1343" s="790" t="s">
        <v>206</v>
      </c>
      <c r="C1343" s="791"/>
      <c r="D1343" s="791"/>
      <c r="E1343" s="792" t="s">
        <v>1316</v>
      </c>
      <c r="F1343" s="793">
        <v>5026892</v>
      </c>
      <c r="G1343" s="793">
        <v>5510302</v>
      </c>
      <c r="H1343" s="793">
        <v>5789378</v>
      </c>
      <c r="I1343" s="793">
        <v>5532237</v>
      </c>
      <c r="J1343" s="793">
        <v>5530936.1095200004</v>
      </c>
      <c r="K1343" s="793">
        <v>3.00000421702862E-4</v>
      </c>
      <c r="L1343" s="793">
        <v>5530936.10922</v>
      </c>
      <c r="M1343" s="793">
        <v>-1300.8907800009499</v>
      </c>
      <c r="N1343" s="793">
        <v>99.976485266628998</v>
      </c>
      <c r="O1343" s="794">
        <v>-1300.9000000000001</v>
      </c>
      <c r="Q1343" s="796">
        <f t="shared" si="23"/>
        <v>9.2199990501740103E-3</v>
      </c>
    </row>
    <row r="1344" spans="1:17" s="795" customFormat="1" ht="50.65" customHeight="1">
      <c r="A1344" s="791"/>
      <c r="B1344" s="791"/>
      <c r="C1344" s="790" t="s">
        <v>219</v>
      </c>
      <c r="D1344" s="791"/>
      <c r="E1344" s="792" t="s">
        <v>1317</v>
      </c>
      <c r="F1344" s="793">
        <v>0</v>
      </c>
      <c r="G1344" s="793">
        <v>0</v>
      </c>
      <c r="H1344" s="793">
        <v>0</v>
      </c>
      <c r="I1344" s="793">
        <v>36946.300000000003</v>
      </c>
      <c r="J1344" s="793">
        <v>36824.745430000003</v>
      </c>
      <c r="K1344" s="793">
        <v>0</v>
      </c>
      <c r="L1344" s="793">
        <v>36824.745430000003</v>
      </c>
      <c r="M1344" s="793">
        <v>-121.554570000008</v>
      </c>
      <c r="N1344" s="793">
        <v>99.670996635657701</v>
      </c>
      <c r="O1344" s="794">
        <v>-121.6</v>
      </c>
      <c r="Q1344" s="796">
        <f t="shared" si="23"/>
        <v>4.5429999991995373E-2</v>
      </c>
    </row>
    <row r="1345" spans="1:17" s="795" customFormat="1" ht="22.9" customHeight="1">
      <c r="A1345" s="791"/>
      <c r="B1345" s="791"/>
      <c r="C1345" s="791"/>
      <c r="D1345" s="799" t="s">
        <v>21</v>
      </c>
      <c r="E1345" s="800" t="s">
        <v>572</v>
      </c>
      <c r="F1345" s="801">
        <v>0</v>
      </c>
      <c r="G1345" s="801">
        <v>0</v>
      </c>
      <c r="H1345" s="801">
        <v>0</v>
      </c>
      <c r="I1345" s="801">
        <v>33309.9</v>
      </c>
      <c r="J1345" s="801">
        <v>33295.452559999998</v>
      </c>
      <c r="K1345" s="801">
        <v>0</v>
      </c>
      <c r="L1345" s="801">
        <v>33295.452559999998</v>
      </c>
      <c r="M1345" s="801">
        <v>-14.447440000003599</v>
      </c>
      <c r="N1345" s="801">
        <v>99.956627188913799</v>
      </c>
      <c r="O1345" s="802"/>
      <c r="P1345" s="802"/>
      <c r="Q1345" s="805"/>
    </row>
    <row r="1346" spans="1:17" s="795" customFormat="1" ht="36.75" customHeight="1">
      <c r="A1346" s="791"/>
      <c r="B1346" s="791"/>
      <c r="C1346" s="791"/>
      <c r="D1346" s="799" t="s">
        <v>369</v>
      </c>
      <c r="E1346" s="800" t="s">
        <v>575</v>
      </c>
      <c r="F1346" s="801">
        <v>0</v>
      </c>
      <c r="G1346" s="801">
        <v>0</v>
      </c>
      <c r="H1346" s="801">
        <v>0</v>
      </c>
      <c r="I1346" s="801">
        <v>3636.4</v>
      </c>
      <c r="J1346" s="801">
        <v>3529.2928700000002</v>
      </c>
      <c r="K1346" s="801">
        <v>0</v>
      </c>
      <c r="L1346" s="801">
        <v>3529.2928700000002</v>
      </c>
      <c r="M1346" s="801">
        <v>-107.10713</v>
      </c>
      <c r="N1346" s="801">
        <v>97.054583379166203</v>
      </c>
      <c r="O1346" s="802"/>
      <c r="P1346" s="802"/>
      <c r="Q1346" s="805"/>
    </row>
    <row r="1347" spans="1:17" s="795" customFormat="1" ht="50.65" customHeight="1">
      <c r="A1347" s="791"/>
      <c r="B1347" s="791"/>
      <c r="C1347" s="790" t="s">
        <v>307</v>
      </c>
      <c r="D1347" s="791"/>
      <c r="E1347" s="792" t="s">
        <v>706</v>
      </c>
      <c r="F1347" s="793">
        <v>0</v>
      </c>
      <c r="G1347" s="793">
        <v>0</v>
      </c>
      <c r="H1347" s="793">
        <v>0</v>
      </c>
      <c r="I1347" s="793">
        <v>146901.70000000001</v>
      </c>
      <c r="J1347" s="793">
        <v>146900.02898</v>
      </c>
      <c r="K1347" s="793">
        <v>0</v>
      </c>
      <c r="L1347" s="793">
        <v>146900.02898</v>
      </c>
      <c r="M1347" s="793">
        <v>-1.67102000000887</v>
      </c>
      <c r="N1347" s="793">
        <v>99.998862491039901</v>
      </c>
      <c r="O1347" s="793">
        <v>-1.67102000000887</v>
      </c>
      <c r="Q1347" s="796">
        <f t="shared" si="23"/>
        <v>0</v>
      </c>
    </row>
    <row r="1348" spans="1:17" s="795" customFormat="1" ht="22.9" customHeight="1">
      <c r="A1348" s="791"/>
      <c r="B1348" s="791"/>
      <c r="C1348" s="791"/>
      <c r="D1348" s="799" t="s">
        <v>381</v>
      </c>
      <c r="E1348" s="800" t="s">
        <v>595</v>
      </c>
      <c r="F1348" s="801">
        <v>0</v>
      </c>
      <c r="G1348" s="801">
        <v>0</v>
      </c>
      <c r="H1348" s="801">
        <v>0</v>
      </c>
      <c r="I1348" s="801">
        <v>146901.70000000001</v>
      </c>
      <c r="J1348" s="801">
        <v>146900.02898</v>
      </c>
      <c r="K1348" s="801">
        <v>0</v>
      </c>
      <c r="L1348" s="801">
        <v>146900.02898</v>
      </c>
      <c r="M1348" s="801">
        <v>-1.67102000000887</v>
      </c>
      <c r="N1348" s="801">
        <v>99.998862491039901</v>
      </c>
      <c r="O1348" s="802"/>
      <c r="P1348" s="802"/>
      <c r="Q1348" s="805"/>
    </row>
    <row r="1349" spans="1:17" s="795" customFormat="1" ht="64.5" customHeight="1">
      <c r="A1349" s="791"/>
      <c r="B1349" s="791"/>
      <c r="C1349" s="790" t="s">
        <v>42</v>
      </c>
      <c r="D1349" s="791"/>
      <c r="E1349" s="792" t="s">
        <v>705</v>
      </c>
      <c r="F1349" s="793">
        <v>0</v>
      </c>
      <c r="G1349" s="793">
        <v>0</v>
      </c>
      <c r="H1349" s="793">
        <v>0</v>
      </c>
      <c r="I1349" s="793">
        <v>131198.29999999999</v>
      </c>
      <c r="J1349" s="793">
        <v>131197.96397000001</v>
      </c>
      <c r="K1349" s="793">
        <v>0</v>
      </c>
      <c r="L1349" s="793">
        <v>131197.96397000001</v>
      </c>
      <c r="M1349" s="793">
        <v>-0.33603000000584898</v>
      </c>
      <c r="N1349" s="793">
        <v>99.999743876254499</v>
      </c>
      <c r="O1349" s="793">
        <v>-0.33603000000584898</v>
      </c>
      <c r="Q1349" s="796">
        <f t="shared" si="23"/>
        <v>0</v>
      </c>
    </row>
    <row r="1350" spans="1:17" s="795" customFormat="1" ht="22.9" customHeight="1">
      <c r="A1350" s="791"/>
      <c r="B1350" s="791"/>
      <c r="C1350" s="791"/>
      <c r="D1350" s="799" t="s">
        <v>587</v>
      </c>
      <c r="E1350" s="800" t="s">
        <v>588</v>
      </c>
      <c r="F1350" s="801">
        <v>0</v>
      </c>
      <c r="G1350" s="801">
        <v>0</v>
      </c>
      <c r="H1350" s="801">
        <v>0</v>
      </c>
      <c r="I1350" s="801">
        <v>11454.1</v>
      </c>
      <c r="J1350" s="801">
        <v>11453.79456</v>
      </c>
      <c r="K1350" s="801">
        <v>0</v>
      </c>
      <c r="L1350" s="801">
        <v>11453.79456</v>
      </c>
      <c r="M1350" s="801">
        <v>-0.30544000000008997</v>
      </c>
      <c r="N1350" s="801">
        <v>99.997333356614703</v>
      </c>
      <c r="O1350" s="802"/>
      <c r="P1350" s="802"/>
      <c r="Q1350" s="805"/>
    </row>
    <row r="1351" spans="1:17" s="795" customFormat="1" ht="22.9" customHeight="1">
      <c r="A1351" s="791"/>
      <c r="B1351" s="791"/>
      <c r="C1351" s="791"/>
      <c r="D1351" s="799" t="s">
        <v>376</v>
      </c>
      <c r="E1351" s="800" t="s">
        <v>591</v>
      </c>
      <c r="F1351" s="801">
        <v>0</v>
      </c>
      <c r="G1351" s="801">
        <v>0</v>
      </c>
      <c r="H1351" s="801">
        <v>0</v>
      </c>
      <c r="I1351" s="801">
        <v>10608</v>
      </c>
      <c r="J1351" s="801">
        <v>10608</v>
      </c>
      <c r="K1351" s="801">
        <v>0</v>
      </c>
      <c r="L1351" s="801">
        <v>10608</v>
      </c>
      <c r="M1351" s="801">
        <v>0</v>
      </c>
      <c r="N1351" s="801">
        <v>100</v>
      </c>
      <c r="O1351" s="802"/>
      <c r="P1351" s="802"/>
      <c r="Q1351" s="805"/>
    </row>
    <row r="1352" spans="1:17" s="795" customFormat="1" ht="22.9" customHeight="1">
      <c r="A1352" s="791"/>
      <c r="B1352" s="791"/>
      <c r="C1352" s="791"/>
      <c r="D1352" s="799" t="s">
        <v>596</v>
      </c>
      <c r="E1352" s="800" t="s">
        <v>597</v>
      </c>
      <c r="F1352" s="801">
        <v>0</v>
      </c>
      <c r="G1352" s="801">
        <v>0</v>
      </c>
      <c r="H1352" s="801">
        <v>0</v>
      </c>
      <c r="I1352" s="801">
        <v>109136.2</v>
      </c>
      <c r="J1352" s="801">
        <v>109136.16941</v>
      </c>
      <c r="K1352" s="801">
        <v>0</v>
      </c>
      <c r="L1352" s="801">
        <v>109136.16941</v>
      </c>
      <c r="M1352" s="801">
        <v>-3.0589999994845098E-2</v>
      </c>
      <c r="N1352" s="801">
        <v>99.9999719708035</v>
      </c>
      <c r="O1352" s="802"/>
      <c r="P1352" s="802"/>
      <c r="Q1352" s="805"/>
    </row>
    <row r="1353" spans="1:17" s="795" customFormat="1" ht="36.75" customHeight="1">
      <c r="A1353" s="791"/>
      <c r="B1353" s="791"/>
      <c r="C1353" s="790" t="s">
        <v>798</v>
      </c>
      <c r="D1353" s="791"/>
      <c r="E1353" s="792" t="s">
        <v>778</v>
      </c>
      <c r="F1353" s="793" t="s">
        <v>1804</v>
      </c>
      <c r="G1353" s="793" t="s">
        <v>1804</v>
      </c>
      <c r="H1353" s="793">
        <v>0</v>
      </c>
      <c r="I1353" s="793">
        <v>3590.1</v>
      </c>
      <c r="J1353" s="793">
        <v>3590.0021999999999</v>
      </c>
      <c r="K1353" s="793">
        <v>0</v>
      </c>
      <c r="L1353" s="793">
        <v>3590.0021999999999</v>
      </c>
      <c r="M1353" s="793">
        <v>-9.7800000000006507E-2</v>
      </c>
      <c r="N1353" s="793">
        <v>99.997275841898599</v>
      </c>
      <c r="O1353" s="793">
        <v>-9.7800000000006507E-2</v>
      </c>
      <c r="Q1353" s="796">
        <f t="shared" si="23"/>
        <v>0</v>
      </c>
    </row>
    <row r="1354" spans="1:17" s="795" customFormat="1" ht="50.65" customHeight="1">
      <c r="A1354" s="791"/>
      <c r="B1354" s="791"/>
      <c r="C1354" s="791"/>
      <c r="D1354" s="799" t="s">
        <v>647</v>
      </c>
      <c r="E1354" s="800" t="s">
        <v>648</v>
      </c>
      <c r="F1354" s="801" t="s">
        <v>1804</v>
      </c>
      <c r="G1354" s="801" t="s">
        <v>1804</v>
      </c>
      <c r="H1354" s="801">
        <v>0</v>
      </c>
      <c r="I1354" s="801">
        <v>3590.1</v>
      </c>
      <c r="J1354" s="801">
        <v>3590.0021999999999</v>
      </c>
      <c r="K1354" s="801">
        <v>0</v>
      </c>
      <c r="L1354" s="801">
        <v>3590.0021999999999</v>
      </c>
      <c r="M1354" s="801">
        <v>-9.7800000000006507E-2</v>
      </c>
      <c r="N1354" s="801">
        <v>99.997275841898599</v>
      </c>
      <c r="O1354" s="802"/>
      <c r="P1354" s="802"/>
      <c r="Q1354" s="805"/>
    </row>
    <row r="1355" spans="1:17" s="795" customFormat="1" ht="50.65" customHeight="1">
      <c r="A1355" s="791"/>
      <c r="B1355" s="791"/>
      <c r="C1355" s="790" t="s">
        <v>559</v>
      </c>
      <c r="D1355" s="791"/>
      <c r="E1355" s="792" t="s">
        <v>1318</v>
      </c>
      <c r="F1355" s="793">
        <v>0</v>
      </c>
      <c r="G1355" s="793">
        <v>0</v>
      </c>
      <c r="H1355" s="793">
        <v>0</v>
      </c>
      <c r="I1355" s="793">
        <v>1238137.8</v>
      </c>
      <c r="J1355" s="793">
        <v>1238137.48948</v>
      </c>
      <c r="K1355" s="793">
        <v>0</v>
      </c>
      <c r="L1355" s="793">
        <v>1238137.48948</v>
      </c>
      <c r="M1355" s="793">
        <v>-0.31052000005729502</v>
      </c>
      <c r="N1355" s="793">
        <v>99.999974920400604</v>
      </c>
      <c r="O1355" s="793">
        <v>-0.31052000005729502</v>
      </c>
      <c r="Q1355" s="796">
        <f t="shared" si="23"/>
        <v>0</v>
      </c>
    </row>
    <row r="1356" spans="1:17" s="795" customFormat="1" ht="50.65" customHeight="1">
      <c r="A1356" s="791"/>
      <c r="B1356" s="791"/>
      <c r="C1356" s="791"/>
      <c r="D1356" s="799" t="s">
        <v>647</v>
      </c>
      <c r="E1356" s="800" t="s">
        <v>648</v>
      </c>
      <c r="F1356" s="801">
        <v>0</v>
      </c>
      <c r="G1356" s="801">
        <v>0</v>
      </c>
      <c r="H1356" s="801">
        <v>0</v>
      </c>
      <c r="I1356" s="801">
        <v>1231297.8999999999</v>
      </c>
      <c r="J1356" s="801">
        <v>1231297.6158799999</v>
      </c>
      <c r="K1356" s="801">
        <v>0</v>
      </c>
      <c r="L1356" s="801">
        <v>1231297.6158799999</v>
      </c>
      <c r="M1356" s="801">
        <v>-0.28411999996751502</v>
      </c>
      <c r="N1356" s="801">
        <v>99.999976925161704</v>
      </c>
      <c r="O1356" s="802"/>
      <c r="P1356" s="802"/>
      <c r="Q1356" s="805"/>
    </row>
    <row r="1357" spans="1:17" s="795" customFormat="1" ht="22.9" customHeight="1">
      <c r="A1357" s="791"/>
      <c r="B1357" s="791"/>
      <c r="C1357" s="791"/>
      <c r="D1357" s="799" t="s">
        <v>649</v>
      </c>
      <c r="E1357" s="800" t="s">
        <v>650</v>
      </c>
      <c r="F1357" s="801">
        <v>0</v>
      </c>
      <c r="G1357" s="801">
        <v>0</v>
      </c>
      <c r="H1357" s="801">
        <v>0</v>
      </c>
      <c r="I1357" s="801">
        <v>6579.5</v>
      </c>
      <c r="J1357" s="801">
        <v>6579.4736000000003</v>
      </c>
      <c r="K1357" s="801">
        <v>0</v>
      </c>
      <c r="L1357" s="801">
        <v>6579.4736000000003</v>
      </c>
      <c r="M1357" s="801">
        <v>-2.63999999997395E-2</v>
      </c>
      <c r="N1357" s="801">
        <v>99.999598753704703</v>
      </c>
      <c r="O1357" s="802"/>
      <c r="P1357" s="802"/>
      <c r="Q1357" s="805"/>
    </row>
    <row r="1358" spans="1:17" s="795" customFormat="1" ht="22.9" customHeight="1">
      <c r="A1358" s="791"/>
      <c r="B1358" s="791"/>
      <c r="C1358" s="791"/>
      <c r="D1358" s="799" t="s">
        <v>653</v>
      </c>
      <c r="E1358" s="800" t="s">
        <v>654</v>
      </c>
      <c r="F1358" s="801" t="s">
        <v>1804</v>
      </c>
      <c r="G1358" s="801" t="s">
        <v>1804</v>
      </c>
      <c r="H1358" s="801">
        <v>0</v>
      </c>
      <c r="I1358" s="801">
        <v>260.39999999999998</v>
      </c>
      <c r="J1358" s="801">
        <v>260.39999999999998</v>
      </c>
      <c r="K1358" s="801">
        <v>0</v>
      </c>
      <c r="L1358" s="801">
        <v>260.39999999999998</v>
      </c>
      <c r="M1358" s="801">
        <v>0</v>
      </c>
      <c r="N1358" s="801">
        <v>100</v>
      </c>
      <c r="O1358" s="802"/>
      <c r="P1358" s="802"/>
      <c r="Q1358" s="805"/>
    </row>
    <row r="1359" spans="1:17" s="795" customFormat="1" ht="22.9" customHeight="1">
      <c r="A1359" s="791"/>
      <c r="B1359" s="791"/>
      <c r="C1359" s="790" t="s">
        <v>4</v>
      </c>
      <c r="D1359" s="791"/>
      <c r="E1359" s="792" t="s">
        <v>1301</v>
      </c>
      <c r="F1359" s="793">
        <v>0</v>
      </c>
      <c r="G1359" s="793">
        <v>0</v>
      </c>
      <c r="H1359" s="793">
        <v>0</v>
      </c>
      <c r="I1359" s="793">
        <v>1787742.9</v>
      </c>
      <c r="J1359" s="793">
        <v>1786790.5576800001</v>
      </c>
      <c r="K1359" s="793">
        <v>2.9999995604157502E-4</v>
      </c>
      <c r="L1359" s="793">
        <v>1786790.5573799999</v>
      </c>
      <c r="M1359" s="793">
        <v>-952.34262000001002</v>
      </c>
      <c r="N1359" s="793">
        <v>99.946729330039602</v>
      </c>
      <c r="O1359" s="793">
        <v>-952.34262000001002</v>
      </c>
      <c r="Q1359" s="796">
        <f t="shared" si="23"/>
        <v>0</v>
      </c>
    </row>
    <row r="1360" spans="1:17" s="795" customFormat="1" ht="22.9" customHeight="1">
      <c r="A1360" s="791"/>
      <c r="B1360" s="791"/>
      <c r="C1360" s="791"/>
      <c r="D1360" s="799" t="s">
        <v>559</v>
      </c>
      <c r="E1360" s="800" t="s">
        <v>560</v>
      </c>
      <c r="F1360" s="801">
        <v>0</v>
      </c>
      <c r="G1360" s="801">
        <v>0</v>
      </c>
      <c r="H1360" s="801">
        <v>0</v>
      </c>
      <c r="I1360" s="801">
        <v>711509.9</v>
      </c>
      <c r="J1360" s="801">
        <v>711428.00173000002</v>
      </c>
      <c r="K1360" s="801">
        <v>0</v>
      </c>
      <c r="L1360" s="801">
        <v>711428.00173000002</v>
      </c>
      <c r="M1360" s="801">
        <v>-81.898270000005098</v>
      </c>
      <c r="N1360" s="801">
        <v>99.988489510827605</v>
      </c>
      <c r="O1360" s="802"/>
      <c r="P1360" s="802"/>
      <c r="Q1360" s="805"/>
    </row>
    <row r="1361" spans="1:17" s="795" customFormat="1" ht="22.9" customHeight="1">
      <c r="A1361" s="791"/>
      <c r="B1361" s="791"/>
      <c r="C1361" s="791"/>
      <c r="D1361" s="799" t="s">
        <v>561</v>
      </c>
      <c r="E1361" s="800" t="s">
        <v>562</v>
      </c>
      <c r="F1361" s="801">
        <v>0</v>
      </c>
      <c r="G1361" s="801">
        <v>0</v>
      </c>
      <c r="H1361" s="801">
        <v>0</v>
      </c>
      <c r="I1361" s="801">
        <v>590182.30000000005</v>
      </c>
      <c r="J1361" s="801">
        <v>590038.51174999995</v>
      </c>
      <c r="K1361" s="801">
        <v>0</v>
      </c>
      <c r="L1361" s="801">
        <v>590038.51174999995</v>
      </c>
      <c r="M1361" s="801">
        <v>-143.78825000009999</v>
      </c>
      <c r="N1361" s="801">
        <v>99.975636638035397</v>
      </c>
      <c r="O1361" s="802"/>
      <c r="P1361" s="802"/>
      <c r="Q1361" s="805"/>
    </row>
    <row r="1362" spans="1:17" s="795" customFormat="1" ht="22.9" customHeight="1">
      <c r="A1362" s="791"/>
      <c r="B1362" s="791"/>
      <c r="C1362" s="791"/>
      <c r="D1362" s="799" t="s">
        <v>563</v>
      </c>
      <c r="E1362" s="800" t="s">
        <v>564</v>
      </c>
      <c r="F1362" s="801">
        <v>0</v>
      </c>
      <c r="G1362" s="801">
        <v>0</v>
      </c>
      <c r="H1362" s="801">
        <v>0</v>
      </c>
      <c r="I1362" s="801">
        <v>121868.2</v>
      </c>
      <c r="J1362" s="801">
        <v>121868.11805999999</v>
      </c>
      <c r="K1362" s="801">
        <v>0</v>
      </c>
      <c r="L1362" s="801">
        <v>121868.11805999999</v>
      </c>
      <c r="M1362" s="801">
        <v>-8.1940000003669397E-2</v>
      </c>
      <c r="N1362" s="801">
        <v>99.999932763428006</v>
      </c>
      <c r="O1362" s="802"/>
      <c r="P1362" s="802"/>
      <c r="Q1362" s="805"/>
    </row>
    <row r="1363" spans="1:17" s="795" customFormat="1" ht="22.9" customHeight="1">
      <c r="A1363" s="791"/>
      <c r="B1363" s="791"/>
      <c r="C1363" s="791"/>
      <c r="D1363" s="799" t="s">
        <v>567</v>
      </c>
      <c r="E1363" s="800" t="s">
        <v>568</v>
      </c>
      <c r="F1363" s="801">
        <v>0</v>
      </c>
      <c r="G1363" s="801">
        <v>0</v>
      </c>
      <c r="H1363" s="801">
        <v>0</v>
      </c>
      <c r="I1363" s="801">
        <v>84702.7</v>
      </c>
      <c r="J1363" s="801">
        <v>84351.526010000001</v>
      </c>
      <c r="K1363" s="801">
        <v>0</v>
      </c>
      <c r="L1363" s="801">
        <v>84351.526010000001</v>
      </c>
      <c r="M1363" s="801">
        <v>-351.17398999999602</v>
      </c>
      <c r="N1363" s="801">
        <v>99.585404018998204</v>
      </c>
      <c r="O1363" s="802"/>
      <c r="P1363" s="802"/>
      <c r="Q1363" s="805"/>
    </row>
    <row r="1364" spans="1:17" s="795" customFormat="1" ht="36.75" customHeight="1">
      <c r="A1364" s="791"/>
      <c r="B1364" s="791"/>
      <c r="C1364" s="791"/>
      <c r="D1364" s="799" t="s">
        <v>425</v>
      </c>
      <c r="E1364" s="800" t="s">
        <v>569</v>
      </c>
      <c r="F1364" s="801">
        <v>0</v>
      </c>
      <c r="G1364" s="801">
        <v>0</v>
      </c>
      <c r="H1364" s="801">
        <v>0</v>
      </c>
      <c r="I1364" s="801">
        <v>26058.799999999999</v>
      </c>
      <c r="J1364" s="801">
        <v>25877.223999999998</v>
      </c>
      <c r="K1364" s="801">
        <v>0</v>
      </c>
      <c r="L1364" s="801">
        <v>25877.223999999998</v>
      </c>
      <c r="M1364" s="801">
        <v>-181.57600000000099</v>
      </c>
      <c r="N1364" s="801">
        <v>99.303206594317501</v>
      </c>
      <c r="O1364" s="802"/>
      <c r="P1364" s="802"/>
      <c r="Q1364" s="805"/>
    </row>
    <row r="1365" spans="1:17" s="795" customFormat="1" ht="36.75" customHeight="1">
      <c r="A1365" s="791"/>
      <c r="B1365" s="791"/>
      <c r="C1365" s="791"/>
      <c r="D1365" s="799" t="s">
        <v>5</v>
      </c>
      <c r="E1365" s="800" t="s">
        <v>971</v>
      </c>
      <c r="F1365" s="801">
        <v>0</v>
      </c>
      <c r="G1365" s="801">
        <v>0</v>
      </c>
      <c r="H1365" s="801">
        <v>0</v>
      </c>
      <c r="I1365" s="801">
        <v>17800.599999999999</v>
      </c>
      <c r="J1365" s="801">
        <v>17641.519</v>
      </c>
      <c r="K1365" s="801">
        <v>0</v>
      </c>
      <c r="L1365" s="801">
        <v>17641.519</v>
      </c>
      <c r="M1365" s="801">
        <v>-159.080999999998</v>
      </c>
      <c r="N1365" s="801">
        <v>99.1063166410121</v>
      </c>
      <c r="O1365" s="802"/>
      <c r="P1365" s="802"/>
      <c r="Q1365" s="805"/>
    </row>
    <row r="1366" spans="1:17" s="795" customFormat="1" ht="22.9" customHeight="1">
      <c r="A1366" s="791"/>
      <c r="B1366" s="791"/>
      <c r="C1366" s="791"/>
      <c r="D1366" s="799" t="s">
        <v>587</v>
      </c>
      <c r="E1366" s="800" t="s">
        <v>588</v>
      </c>
      <c r="F1366" s="801">
        <v>0</v>
      </c>
      <c r="G1366" s="801">
        <v>0</v>
      </c>
      <c r="H1366" s="801">
        <v>0</v>
      </c>
      <c r="I1366" s="801">
        <v>8810.7000000000007</v>
      </c>
      <c r="J1366" s="801">
        <v>8810.6015399999997</v>
      </c>
      <c r="K1366" s="801">
        <v>0</v>
      </c>
      <c r="L1366" s="801">
        <v>8810.6015399999997</v>
      </c>
      <c r="M1366" s="801">
        <v>-9.8460000001068707E-2</v>
      </c>
      <c r="N1366" s="801">
        <v>99.998882495147896</v>
      </c>
      <c r="O1366" s="802"/>
      <c r="P1366" s="802"/>
      <c r="Q1366" s="805"/>
    </row>
    <row r="1367" spans="1:17" s="795" customFormat="1" ht="22.9" customHeight="1">
      <c r="A1367" s="791"/>
      <c r="B1367" s="791"/>
      <c r="C1367" s="791"/>
      <c r="D1367" s="799" t="s">
        <v>376</v>
      </c>
      <c r="E1367" s="800" t="s">
        <v>591</v>
      </c>
      <c r="F1367" s="801">
        <v>0</v>
      </c>
      <c r="G1367" s="801">
        <v>0</v>
      </c>
      <c r="H1367" s="801">
        <v>0</v>
      </c>
      <c r="I1367" s="801">
        <v>12457.6</v>
      </c>
      <c r="J1367" s="801">
        <v>12457.489</v>
      </c>
      <c r="K1367" s="801">
        <v>2.9999999969732E-4</v>
      </c>
      <c r="L1367" s="801">
        <v>12457.4887</v>
      </c>
      <c r="M1367" s="801">
        <v>-0.111300000000483</v>
      </c>
      <c r="N1367" s="801">
        <v>99.9991065694837</v>
      </c>
      <c r="O1367" s="802"/>
      <c r="P1367" s="802"/>
      <c r="Q1367" s="805"/>
    </row>
    <row r="1368" spans="1:17" s="795" customFormat="1" ht="22.9" customHeight="1">
      <c r="A1368" s="791"/>
      <c r="B1368" s="791"/>
      <c r="C1368" s="791"/>
      <c r="D1368" s="799" t="s">
        <v>379</v>
      </c>
      <c r="E1368" s="800" t="s">
        <v>592</v>
      </c>
      <c r="F1368" s="801">
        <v>0</v>
      </c>
      <c r="G1368" s="801">
        <v>0</v>
      </c>
      <c r="H1368" s="801">
        <v>0</v>
      </c>
      <c r="I1368" s="801">
        <v>71196</v>
      </c>
      <c r="J1368" s="801">
        <v>71195.168439999994</v>
      </c>
      <c r="K1368" s="801">
        <v>0</v>
      </c>
      <c r="L1368" s="801">
        <v>71195.168439999994</v>
      </c>
      <c r="M1368" s="801">
        <v>-0.83156000000599295</v>
      </c>
      <c r="N1368" s="801">
        <v>99.998832013034402</v>
      </c>
      <c r="O1368" s="802"/>
      <c r="P1368" s="802"/>
      <c r="Q1368" s="805"/>
    </row>
    <row r="1369" spans="1:17" s="795" customFormat="1" ht="22.9" customHeight="1">
      <c r="A1369" s="791"/>
      <c r="B1369" s="791"/>
      <c r="C1369" s="791"/>
      <c r="D1369" s="799" t="s">
        <v>596</v>
      </c>
      <c r="E1369" s="800" t="s">
        <v>597</v>
      </c>
      <c r="F1369" s="801">
        <v>0</v>
      </c>
      <c r="G1369" s="801">
        <v>0</v>
      </c>
      <c r="H1369" s="801">
        <v>0</v>
      </c>
      <c r="I1369" s="801">
        <v>134593.5</v>
      </c>
      <c r="J1369" s="801">
        <v>134577.57991</v>
      </c>
      <c r="K1369" s="801">
        <v>0</v>
      </c>
      <c r="L1369" s="801">
        <v>134577.57991</v>
      </c>
      <c r="M1369" s="801">
        <v>-15.9200899999996</v>
      </c>
      <c r="N1369" s="801">
        <v>99.988171724488893</v>
      </c>
      <c r="O1369" s="802"/>
      <c r="P1369" s="802"/>
      <c r="Q1369" s="805"/>
    </row>
    <row r="1370" spans="1:17" s="795" customFormat="1" ht="36.75" customHeight="1">
      <c r="A1370" s="791"/>
      <c r="B1370" s="791"/>
      <c r="C1370" s="791"/>
      <c r="D1370" s="799" t="s">
        <v>599</v>
      </c>
      <c r="E1370" s="800" t="s">
        <v>600</v>
      </c>
      <c r="F1370" s="801">
        <v>0</v>
      </c>
      <c r="G1370" s="801">
        <v>0</v>
      </c>
      <c r="H1370" s="801">
        <v>0</v>
      </c>
      <c r="I1370" s="801">
        <v>7211.5</v>
      </c>
      <c r="J1370" s="801">
        <v>7194.0100899999998</v>
      </c>
      <c r="K1370" s="801">
        <v>0</v>
      </c>
      <c r="L1370" s="801">
        <v>7194.0100899999998</v>
      </c>
      <c r="M1370" s="801">
        <v>-17.489910000000201</v>
      </c>
      <c r="N1370" s="801">
        <v>99.757471954517101</v>
      </c>
      <c r="O1370" s="802"/>
      <c r="P1370" s="802"/>
      <c r="Q1370" s="805"/>
    </row>
    <row r="1371" spans="1:17" s="795" customFormat="1" ht="36.75" customHeight="1">
      <c r="A1371" s="791"/>
      <c r="B1371" s="791"/>
      <c r="C1371" s="791"/>
      <c r="D1371" s="799" t="s">
        <v>605</v>
      </c>
      <c r="E1371" s="800" t="s">
        <v>606</v>
      </c>
      <c r="F1371" s="801" t="s">
        <v>1804</v>
      </c>
      <c r="G1371" s="801">
        <v>0</v>
      </c>
      <c r="H1371" s="801">
        <v>0</v>
      </c>
      <c r="I1371" s="801">
        <v>307.60000000000002</v>
      </c>
      <c r="J1371" s="801">
        <v>307.58999999999997</v>
      </c>
      <c r="K1371" s="801">
        <v>0</v>
      </c>
      <c r="L1371" s="801">
        <v>307.58999999999997</v>
      </c>
      <c r="M1371" s="801">
        <v>-1.00000000000477E-2</v>
      </c>
      <c r="N1371" s="801">
        <v>99.996749024707398</v>
      </c>
      <c r="O1371" s="802"/>
      <c r="P1371" s="802"/>
      <c r="Q1371" s="805"/>
    </row>
    <row r="1372" spans="1:17" s="795" customFormat="1" ht="22.9" customHeight="1">
      <c r="A1372" s="791"/>
      <c r="B1372" s="791"/>
      <c r="C1372" s="791"/>
      <c r="D1372" s="799" t="s">
        <v>613</v>
      </c>
      <c r="E1372" s="800" t="s">
        <v>614</v>
      </c>
      <c r="F1372" s="801">
        <v>0</v>
      </c>
      <c r="G1372" s="801">
        <v>0</v>
      </c>
      <c r="H1372" s="801">
        <v>0</v>
      </c>
      <c r="I1372" s="801">
        <v>195.7</v>
      </c>
      <c r="J1372" s="801">
        <v>195.45848000000001</v>
      </c>
      <c r="K1372" s="801">
        <v>0</v>
      </c>
      <c r="L1372" s="801">
        <v>195.45848000000001</v>
      </c>
      <c r="M1372" s="801">
        <v>-0.24151999999998</v>
      </c>
      <c r="N1372" s="801">
        <v>99.876586612161503</v>
      </c>
      <c r="O1372" s="802"/>
      <c r="P1372" s="802"/>
      <c r="Q1372" s="805"/>
    </row>
    <row r="1373" spans="1:17" s="795" customFormat="1" ht="22.9" customHeight="1">
      <c r="A1373" s="791"/>
      <c r="B1373" s="791"/>
      <c r="C1373" s="791"/>
      <c r="D1373" s="799" t="s">
        <v>626</v>
      </c>
      <c r="E1373" s="800" t="s">
        <v>625</v>
      </c>
      <c r="F1373" s="801" t="s">
        <v>1804</v>
      </c>
      <c r="G1373" s="801">
        <v>0</v>
      </c>
      <c r="H1373" s="801">
        <v>0</v>
      </c>
      <c r="I1373" s="801">
        <v>847.8</v>
      </c>
      <c r="J1373" s="801">
        <v>847.75967000000003</v>
      </c>
      <c r="K1373" s="801">
        <v>0</v>
      </c>
      <c r="L1373" s="801">
        <v>847.75967000000003</v>
      </c>
      <c r="M1373" s="801">
        <v>-4.03299999999263E-2</v>
      </c>
      <c r="N1373" s="801">
        <v>99.995242981835304</v>
      </c>
      <c r="O1373" s="802"/>
      <c r="P1373" s="802"/>
      <c r="Q1373" s="805"/>
    </row>
    <row r="1374" spans="1:17" s="795" customFormat="1" ht="36.75" customHeight="1">
      <c r="A1374" s="791"/>
      <c r="B1374" s="791"/>
      <c r="C1374" s="790" t="s">
        <v>5</v>
      </c>
      <c r="D1374" s="791"/>
      <c r="E1374" s="792" t="s">
        <v>1319</v>
      </c>
      <c r="F1374" s="793">
        <v>0</v>
      </c>
      <c r="G1374" s="793">
        <v>0</v>
      </c>
      <c r="H1374" s="793">
        <v>0</v>
      </c>
      <c r="I1374" s="793">
        <v>2187719.9</v>
      </c>
      <c r="J1374" s="793">
        <v>2187495.3217799999</v>
      </c>
      <c r="K1374" s="793">
        <v>0</v>
      </c>
      <c r="L1374" s="793">
        <v>2187495.3217799999</v>
      </c>
      <c r="M1374" s="793">
        <v>-224.57821999909399</v>
      </c>
      <c r="N1374" s="793">
        <v>99.989734599022498</v>
      </c>
      <c r="O1374" s="793">
        <v>-224.57821999909399</v>
      </c>
      <c r="Q1374" s="796">
        <f t="shared" si="23"/>
        <v>0</v>
      </c>
    </row>
    <row r="1375" spans="1:17" s="795" customFormat="1" ht="22.9" customHeight="1">
      <c r="A1375" s="791"/>
      <c r="B1375" s="791"/>
      <c r="C1375" s="791"/>
      <c r="D1375" s="799" t="s">
        <v>559</v>
      </c>
      <c r="E1375" s="800" t="s">
        <v>560</v>
      </c>
      <c r="F1375" s="801" t="s">
        <v>1804</v>
      </c>
      <c r="G1375" s="801" t="s">
        <v>1804</v>
      </c>
      <c r="H1375" s="801">
        <v>0</v>
      </c>
      <c r="I1375" s="801">
        <v>214041.5</v>
      </c>
      <c r="J1375" s="801">
        <v>213830.43406999999</v>
      </c>
      <c r="K1375" s="801">
        <v>0</v>
      </c>
      <c r="L1375" s="801">
        <v>213830.43406999999</v>
      </c>
      <c r="M1375" s="801">
        <v>-211.065930000012</v>
      </c>
      <c r="N1375" s="801">
        <v>99.901390183679297</v>
      </c>
      <c r="O1375" s="802"/>
      <c r="P1375" s="802"/>
      <c r="Q1375" s="805"/>
    </row>
    <row r="1376" spans="1:17" s="795" customFormat="1" ht="22.9" customHeight="1">
      <c r="A1376" s="791"/>
      <c r="B1376" s="791"/>
      <c r="C1376" s="791"/>
      <c r="D1376" s="799" t="s">
        <v>561</v>
      </c>
      <c r="E1376" s="800" t="s">
        <v>562</v>
      </c>
      <c r="F1376" s="801" t="s">
        <v>1804</v>
      </c>
      <c r="G1376" s="801" t="s">
        <v>1804</v>
      </c>
      <c r="H1376" s="801">
        <v>0</v>
      </c>
      <c r="I1376" s="801">
        <v>73862.899999999994</v>
      </c>
      <c r="J1376" s="801">
        <v>73862.533630000005</v>
      </c>
      <c r="K1376" s="801">
        <v>0</v>
      </c>
      <c r="L1376" s="801">
        <v>73862.533630000005</v>
      </c>
      <c r="M1376" s="801">
        <v>-0.36636999998881897</v>
      </c>
      <c r="N1376" s="801">
        <v>99.999503986439706</v>
      </c>
      <c r="O1376" s="802"/>
      <c r="P1376" s="802"/>
      <c r="Q1376" s="805"/>
    </row>
    <row r="1377" spans="1:17" s="795" customFormat="1" ht="22.9" customHeight="1">
      <c r="A1377" s="791"/>
      <c r="B1377" s="791"/>
      <c r="C1377" s="791"/>
      <c r="D1377" s="799" t="s">
        <v>563</v>
      </c>
      <c r="E1377" s="800" t="s">
        <v>564</v>
      </c>
      <c r="F1377" s="801" t="s">
        <v>1804</v>
      </c>
      <c r="G1377" s="801" t="s">
        <v>1804</v>
      </c>
      <c r="H1377" s="801">
        <v>0</v>
      </c>
      <c r="I1377" s="801">
        <v>22884</v>
      </c>
      <c r="J1377" s="801">
        <v>22883.930049999999</v>
      </c>
      <c r="K1377" s="801">
        <v>0</v>
      </c>
      <c r="L1377" s="801">
        <v>22883.930049999999</v>
      </c>
      <c r="M1377" s="801">
        <v>-6.9950000000972096E-2</v>
      </c>
      <c r="N1377" s="801">
        <v>99.999694327914696</v>
      </c>
      <c r="O1377" s="802"/>
      <c r="P1377" s="802"/>
      <c r="Q1377" s="805"/>
    </row>
    <row r="1378" spans="1:17" s="795" customFormat="1" ht="22.9" customHeight="1">
      <c r="A1378" s="791"/>
      <c r="B1378" s="791"/>
      <c r="C1378" s="791"/>
      <c r="D1378" s="799" t="s">
        <v>567</v>
      </c>
      <c r="E1378" s="800" t="s">
        <v>568</v>
      </c>
      <c r="F1378" s="801" t="s">
        <v>1804</v>
      </c>
      <c r="G1378" s="801" t="s">
        <v>1804</v>
      </c>
      <c r="H1378" s="801">
        <v>0</v>
      </c>
      <c r="I1378" s="801">
        <v>18638.400000000001</v>
      </c>
      <c r="J1378" s="801">
        <v>18629.405139999999</v>
      </c>
      <c r="K1378" s="801">
        <v>0</v>
      </c>
      <c r="L1378" s="801">
        <v>18629.405139999999</v>
      </c>
      <c r="M1378" s="801">
        <v>-8.9948600000025198</v>
      </c>
      <c r="N1378" s="801">
        <v>99.951740170830107</v>
      </c>
      <c r="O1378" s="802"/>
      <c r="P1378" s="802"/>
      <c r="Q1378" s="805"/>
    </row>
    <row r="1379" spans="1:17" s="795" customFormat="1" ht="36.75" customHeight="1">
      <c r="A1379" s="791"/>
      <c r="B1379" s="791"/>
      <c r="C1379" s="791"/>
      <c r="D1379" s="799" t="s">
        <v>425</v>
      </c>
      <c r="E1379" s="800" t="s">
        <v>569</v>
      </c>
      <c r="F1379" s="801" t="s">
        <v>1804</v>
      </c>
      <c r="G1379" s="801" t="s">
        <v>1804</v>
      </c>
      <c r="H1379" s="801">
        <v>0</v>
      </c>
      <c r="I1379" s="801">
        <v>5803.5</v>
      </c>
      <c r="J1379" s="801">
        <v>5803.4359999999997</v>
      </c>
      <c r="K1379" s="801">
        <v>0</v>
      </c>
      <c r="L1379" s="801">
        <v>5803.4359999999997</v>
      </c>
      <c r="M1379" s="801">
        <v>-6.4000000000305604E-2</v>
      </c>
      <c r="N1379" s="801">
        <v>99.9988972171965</v>
      </c>
      <c r="O1379" s="802"/>
      <c r="P1379" s="802"/>
      <c r="Q1379" s="805"/>
    </row>
    <row r="1380" spans="1:17" s="795" customFormat="1" ht="22.9" customHeight="1">
      <c r="A1380" s="791"/>
      <c r="B1380" s="791"/>
      <c r="C1380" s="791"/>
      <c r="D1380" s="799" t="s">
        <v>4</v>
      </c>
      <c r="E1380" s="800" t="s">
        <v>570</v>
      </c>
      <c r="F1380" s="801" t="s">
        <v>1804</v>
      </c>
      <c r="G1380" s="801" t="s">
        <v>1804</v>
      </c>
      <c r="H1380" s="801">
        <v>0</v>
      </c>
      <c r="I1380" s="801">
        <v>32.1</v>
      </c>
      <c r="J1380" s="801">
        <v>32.034999999999997</v>
      </c>
      <c r="K1380" s="801">
        <v>0</v>
      </c>
      <c r="L1380" s="801">
        <v>32.034999999999997</v>
      </c>
      <c r="M1380" s="801">
        <v>-6.5000000000004804E-2</v>
      </c>
      <c r="N1380" s="801">
        <v>99.797507788161994</v>
      </c>
      <c r="O1380" s="802"/>
      <c r="P1380" s="802"/>
      <c r="Q1380" s="805"/>
    </row>
    <row r="1381" spans="1:17" s="795" customFormat="1" ht="36.75" customHeight="1">
      <c r="A1381" s="791"/>
      <c r="B1381" s="791"/>
      <c r="C1381" s="791"/>
      <c r="D1381" s="799" t="s">
        <v>5</v>
      </c>
      <c r="E1381" s="800" t="s">
        <v>971</v>
      </c>
      <c r="F1381" s="801" t="s">
        <v>1804</v>
      </c>
      <c r="G1381" s="801" t="s">
        <v>1804</v>
      </c>
      <c r="H1381" s="801">
        <v>0</v>
      </c>
      <c r="I1381" s="801">
        <v>4267.7</v>
      </c>
      <c r="J1381" s="801">
        <v>4267.6880000000001</v>
      </c>
      <c r="K1381" s="801">
        <v>0</v>
      </c>
      <c r="L1381" s="801">
        <v>4267.6880000000001</v>
      </c>
      <c r="M1381" s="801">
        <v>-1.1999999999716199E-2</v>
      </c>
      <c r="N1381" s="801">
        <v>99.9997188180987</v>
      </c>
      <c r="O1381" s="802"/>
      <c r="P1381" s="802"/>
      <c r="Q1381" s="805"/>
    </row>
    <row r="1382" spans="1:17" s="795" customFormat="1" ht="22.9" customHeight="1">
      <c r="A1382" s="791"/>
      <c r="B1382" s="791"/>
      <c r="C1382" s="791"/>
      <c r="D1382" s="799" t="s">
        <v>21</v>
      </c>
      <c r="E1382" s="800" t="s">
        <v>572</v>
      </c>
      <c r="F1382" s="801" t="s">
        <v>1804</v>
      </c>
      <c r="G1382" s="801" t="s">
        <v>1804</v>
      </c>
      <c r="H1382" s="801">
        <v>0</v>
      </c>
      <c r="I1382" s="801">
        <v>3602.2</v>
      </c>
      <c r="J1382" s="801">
        <v>3602.1752499999998</v>
      </c>
      <c r="K1382" s="801">
        <v>0</v>
      </c>
      <c r="L1382" s="801">
        <v>3602.1752499999998</v>
      </c>
      <c r="M1382" s="801">
        <v>-2.475000000004E-2</v>
      </c>
      <c r="N1382" s="801">
        <v>99.9993129198823</v>
      </c>
      <c r="O1382" s="802"/>
      <c r="P1382" s="802"/>
      <c r="Q1382" s="805"/>
    </row>
    <row r="1383" spans="1:17" s="795" customFormat="1" ht="36.75" customHeight="1">
      <c r="A1383" s="791"/>
      <c r="B1383" s="791"/>
      <c r="C1383" s="791"/>
      <c r="D1383" s="799" t="s">
        <v>369</v>
      </c>
      <c r="E1383" s="800" t="s">
        <v>575</v>
      </c>
      <c r="F1383" s="801" t="s">
        <v>1804</v>
      </c>
      <c r="G1383" s="801" t="s">
        <v>1804</v>
      </c>
      <c r="H1383" s="801">
        <v>0</v>
      </c>
      <c r="I1383" s="801">
        <v>362.8</v>
      </c>
      <c r="J1383" s="801">
        <v>362.72636</v>
      </c>
      <c r="K1383" s="801">
        <v>0</v>
      </c>
      <c r="L1383" s="801">
        <v>362.72636</v>
      </c>
      <c r="M1383" s="801">
        <v>-7.3640000000011696E-2</v>
      </c>
      <c r="N1383" s="801">
        <v>99.979702315325198</v>
      </c>
      <c r="O1383" s="802"/>
      <c r="P1383" s="802"/>
      <c r="Q1383" s="805"/>
    </row>
    <row r="1384" spans="1:17" s="795" customFormat="1" ht="22.9" customHeight="1">
      <c r="A1384" s="791"/>
      <c r="B1384" s="791"/>
      <c r="C1384" s="791"/>
      <c r="D1384" s="799" t="s">
        <v>587</v>
      </c>
      <c r="E1384" s="800" t="s">
        <v>588</v>
      </c>
      <c r="F1384" s="801" t="s">
        <v>1804</v>
      </c>
      <c r="G1384" s="801" t="s">
        <v>1804</v>
      </c>
      <c r="H1384" s="801">
        <v>0</v>
      </c>
      <c r="I1384" s="801">
        <v>4369.2</v>
      </c>
      <c r="J1384" s="801">
        <v>4369.1919600000001</v>
      </c>
      <c r="K1384" s="801">
        <v>0</v>
      </c>
      <c r="L1384" s="801">
        <v>4369.1919600000001</v>
      </c>
      <c r="M1384" s="801">
        <v>-8.03999999970984E-3</v>
      </c>
      <c r="N1384" s="801">
        <v>99.999815984619602</v>
      </c>
      <c r="O1384" s="802"/>
      <c r="P1384" s="802"/>
      <c r="Q1384" s="805"/>
    </row>
    <row r="1385" spans="1:17" s="795" customFormat="1" ht="22.9" customHeight="1">
      <c r="A1385" s="791"/>
      <c r="B1385" s="791"/>
      <c r="C1385" s="791"/>
      <c r="D1385" s="799" t="s">
        <v>378</v>
      </c>
      <c r="E1385" s="800" t="s">
        <v>590</v>
      </c>
      <c r="F1385" s="801" t="s">
        <v>1804</v>
      </c>
      <c r="G1385" s="801" t="s">
        <v>1804</v>
      </c>
      <c r="H1385" s="801">
        <v>0</v>
      </c>
      <c r="I1385" s="801">
        <v>9449.2999999999993</v>
      </c>
      <c r="J1385" s="801">
        <v>9449.2999999999993</v>
      </c>
      <c r="K1385" s="801">
        <v>0</v>
      </c>
      <c r="L1385" s="801">
        <v>9449.2999999999993</v>
      </c>
      <c r="M1385" s="801">
        <v>0</v>
      </c>
      <c r="N1385" s="801">
        <v>100</v>
      </c>
      <c r="O1385" s="802"/>
      <c r="P1385" s="802"/>
      <c r="Q1385" s="805"/>
    </row>
    <row r="1386" spans="1:17" s="795" customFormat="1" ht="22.9" customHeight="1">
      <c r="A1386" s="791"/>
      <c r="B1386" s="791"/>
      <c r="C1386" s="791"/>
      <c r="D1386" s="799" t="s">
        <v>376</v>
      </c>
      <c r="E1386" s="800" t="s">
        <v>591</v>
      </c>
      <c r="F1386" s="801" t="s">
        <v>1804</v>
      </c>
      <c r="G1386" s="801" t="s">
        <v>1804</v>
      </c>
      <c r="H1386" s="801">
        <v>0</v>
      </c>
      <c r="I1386" s="801">
        <v>6175.5</v>
      </c>
      <c r="J1386" s="801">
        <v>6175.4716600000002</v>
      </c>
      <c r="K1386" s="801">
        <v>0</v>
      </c>
      <c r="L1386" s="801">
        <v>6175.4716600000002</v>
      </c>
      <c r="M1386" s="801">
        <v>-2.8339999999843699E-2</v>
      </c>
      <c r="N1386" s="801">
        <v>99.999541089790299</v>
      </c>
      <c r="O1386" s="802"/>
      <c r="P1386" s="802"/>
      <c r="Q1386" s="805"/>
    </row>
    <row r="1387" spans="1:17" s="795" customFormat="1" ht="22.9" customHeight="1">
      <c r="A1387" s="791"/>
      <c r="B1387" s="791"/>
      <c r="C1387" s="791"/>
      <c r="D1387" s="799" t="s">
        <v>379</v>
      </c>
      <c r="E1387" s="800" t="s">
        <v>592</v>
      </c>
      <c r="F1387" s="801" t="s">
        <v>1804</v>
      </c>
      <c r="G1387" s="801" t="s">
        <v>1804</v>
      </c>
      <c r="H1387" s="801">
        <v>0</v>
      </c>
      <c r="I1387" s="801">
        <v>17985</v>
      </c>
      <c r="J1387" s="801">
        <v>17985</v>
      </c>
      <c r="K1387" s="801">
        <v>0</v>
      </c>
      <c r="L1387" s="801">
        <v>17985</v>
      </c>
      <c r="M1387" s="801">
        <v>0</v>
      </c>
      <c r="N1387" s="801">
        <v>100</v>
      </c>
      <c r="O1387" s="802"/>
      <c r="P1387" s="802"/>
      <c r="Q1387" s="805"/>
    </row>
    <row r="1388" spans="1:17" s="795" customFormat="1" ht="22.9" customHeight="1">
      <c r="A1388" s="791"/>
      <c r="B1388" s="791"/>
      <c r="C1388" s="791"/>
      <c r="D1388" s="799" t="s">
        <v>381</v>
      </c>
      <c r="E1388" s="800" t="s">
        <v>595</v>
      </c>
      <c r="F1388" s="801" t="s">
        <v>1804</v>
      </c>
      <c r="G1388" s="801" t="s">
        <v>1804</v>
      </c>
      <c r="H1388" s="801">
        <v>0</v>
      </c>
      <c r="I1388" s="801">
        <v>219267</v>
      </c>
      <c r="J1388" s="801">
        <v>219267</v>
      </c>
      <c r="K1388" s="801">
        <v>0</v>
      </c>
      <c r="L1388" s="801">
        <v>219267</v>
      </c>
      <c r="M1388" s="801">
        <v>0</v>
      </c>
      <c r="N1388" s="801">
        <v>100</v>
      </c>
      <c r="O1388" s="802"/>
      <c r="P1388" s="802"/>
      <c r="Q1388" s="805"/>
    </row>
    <row r="1389" spans="1:17" s="795" customFormat="1" ht="22.9" customHeight="1">
      <c r="A1389" s="791"/>
      <c r="B1389" s="791"/>
      <c r="C1389" s="791"/>
      <c r="D1389" s="799" t="s">
        <v>596</v>
      </c>
      <c r="E1389" s="800" t="s">
        <v>597</v>
      </c>
      <c r="F1389" s="801">
        <v>0</v>
      </c>
      <c r="G1389" s="801">
        <v>0</v>
      </c>
      <c r="H1389" s="801">
        <v>0</v>
      </c>
      <c r="I1389" s="801">
        <v>1571857.4</v>
      </c>
      <c r="J1389" s="801">
        <v>1571854.5980499999</v>
      </c>
      <c r="K1389" s="801">
        <v>0</v>
      </c>
      <c r="L1389" s="801">
        <v>1571854.5980499999</v>
      </c>
      <c r="M1389" s="801">
        <v>-2.8019499999936701</v>
      </c>
      <c r="N1389" s="801">
        <v>99.999821742735705</v>
      </c>
      <c r="O1389" s="802"/>
      <c r="P1389" s="802"/>
      <c r="Q1389" s="805"/>
    </row>
    <row r="1390" spans="1:17" s="795" customFormat="1" ht="36.75" customHeight="1">
      <c r="A1390" s="791"/>
      <c r="B1390" s="791"/>
      <c r="C1390" s="791"/>
      <c r="D1390" s="799" t="s">
        <v>599</v>
      </c>
      <c r="E1390" s="800" t="s">
        <v>600</v>
      </c>
      <c r="F1390" s="801" t="s">
        <v>1804</v>
      </c>
      <c r="G1390" s="801" t="s">
        <v>1804</v>
      </c>
      <c r="H1390" s="801">
        <v>0</v>
      </c>
      <c r="I1390" s="801">
        <v>3286</v>
      </c>
      <c r="J1390" s="801">
        <v>3286</v>
      </c>
      <c r="K1390" s="801">
        <v>0</v>
      </c>
      <c r="L1390" s="801">
        <v>3286</v>
      </c>
      <c r="M1390" s="801">
        <v>0</v>
      </c>
      <c r="N1390" s="801">
        <v>100</v>
      </c>
      <c r="O1390" s="802"/>
      <c r="P1390" s="802"/>
      <c r="Q1390" s="805"/>
    </row>
    <row r="1391" spans="1:17" s="795" customFormat="1" ht="36.75" customHeight="1">
      <c r="A1391" s="791"/>
      <c r="B1391" s="791"/>
      <c r="C1391" s="791"/>
      <c r="D1391" s="799" t="s">
        <v>605</v>
      </c>
      <c r="E1391" s="800" t="s">
        <v>606</v>
      </c>
      <c r="F1391" s="801" t="s">
        <v>1804</v>
      </c>
      <c r="G1391" s="801" t="s">
        <v>1804</v>
      </c>
      <c r="H1391" s="801">
        <v>0</v>
      </c>
      <c r="I1391" s="801">
        <v>30</v>
      </c>
      <c r="J1391" s="801">
        <v>30</v>
      </c>
      <c r="K1391" s="801">
        <v>0</v>
      </c>
      <c r="L1391" s="801">
        <v>30</v>
      </c>
      <c r="M1391" s="801">
        <v>0</v>
      </c>
      <c r="N1391" s="801">
        <v>100</v>
      </c>
      <c r="O1391" s="802"/>
      <c r="P1391" s="802"/>
      <c r="Q1391" s="805"/>
    </row>
    <row r="1392" spans="1:17" s="795" customFormat="1" ht="22.9" customHeight="1">
      <c r="A1392" s="791"/>
      <c r="B1392" s="791"/>
      <c r="C1392" s="791"/>
      <c r="D1392" s="799" t="s">
        <v>613</v>
      </c>
      <c r="E1392" s="800" t="s">
        <v>614</v>
      </c>
      <c r="F1392" s="801">
        <v>0</v>
      </c>
      <c r="G1392" s="801">
        <v>0</v>
      </c>
      <c r="H1392" s="801">
        <v>0</v>
      </c>
      <c r="I1392" s="801">
        <v>11805.4</v>
      </c>
      <c r="J1392" s="801">
        <v>11804.39661</v>
      </c>
      <c r="K1392" s="801">
        <v>0</v>
      </c>
      <c r="L1392" s="801">
        <v>11804.39661</v>
      </c>
      <c r="M1392" s="801">
        <v>-1.0033899999998499</v>
      </c>
      <c r="N1392" s="801">
        <v>99.991500584478302</v>
      </c>
      <c r="O1392" s="802"/>
      <c r="P1392" s="802"/>
      <c r="Q1392" s="805"/>
    </row>
    <row r="1393" spans="1:17" s="795" customFormat="1" ht="37.35" customHeight="1">
      <c r="A1393" s="797" t="s">
        <v>76</v>
      </c>
      <c r="B1393" s="790" t="s">
        <v>208</v>
      </c>
      <c r="C1393" s="791"/>
      <c r="D1393" s="791"/>
      <c r="E1393" s="792" t="s">
        <v>1150</v>
      </c>
      <c r="F1393" s="793">
        <v>1850404</v>
      </c>
      <c r="G1393" s="793">
        <v>1790183</v>
      </c>
      <c r="H1393" s="793">
        <v>1355192</v>
      </c>
      <c r="I1393" s="793">
        <v>1324751</v>
      </c>
      <c r="J1393" s="793">
        <v>1324749.696</v>
      </c>
      <c r="K1393" s="793">
        <v>190</v>
      </c>
      <c r="L1393" s="793">
        <v>1324559.696</v>
      </c>
      <c r="M1393" s="793">
        <v>-191.30400000000401</v>
      </c>
      <c r="N1393" s="793">
        <v>99.985559248492706</v>
      </c>
      <c r="O1393" s="794">
        <v>-1.3</v>
      </c>
      <c r="Q1393" s="796">
        <f t="shared" si="23"/>
        <v>-190.004000000004</v>
      </c>
    </row>
    <row r="1394" spans="1:17" s="795" customFormat="1" ht="37.35" customHeight="1">
      <c r="A1394" s="791"/>
      <c r="B1394" s="791"/>
      <c r="C1394" s="790" t="s">
        <v>219</v>
      </c>
      <c r="D1394" s="791"/>
      <c r="E1394" s="792" t="s">
        <v>1151</v>
      </c>
      <c r="F1394" s="793">
        <v>0</v>
      </c>
      <c r="G1394" s="793">
        <v>0</v>
      </c>
      <c r="H1394" s="793">
        <v>0</v>
      </c>
      <c r="I1394" s="793">
        <v>494152</v>
      </c>
      <c r="J1394" s="793">
        <v>494152</v>
      </c>
      <c r="K1394" s="793">
        <v>0</v>
      </c>
      <c r="L1394" s="793">
        <v>494152</v>
      </c>
      <c r="M1394" s="793">
        <v>0</v>
      </c>
      <c r="N1394" s="793">
        <v>100</v>
      </c>
      <c r="O1394" s="794"/>
      <c r="Q1394" s="796">
        <f t="shared" si="23"/>
        <v>0</v>
      </c>
    </row>
    <row r="1395" spans="1:17" s="795" customFormat="1" ht="22.9" customHeight="1">
      <c r="A1395" s="791"/>
      <c r="B1395" s="791"/>
      <c r="C1395" s="791"/>
      <c r="D1395" s="799" t="s">
        <v>596</v>
      </c>
      <c r="E1395" s="800" t="s">
        <v>597</v>
      </c>
      <c r="F1395" s="801">
        <v>0</v>
      </c>
      <c r="G1395" s="801">
        <v>0</v>
      </c>
      <c r="H1395" s="801">
        <v>0</v>
      </c>
      <c r="I1395" s="801">
        <v>494152</v>
      </c>
      <c r="J1395" s="801">
        <v>494152</v>
      </c>
      <c r="K1395" s="801">
        <v>0</v>
      </c>
      <c r="L1395" s="801">
        <v>494152</v>
      </c>
      <c r="M1395" s="801">
        <v>0</v>
      </c>
      <c r="N1395" s="801">
        <v>100</v>
      </c>
      <c r="O1395" s="802"/>
      <c r="P1395" s="802"/>
      <c r="Q1395" s="805"/>
    </row>
    <row r="1396" spans="1:17" s="795" customFormat="1" ht="50.65" customHeight="1">
      <c r="A1396" s="791"/>
      <c r="B1396" s="791"/>
      <c r="C1396" s="790" t="s">
        <v>41</v>
      </c>
      <c r="D1396" s="791"/>
      <c r="E1396" s="792" t="s">
        <v>1152</v>
      </c>
      <c r="F1396" s="793">
        <v>0</v>
      </c>
      <c r="G1396" s="793">
        <v>0</v>
      </c>
      <c r="H1396" s="793">
        <v>0</v>
      </c>
      <c r="I1396" s="793">
        <v>830599</v>
      </c>
      <c r="J1396" s="793">
        <v>830597.696</v>
      </c>
      <c r="K1396" s="793">
        <v>190</v>
      </c>
      <c r="L1396" s="793">
        <v>830407.696</v>
      </c>
      <c r="M1396" s="793">
        <v>-191.30400000000401</v>
      </c>
      <c r="N1396" s="793">
        <v>99.976967947228403</v>
      </c>
      <c r="O1396" s="794">
        <v>-1.3</v>
      </c>
      <c r="Q1396" s="796">
        <f t="shared" si="23"/>
        <v>-190.004000000004</v>
      </c>
    </row>
    <row r="1397" spans="1:17" s="795" customFormat="1" ht="22.9" customHeight="1">
      <c r="A1397" s="791"/>
      <c r="B1397" s="791"/>
      <c r="C1397" s="791"/>
      <c r="D1397" s="799" t="s">
        <v>559</v>
      </c>
      <c r="E1397" s="800" t="s">
        <v>560</v>
      </c>
      <c r="F1397" s="801">
        <v>0</v>
      </c>
      <c r="G1397" s="801">
        <v>0</v>
      </c>
      <c r="H1397" s="801">
        <v>0</v>
      </c>
      <c r="I1397" s="801">
        <v>14889.2</v>
      </c>
      <c r="J1397" s="801">
        <v>14889.16</v>
      </c>
      <c r="K1397" s="801">
        <v>0</v>
      </c>
      <c r="L1397" s="801">
        <v>14889.16</v>
      </c>
      <c r="M1397" s="801">
        <v>-4.0000000000873101E-2</v>
      </c>
      <c r="N1397" s="801">
        <v>99.9997313488972</v>
      </c>
      <c r="O1397" s="802"/>
      <c r="P1397" s="802"/>
      <c r="Q1397" s="805"/>
    </row>
    <row r="1398" spans="1:17" s="795" customFormat="1" ht="22.9" customHeight="1">
      <c r="A1398" s="791"/>
      <c r="B1398" s="791"/>
      <c r="C1398" s="791"/>
      <c r="D1398" s="799" t="s">
        <v>561</v>
      </c>
      <c r="E1398" s="800" t="s">
        <v>562</v>
      </c>
      <c r="F1398" s="801" t="s">
        <v>1804</v>
      </c>
      <c r="G1398" s="801">
        <v>0</v>
      </c>
      <c r="H1398" s="801">
        <v>0</v>
      </c>
      <c r="I1398" s="801">
        <v>3685</v>
      </c>
      <c r="J1398" s="801">
        <v>3685</v>
      </c>
      <c r="K1398" s="801">
        <v>0</v>
      </c>
      <c r="L1398" s="801">
        <v>3685</v>
      </c>
      <c r="M1398" s="801">
        <v>0</v>
      </c>
      <c r="N1398" s="801">
        <v>100</v>
      </c>
      <c r="O1398" s="802"/>
      <c r="P1398" s="802"/>
      <c r="Q1398" s="805"/>
    </row>
    <row r="1399" spans="1:17" s="795" customFormat="1" ht="22.9" customHeight="1">
      <c r="A1399" s="791"/>
      <c r="B1399" s="791"/>
      <c r="C1399" s="791"/>
      <c r="D1399" s="799" t="s">
        <v>563</v>
      </c>
      <c r="E1399" s="800" t="s">
        <v>564</v>
      </c>
      <c r="F1399" s="801">
        <v>0</v>
      </c>
      <c r="G1399" s="801">
        <v>0</v>
      </c>
      <c r="H1399" s="801">
        <v>0</v>
      </c>
      <c r="I1399" s="801">
        <v>3243.8</v>
      </c>
      <c r="J1399" s="801">
        <v>3243.759</v>
      </c>
      <c r="K1399" s="801">
        <v>0</v>
      </c>
      <c r="L1399" s="801">
        <v>3243.759</v>
      </c>
      <c r="M1399" s="801">
        <v>-4.1000000000167298E-2</v>
      </c>
      <c r="N1399" s="801">
        <v>99.998736050311393</v>
      </c>
      <c r="O1399" s="802"/>
      <c r="P1399" s="802"/>
      <c r="Q1399" s="805"/>
    </row>
    <row r="1400" spans="1:17" s="795" customFormat="1" ht="22.9" customHeight="1">
      <c r="A1400" s="791"/>
      <c r="B1400" s="791"/>
      <c r="C1400" s="791"/>
      <c r="D1400" s="799" t="s">
        <v>567</v>
      </c>
      <c r="E1400" s="800" t="s">
        <v>568</v>
      </c>
      <c r="F1400" s="801">
        <v>0</v>
      </c>
      <c r="G1400" s="801">
        <v>0</v>
      </c>
      <c r="H1400" s="801">
        <v>0</v>
      </c>
      <c r="I1400" s="801">
        <v>1004.2</v>
      </c>
      <c r="J1400" s="801">
        <v>1004.181</v>
      </c>
      <c r="K1400" s="801">
        <v>0</v>
      </c>
      <c r="L1400" s="801">
        <v>1004.181</v>
      </c>
      <c r="M1400" s="801">
        <v>-1.9000000000005499E-2</v>
      </c>
      <c r="N1400" s="801">
        <v>99.998107946624202</v>
      </c>
      <c r="O1400" s="802"/>
      <c r="P1400" s="802"/>
      <c r="Q1400" s="805"/>
    </row>
    <row r="1401" spans="1:17" s="795" customFormat="1" ht="36.75" customHeight="1">
      <c r="A1401" s="791"/>
      <c r="B1401" s="791"/>
      <c r="C1401" s="791"/>
      <c r="D1401" s="799" t="s">
        <v>425</v>
      </c>
      <c r="E1401" s="800" t="s">
        <v>569</v>
      </c>
      <c r="F1401" s="801">
        <v>0</v>
      </c>
      <c r="G1401" s="801">
        <v>0</v>
      </c>
      <c r="H1401" s="801">
        <v>0</v>
      </c>
      <c r="I1401" s="801">
        <v>585.79999999999995</v>
      </c>
      <c r="J1401" s="801">
        <v>585.76199999999994</v>
      </c>
      <c r="K1401" s="801">
        <v>0</v>
      </c>
      <c r="L1401" s="801">
        <v>585.76199999999994</v>
      </c>
      <c r="M1401" s="801">
        <v>-3.80000000000109E-2</v>
      </c>
      <c r="N1401" s="801">
        <v>99.993513144417904</v>
      </c>
      <c r="O1401" s="802"/>
      <c r="P1401" s="802"/>
      <c r="Q1401" s="805"/>
    </row>
    <row r="1402" spans="1:17" s="795" customFormat="1" ht="36.75" customHeight="1">
      <c r="A1402" s="791"/>
      <c r="B1402" s="791"/>
      <c r="C1402" s="791"/>
      <c r="D1402" s="799" t="s">
        <v>5</v>
      </c>
      <c r="E1402" s="800" t="s">
        <v>971</v>
      </c>
      <c r="F1402" s="801">
        <v>0</v>
      </c>
      <c r="G1402" s="801">
        <v>0</v>
      </c>
      <c r="H1402" s="801">
        <v>0</v>
      </c>
      <c r="I1402" s="801">
        <v>372.2</v>
      </c>
      <c r="J1402" s="801">
        <v>372.12900000000002</v>
      </c>
      <c r="K1402" s="801">
        <v>0</v>
      </c>
      <c r="L1402" s="801">
        <v>372.12900000000002</v>
      </c>
      <c r="M1402" s="801">
        <v>-7.0999999999969504E-2</v>
      </c>
      <c r="N1402" s="801">
        <v>99.980924234282696</v>
      </c>
      <c r="O1402" s="802"/>
      <c r="P1402" s="802"/>
      <c r="Q1402" s="805"/>
    </row>
    <row r="1403" spans="1:17" s="795" customFormat="1" ht="22.9" customHeight="1">
      <c r="A1403" s="791"/>
      <c r="B1403" s="791"/>
      <c r="C1403" s="791"/>
      <c r="D1403" s="799" t="s">
        <v>21</v>
      </c>
      <c r="E1403" s="800" t="s">
        <v>572</v>
      </c>
      <c r="F1403" s="801">
        <v>0</v>
      </c>
      <c r="G1403" s="801">
        <v>0</v>
      </c>
      <c r="H1403" s="801">
        <v>0</v>
      </c>
      <c r="I1403" s="801">
        <v>705.3</v>
      </c>
      <c r="J1403" s="801">
        <v>705.22900000000004</v>
      </c>
      <c r="K1403" s="801">
        <v>0</v>
      </c>
      <c r="L1403" s="801">
        <v>705.22900000000004</v>
      </c>
      <c r="M1403" s="801">
        <v>-7.0999999999912702E-2</v>
      </c>
      <c r="N1403" s="801">
        <v>99.989933361690106</v>
      </c>
      <c r="O1403" s="802"/>
      <c r="P1403" s="802"/>
      <c r="Q1403" s="805"/>
    </row>
    <row r="1404" spans="1:17" s="795" customFormat="1" ht="36.75" customHeight="1">
      <c r="A1404" s="791"/>
      <c r="B1404" s="791"/>
      <c r="C1404" s="791"/>
      <c r="D1404" s="799" t="s">
        <v>369</v>
      </c>
      <c r="E1404" s="800" t="s">
        <v>575</v>
      </c>
      <c r="F1404" s="801">
        <v>0</v>
      </c>
      <c r="G1404" s="801">
        <v>0</v>
      </c>
      <c r="H1404" s="801">
        <v>0</v>
      </c>
      <c r="I1404" s="801">
        <v>95.7</v>
      </c>
      <c r="J1404" s="801">
        <v>95.676000000000002</v>
      </c>
      <c r="K1404" s="801">
        <v>0</v>
      </c>
      <c r="L1404" s="801">
        <v>95.676000000000002</v>
      </c>
      <c r="M1404" s="801">
        <v>-2.4000000000000899E-2</v>
      </c>
      <c r="N1404" s="801">
        <v>99.974921630094002</v>
      </c>
      <c r="O1404" s="802"/>
      <c r="P1404" s="802"/>
      <c r="Q1404" s="805"/>
    </row>
    <row r="1405" spans="1:17" s="795" customFormat="1" ht="22.9" customHeight="1">
      <c r="A1405" s="791"/>
      <c r="B1405" s="791"/>
      <c r="C1405" s="791"/>
      <c r="D1405" s="799" t="s">
        <v>587</v>
      </c>
      <c r="E1405" s="800" t="s">
        <v>588</v>
      </c>
      <c r="F1405" s="801">
        <v>0</v>
      </c>
      <c r="G1405" s="801">
        <v>0</v>
      </c>
      <c r="H1405" s="801">
        <v>0</v>
      </c>
      <c r="I1405" s="801">
        <v>56.7</v>
      </c>
      <c r="J1405" s="801">
        <v>56.7</v>
      </c>
      <c r="K1405" s="801">
        <v>0</v>
      </c>
      <c r="L1405" s="801">
        <v>56.7</v>
      </c>
      <c r="M1405" s="801">
        <v>0</v>
      </c>
      <c r="N1405" s="801">
        <v>100</v>
      </c>
      <c r="O1405" s="802"/>
      <c r="P1405" s="802"/>
      <c r="Q1405" s="805"/>
    </row>
    <row r="1406" spans="1:17" s="795" customFormat="1" ht="22.9" customHeight="1">
      <c r="A1406" s="791"/>
      <c r="B1406" s="791"/>
      <c r="C1406" s="791"/>
      <c r="D1406" s="799" t="s">
        <v>376</v>
      </c>
      <c r="E1406" s="800" t="s">
        <v>591</v>
      </c>
      <c r="F1406" s="801">
        <v>0</v>
      </c>
      <c r="G1406" s="801">
        <v>0</v>
      </c>
      <c r="H1406" s="801">
        <v>0</v>
      </c>
      <c r="I1406" s="801">
        <v>619.6</v>
      </c>
      <c r="J1406" s="801">
        <v>619.58000000000004</v>
      </c>
      <c r="K1406" s="801">
        <v>0</v>
      </c>
      <c r="L1406" s="801">
        <v>619.58000000000004</v>
      </c>
      <c r="M1406" s="801">
        <v>-1.99999999999818E-2</v>
      </c>
      <c r="N1406" s="801">
        <v>99.996772111039405</v>
      </c>
      <c r="O1406" s="802"/>
      <c r="P1406" s="802"/>
      <c r="Q1406" s="805"/>
    </row>
    <row r="1407" spans="1:17" s="795" customFormat="1" ht="22.9" customHeight="1">
      <c r="A1407" s="791"/>
      <c r="B1407" s="791"/>
      <c r="C1407" s="791"/>
      <c r="D1407" s="799" t="s">
        <v>380</v>
      </c>
      <c r="E1407" s="800" t="s">
        <v>593</v>
      </c>
      <c r="F1407" s="801">
        <v>0</v>
      </c>
      <c r="G1407" s="801">
        <v>0</v>
      </c>
      <c r="H1407" s="801">
        <v>0</v>
      </c>
      <c r="I1407" s="801">
        <v>10274.299999999999</v>
      </c>
      <c r="J1407" s="801">
        <v>10274.25</v>
      </c>
      <c r="K1407" s="801">
        <v>0</v>
      </c>
      <c r="L1407" s="801">
        <v>10274.25</v>
      </c>
      <c r="M1407" s="801">
        <v>-4.9999999999272397E-2</v>
      </c>
      <c r="N1407" s="801">
        <v>99.999513348841305</v>
      </c>
      <c r="O1407" s="802"/>
      <c r="P1407" s="802"/>
      <c r="Q1407" s="805"/>
    </row>
    <row r="1408" spans="1:17" s="795" customFormat="1" ht="36.75" customHeight="1">
      <c r="A1408" s="791"/>
      <c r="B1408" s="791"/>
      <c r="C1408" s="791"/>
      <c r="D1408" s="799" t="s">
        <v>377</v>
      </c>
      <c r="E1408" s="800" t="s">
        <v>594</v>
      </c>
      <c r="F1408" s="801">
        <v>0</v>
      </c>
      <c r="G1408" s="801">
        <v>0</v>
      </c>
      <c r="H1408" s="801">
        <v>0</v>
      </c>
      <c r="I1408" s="801">
        <v>12293.3</v>
      </c>
      <c r="J1408" s="801">
        <v>12292.5</v>
      </c>
      <c r="K1408" s="801">
        <v>0</v>
      </c>
      <c r="L1408" s="801">
        <v>12292.5</v>
      </c>
      <c r="M1408" s="801">
        <v>-0.79999999999927296</v>
      </c>
      <c r="N1408" s="801">
        <v>99.993492390163794</v>
      </c>
      <c r="O1408" s="802"/>
      <c r="P1408" s="802"/>
      <c r="Q1408" s="805"/>
    </row>
    <row r="1409" spans="1:17" s="795" customFormat="1" ht="22.9" customHeight="1">
      <c r="A1409" s="791"/>
      <c r="B1409" s="791"/>
      <c r="C1409" s="791"/>
      <c r="D1409" s="799" t="s">
        <v>596</v>
      </c>
      <c r="E1409" s="800" t="s">
        <v>597</v>
      </c>
      <c r="F1409" s="801">
        <v>0</v>
      </c>
      <c r="G1409" s="801">
        <v>0</v>
      </c>
      <c r="H1409" s="801">
        <v>0</v>
      </c>
      <c r="I1409" s="801">
        <v>463610.9</v>
      </c>
      <c r="J1409" s="801">
        <v>463610.804</v>
      </c>
      <c r="K1409" s="801">
        <v>190</v>
      </c>
      <c r="L1409" s="801">
        <v>463420.804</v>
      </c>
      <c r="M1409" s="801">
        <v>-190.09600000002001</v>
      </c>
      <c r="N1409" s="801">
        <v>99.9589966499925</v>
      </c>
      <c r="O1409" s="802"/>
      <c r="P1409" s="802"/>
      <c r="Q1409" s="805"/>
    </row>
    <row r="1410" spans="1:17" s="795" customFormat="1" ht="22.9" customHeight="1">
      <c r="A1410" s="791"/>
      <c r="B1410" s="791"/>
      <c r="C1410" s="791"/>
      <c r="D1410" s="799" t="s">
        <v>613</v>
      </c>
      <c r="E1410" s="800" t="s">
        <v>614</v>
      </c>
      <c r="F1410" s="801">
        <v>0</v>
      </c>
      <c r="G1410" s="801">
        <v>0</v>
      </c>
      <c r="H1410" s="801">
        <v>0</v>
      </c>
      <c r="I1410" s="801">
        <v>319163</v>
      </c>
      <c r="J1410" s="801">
        <v>319162.96600000001</v>
      </c>
      <c r="K1410" s="801">
        <v>0</v>
      </c>
      <c r="L1410" s="801">
        <v>319162.96600000001</v>
      </c>
      <c r="M1410" s="801">
        <v>-3.3999999985098797E-2</v>
      </c>
      <c r="N1410" s="801">
        <v>99.999989347136093</v>
      </c>
      <c r="O1410" s="802"/>
      <c r="P1410" s="802"/>
      <c r="Q1410" s="805"/>
    </row>
    <row r="1411" spans="1:17" s="795" customFormat="1" ht="37.35" customHeight="1">
      <c r="A1411" s="797" t="s">
        <v>88</v>
      </c>
      <c r="B1411" s="790" t="s">
        <v>209</v>
      </c>
      <c r="C1411" s="791"/>
      <c r="D1411" s="791"/>
      <c r="E1411" s="792" t="s">
        <v>316</v>
      </c>
      <c r="F1411" s="793">
        <v>56681717</v>
      </c>
      <c r="G1411" s="793">
        <v>57400912</v>
      </c>
      <c r="H1411" s="793">
        <v>57520207</v>
      </c>
      <c r="I1411" s="793">
        <v>56923779</v>
      </c>
      <c r="J1411" s="793">
        <v>56922992.412359998</v>
      </c>
      <c r="K1411" s="793">
        <v>2.5349996984004999E-2</v>
      </c>
      <c r="L1411" s="793">
        <v>56922992.387010001</v>
      </c>
      <c r="M1411" s="793">
        <v>-786.612989999354</v>
      </c>
      <c r="N1411" s="793">
        <v>99.998618129358604</v>
      </c>
      <c r="O1411" s="794">
        <v>-1</v>
      </c>
      <c r="Q1411" s="796">
        <f t="shared" ref="Q1411:Q1462" si="24">M1411-O1411-P1411</f>
        <v>-785.612989999354</v>
      </c>
    </row>
    <row r="1412" spans="1:17" s="795" customFormat="1" ht="37.35" customHeight="1">
      <c r="A1412" s="791"/>
      <c r="B1412" s="791"/>
      <c r="C1412" s="790" t="s">
        <v>219</v>
      </c>
      <c r="D1412" s="791"/>
      <c r="E1412" s="792" t="s">
        <v>929</v>
      </c>
      <c r="F1412" s="793">
        <v>0</v>
      </c>
      <c r="G1412" s="793">
        <v>0</v>
      </c>
      <c r="H1412" s="793">
        <v>0</v>
      </c>
      <c r="I1412" s="793">
        <v>53717968.700000003</v>
      </c>
      <c r="J1412" s="793">
        <v>53717182.661650002</v>
      </c>
      <c r="K1412" s="793">
        <v>2.5349996984004999E-2</v>
      </c>
      <c r="L1412" s="793">
        <v>53717182.636299998</v>
      </c>
      <c r="M1412" s="793">
        <v>-786.06370000541199</v>
      </c>
      <c r="N1412" s="793">
        <v>99.998536683871293</v>
      </c>
      <c r="O1412" s="794">
        <v>-0.5</v>
      </c>
      <c r="Q1412" s="796">
        <f t="shared" si="24"/>
        <v>-785.56370000541199</v>
      </c>
    </row>
    <row r="1413" spans="1:17" s="795" customFormat="1" ht="22.9" customHeight="1">
      <c r="A1413" s="791"/>
      <c r="B1413" s="791"/>
      <c r="C1413" s="791"/>
      <c r="D1413" s="799" t="s">
        <v>596</v>
      </c>
      <c r="E1413" s="800" t="s">
        <v>597</v>
      </c>
      <c r="F1413" s="801">
        <v>0</v>
      </c>
      <c r="G1413" s="801">
        <v>0</v>
      </c>
      <c r="H1413" s="801">
        <v>0</v>
      </c>
      <c r="I1413" s="801">
        <v>53282412.700000003</v>
      </c>
      <c r="J1413" s="801">
        <v>53281627.107089996</v>
      </c>
      <c r="K1413" s="801">
        <v>2.5349996984004999E-2</v>
      </c>
      <c r="L1413" s="801">
        <v>53281627.081739999</v>
      </c>
      <c r="M1413" s="801">
        <v>-785.61826000362601</v>
      </c>
      <c r="N1413" s="801">
        <v>99.998525558021498</v>
      </c>
      <c r="O1413" s="802"/>
      <c r="P1413" s="802"/>
      <c r="Q1413" s="805"/>
    </row>
    <row r="1414" spans="1:17" s="795" customFormat="1" ht="50.65" customHeight="1">
      <c r="A1414" s="791"/>
      <c r="B1414" s="791"/>
      <c r="C1414" s="791"/>
      <c r="D1414" s="799" t="s">
        <v>647</v>
      </c>
      <c r="E1414" s="800" t="s">
        <v>648</v>
      </c>
      <c r="F1414" s="801" t="s">
        <v>1804</v>
      </c>
      <c r="G1414" s="801">
        <v>0</v>
      </c>
      <c r="H1414" s="801">
        <v>0</v>
      </c>
      <c r="I1414" s="801">
        <v>435556</v>
      </c>
      <c r="J1414" s="801">
        <v>435555.55456000002</v>
      </c>
      <c r="K1414" s="801">
        <v>0</v>
      </c>
      <c r="L1414" s="801">
        <v>435555.55456000002</v>
      </c>
      <c r="M1414" s="801">
        <v>-0.445439999981318</v>
      </c>
      <c r="N1414" s="801">
        <v>99.999897730716597</v>
      </c>
      <c r="O1414" s="802"/>
      <c r="P1414" s="802"/>
      <c r="Q1414" s="805"/>
    </row>
    <row r="1415" spans="1:17" s="795" customFormat="1" ht="36.75" customHeight="1">
      <c r="A1415" s="791"/>
      <c r="B1415" s="791"/>
      <c r="C1415" s="790" t="s">
        <v>37</v>
      </c>
      <c r="D1415" s="791"/>
      <c r="E1415" s="792" t="s">
        <v>930</v>
      </c>
      <c r="F1415" s="793">
        <v>0</v>
      </c>
      <c r="G1415" s="793">
        <v>0</v>
      </c>
      <c r="H1415" s="793">
        <v>0</v>
      </c>
      <c r="I1415" s="793">
        <v>14430</v>
      </c>
      <c r="J1415" s="793">
        <v>14430</v>
      </c>
      <c r="K1415" s="793">
        <v>0</v>
      </c>
      <c r="L1415" s="793">
        <v>14430</v>
      </c>
      <c r="M1415" s="793">
        <v>0</v>
      </c>
      <c r="N1415" s="793">
        <v>100</v>
      </c>
      <c r="O1415" s="794"/>
      <c r="Q1415" s="796">
        <f t="shared" si="24"/>
        <v>0</v>
      </c>
    </row>
    <row r="1416" spans="1:17" s="795" customFormat="1" ht="22.9" customHeight="1">
      <c r="A1416" s="791"/>
      <c r="B1416" s="791"/>
      <c r="C1416" s="791"/>
      <c r="D1416" s="799" t="s">
        <v>613</v>
      </c>
      <c r="E1416" s="800" t="s">
        <v>614</v>
      </c>
      <c r="F1416" s="801">
        <v>0</v>
      </c>
      <c r="G1416" s="801">
        <v>0</v>
      </c>
      <c r="H1416" s="801">
        <v>0</v>
      </c>
      <c r="I1416" s="801">
        <v>14430</v>
      </c>
      <c r="J1416" s="801">
        <v>14430</v>
      </c>
      <c r="K1416" s="801">
        <v>0</v>
      </c>
      <c r="L1416" s="801">
        <v>14430</v>
      </c>
      <c r="M1416" s="801">
        <v>0</v>
      </c>
      <c r="N1416" s="801">
        <v>100</v>
      </c>
      <c r="O1416" s="802"/>
      <c r="P1416" s="802"/>
      <c r="Q1416" s="805"/>
    </row>
    <row r="1417" spans="1:17" s="795" customFormat="1" ht="78.400000000000006" customHeight="1">
      <c r="A1417" s="791"/>
      <c r="B1417" s="791"/>
      <c r="C1417" s="790" t="s">
        <v>41</v>
      </c>
      <c r="D1417" s="791"/>
      <c r="E1417" s="792" t="s">
        <v>1246</v>
      </c>
      <c r="F1417" s="793">
        <v>0</v>
      </c>
      <c r="G1417" s="793">
        <v>0</v>
      </c>
      <c r="H1417" s="793">
        <v>0</v>
      </c>
      <c r="I1417" s="793">
        <v>3191380.3</v>
      </c>
      <c r="J1417" s="793">
        <v>3191379.7507099998</v>
      </c>
      <c r="K1417" s="793">
        <v>0</v>
      </c>
      <c r="L1417" s="793">
        <v>3191379.7507099998</v>
      </c>
      <c r="M1417" s="793">
        <v>-0.54928999999538097</v>
      </c>
      <c r="N1417" s="793">
        <v>99.999982788325198</v>
      </c>
      <c r="O1417" s="794">
        <v>-0.5</v>
      </c>
      <c r="Q1417" s="796">
        <v>1.0000000000000001E-5</v>
      </c>
    </row>
    <row r="1418" spans="1:17" s="795" customFormat="1" ht="22.9" customHeight="1">
      <c r="A1418" s="791"/>
      <c r="B1418" s="791"/>
      <c r="C1418" s="791"/>
      <c r="D1418" s="799" t="s">
        <v>596</v>
      </c>
      <c r="E1418" s="800" t="s">
        <v>597</v>
      </c>
      <c r="F1418" s="801">
        <v>0</v>
      </c>
      <c r="G1418" s="801">
        <v>0</v>
      </c>
      <c r="H1418" s="801">
        <v>0</v>
      </c>
      <c r="I1418" s="801">
        <v>3191380.3</v>
      </c>
      <c r="J1418" s="801">
        <v>3191379.7507099998</v>
      </c>
      <c r="K1418" s="801">
        <v>0</v>
      </c>
      <c r="L1418" s="801">
        <v>3191379.7507099998</v>
      </c>
      <c r="M1418" s="801">
        <v>-0.54928999999538097</v>
      </c>
      <c r="N1418" s="801">
        <v>99.999982788325198</v>
      </c>
      <c r="O1418" s="802"/>
      <c r="P1418" s="802"/>
      <c r="Q1418" s="805"/>
    </row>
    <row r="1419" spans="1:17" s="795" customFormat="1" ht="50.65" customHeight="1">
      <c r="A1419" s="797" t="s">
        <v>88</v>
      </c>
      <c r="B1419" s="790" t="s">
        <v>216</v>
      </c>
      <c r="C1419" s="791"/>
      <c r="D1419" s="791"/>
      <c r="E1419" s="792" t="s">
        <v>476</v>
      </c>
      <c r="F1419" s="793">
        <v>2501456</v>
      </c>
      <c r="G1419" s="793">
        <v>2235603</v>
      </c>
      <c r="H1419" s="793">
        <v>1705261</v>
      </c>
      <c r="I1419" s="793">
        <v>1534155</v>
      </c>
      <c r="J1419" s="793">
        <v>1534153.09564</v>
      </c>
      <c r="K1419" s="793">
        <v>0</v>
      </c>
      <c r="L1419" s="793">
        <v>1534153.09564</v>
      </c>
      <c r="M1419" s="793">
        <v>-1.9043600000441101</v>
      </c>
      <c r="N1419" s="793">
        <v>99.999875869126697</v>
      </c>
      <c r="O1419" s="794">
        <v>-1.9</v>
      </c>
      <c r="Q1419" s="796">
        <v>1.0000000000000001E-5</v>
      </c>
    </row>
    <row r="1420" spans="1:17" s="795" customFormat="1" ht="36.75" customHeight="1">
      <c r="A1420" s="791"/>
      <c r="B1420" s="791"/>
      <c r="C1420" s="791"/>
      <c r="D1420" s="799" t="s">
        <v>377</v>
      </c>
      <c r="E1420" s="800" t="s">
        <v>594</v>
      </c>
      <c r="F1420" s="801">
        <v>0</v>
      </c>
      <c r="G1420" s="801">
        <v>0</v>
      </c>
      <c r="H1420" s="801">
        <v>0</v>
      </c>
      <c r="I1420" s="801">
        <v>13260.2</v>
      </c>
      <c r="J1420" s="801">
        <v>13260.111999999999</v>
      </c>
      <c r="K1420" s="801">
        <v>0</v>
      </c>
      <c r="L1420" s="801">
        <v>13260.111999999999</v>
      </c>
      <c r="M1420" s="801">
        <v>-8.8000000001557097E-2</v>
      </c>
      <c r="N1420" s="801">
        <v>99.999336359934205</v>
      </c>
      <c r="O1420" s="802"/>
      <c r="P1420" s="802"/>
      <c r="Q1420" s="805"/>
    </row>
    <row r="1421" spans="1:17" s="795" customFormat="1" ht="22.9" customHeight="1">
      <c r="A1421" s="791"/>
      <c r="B1421" s="791"/>
      <c r="C1421" s="791"/>
      <c r="D1421" s="799" t="s">
        <v>596</v>
      </c>
      <c r="E1421" s="800" t="s">
        <v>597</v>
      </c>
      <c r="F1421" s="801">
        <v>0</v>
      </c>
      <c r="G1421" s="801">
        <v>0</v>
      </c>
      <c r="H1421" s="801">
        <v>0</v>
      </c>
      <c r="I1421" s="801">
        <v>556638.30000000005</v>
      </c>
      <c r="J1421" s="801">
        <v>556638.13113999995</v>
      </c>
      <c r="K1421" s="801">
        <v>0</v>
      </c>
      <c r="L1421" s="801">
        <v>556638.13113999995</v>
      </c>
      <c r="M1421" s="801">
        <v>-0.16886000009253599</v>
      </c>
      <c r="N1421" s="801">
        <v>99.999969664322407</v>
      </c>
      <c r="O1421" s="802"/>
      <c r="P1421" s="802"/>
      <c r="Q1421" s="805"/>
    </row>
    <row r="1422" spans="1:17" s="795" customFormat="1" ht="22.9" customHeight="1">
      <c r="A1422" s="791"/>
      <c r="B1422" s="791"/>
      <c r="C1422" s="791"/>
      <c r="D1422" s="799" t="s">
        <v>613</v>
      </c>
      <c r="E1422" s="800" t="s">
        <v>614</v>
      </c>
      <c r="F1422" s="801">
        <v>0</v>
      </c>
      <c r="G1422" s="801">
        <v>0</v>
      </c>
      <c r="H1422" s="801">
        <v>0</v>
      </c>
      <c r="I1422" s="801">
        <v>964256.5</v>
      </c>
      <c r="J1422" s="801">
        <v>964254.85250000004</v>
      </c>
      <c r="K1422" s="801">
        <v>0</v>
      </c>
      <c r="L1422" s="801">
        <v>964254.85250000004</v>
      </c>
      <c r="M1422" s="801">
        <v>-1.64749999996275</v>
      </c>
      <c r="N1422" s="801">
        <v>99.999829142971805</v>
      </c>
      <c r="O1422" s="802"/>
      <c r="P1422" s="802"/>
      <c r="Q1422" s="805"/>
    </row>
    <row r="1423" spans="1:17" s="795" customFormat="1" ht="37.35" customHeight="1">
      <c r="A1423" s="797" t="s">
        <v>88</v>
      </c>
      <c r="B1423" s="790" t="s">
        <v>211</v>
      </c>
      <c r="C1423" s="791"/>
      <c r="D1423" s="791"/>
      <c r="E1423" s="792" t="s">
        <v>1153</v>
      </c>
      <c r="F1423" s="793">
        <v>772176</v>
      </c>
      <c r="G1423" s="793">
        <v>837802</v>
      </c>
      <c r="H1423" s="793">
        <v>797062</v>
      </c>
      <c r="I1423" s="793">
        <v>732554</v>
      </c>
      <c r="J1423" s="793">
        <v>732553.34617999999</v>
      </c>
      <c r="K1423" s="793">
        <v>0</v>
      </c>
      <c r="L1423" s="793">
        <v>732553.34617999999</v>
      </c>
      <c r="M1423" s="793">
        <v>-0.65382000000681695</v>
      </c>
      <c r="N1423" s="793">
        <v>99.999910747876598</v>
      </c>
      <c r="O1423" s="804">
        <v>-0.65382000000681695</v>
      </c>
      <c r="Q1423" s="796">
        <f t="shared" si="24"/>
        <v>0</v>
      </c>
    </row>
    <row r="1424" spans="1:17" s="795" customFormat="1" ht="22.9" customHeight="1">
      <c r="A1424" s="791"/>
      <c r="B1424" s="791"/>
      <c r="C1424" s="791"/>
      <c r="D1424" s="799" t="s">
        <v>596</v>
      </c>
      <c r="E1424" s="800" t="s">
        <v>597</v>
      </c>
      <c r="F1424" s="801">
        <v>0</v>
      </c>
      <c r="G1424" s="801">
        <v>0</v>
      </c>
      <c r="H1424" s="801">
        <v>0</v>
      </c>
      <c r="I1424" s="801">
        <v>176881.3</v>
      </c>
      <c r="J1424" s="801">
        <v>176881.26800000001</v>
      </c>
      <c r="K1424" s="801">
        <v>0</v>
      </c>
      <c r="L1424" s="801">
        <v>176881.26800000001</v>
      </c>
      <c r="M1424" s="801">
        <v>-3.19999999774154E-2</v>
      </c>
      <c r="N1424" s="801">
        <v>99.999981908771602</v>
      </c>
      <c r="O1424" s="802"/>
      <c r="P1424" s="802"/>
      <c r="Q1424" s="805"/>
    </row>
    <row r="1425" spans="1:17" s="795" customFormat="1" ht="22.9" customHeight="1">
      <c r="A1425" s="791"/>
      <c r="B1425" s="791"/>
      <c r="C1425" s="791"/>
      <c r="D1425" s="799" t="s">
        <v>613</v>
      </c>
      <c r="E1425" s="800" t="s">
        <v>614</v>
      </c>
      <c r="F1425" s="801">
        <v>0</v>
      </c>
      <c r="G1425" s="801">
        <v>0</v>
      </c>
      <c r="H1425" s="801">
        <v>0</v>
      </c>
      <c r="I1425" s="801">
        <v>555672.69999999995</v>
      </c>
      <c r="J1425" s="801">
        <v>555672.07817999995</v>
      </c>
      <c r="K1425" s="801">
        <v>0</v>
      </c>
      <c r="L1425" s="801">
        <v>555672.07817999995</v>
      </c>
      <c r="M1425" s="801">
        <v>-0.62182000000029802</v>
      </c>
      <c r="N1425" s="801">
        <v>99.999888095996099</v>
      </c>
      <c r="O1425" s="802"/>
      <c r="P1425" s="802"/>
      <c r="Q1425" s="805"/>
    </row>
    <row r="1426" spans="1:17" s="795" customFormat="1" ht="37.35" customHeight="1">
      <c r="A1426" s="797" t="s">
        <v>81</v>
      </c>
      <c r="B1426" s="790" t="s">
        <v>430</v>
      </c>
      <c r="C1426" s="791"/>
      <c r="D1426" s="791"/>
      <c r="E1426" s="792" t="s">
        <v>484</v>
      </c>
      <c r="F1426" s="793" t="s">
        <v>1804</v>
      </c>
      <c r="G1426" s="793">
        <v>0</v>
      </c>
      <c r="H1426" s="793">
        <v>0</v>
      </c>
      <c r="I1426" s="793">
        <v>5248.7</v>
      </c>
      <c r="J1426" s="793">
        <v>5248.68</v>
      </c>
      <c r="K1426" s="793">
        <v>0</v>
      </c>
      <c r="L1426" s="793">
        <v>5248.68</v>
      </c>
      <c r="M1426" s="793">
        <v>-1.9999999999527101E-2</v>
      </c>
      <c r="N1426" s="793">
        <v>99.999618953264601</v>
      </c>
      <c r="O1426" s="794"/>
      <c r="Q1426" s="796">
        <v>1.0000000000000001E-5</v>
      </c>
    </row>
    <row r="1427" spans="1:17" s="795" customFormat="1" ht="22.9" customHeight="1">
      <c r="A1427" s="791"/>
      <c r="B1427" s="791"/>
      <c r="C1427" s="791"/>
      <c r="D1427" s="799" t="s">
        <v>596</v>
      </c>
      <c r="E1427" s="800" t="s">
        <v>597</v>
      </c>
      <c r="F1427" s="801" t="s">
        <v>1804</v>
      </c>
      <c r="G1427" s="801">
        <v>0</v>
      </c>
      <c r="H1427" s="801">
        <v>0</v>
      </c>
      <c r="I1427" s="801">
        <v>5248.7</v>
      </c>
      <c r="J1427" s="801">
        <v>5248.68</v>
      </c>
      <c r="K1427" s="801">
        <v>0</v>
      </c>
      <c r="L1427" s="801">
        <v>5248.68</v>
      </c>
      <c r="M1427" s="801">
        <v>-1.9999999999527101E-2</v>
      </c>
      <c r="N1427" s="801">
        <v>99.999618953264601</v>
      </c>
      <c r="O1427" s="802"/>
      <c r="P1427" s="802"/>
      <c r="Q1427" s="805"/>
    </row>
    <row r="1428" spans="1:17" s="795" customFormat="1" ht="37.35" customHeight="1">
      <c r="A1428" s="790" t="s">
        <v>617</v>
      </c>
      <c r="B1428" s="791"/>
      <c r="C1428" s="791"/>
      <c r="D1428" s="791"/>
      <c r="E1428" s="792" t="s">
        <v>1280</v>
      </c>
      <c r="F1428" s="793">
        <v>85299549</v>
      </c>
      <c r="G1428" s="793">
        <v>82082573</v>
      </c>
      <c r="H1428" s="793">
        <v>79403531</v>
      </c>
      <c r="I1428" s="793">
        <v>92900115.900000006</v>
      </c>
      <c r="J1428" s="793">
        <v>92892308.390780002</v>
      </c>
      <c r="K1428" s="793">
        <v>361.13545000553103</v>
      </c>
      <c r="L1428" s="793">
        <v>92891947.255329996</v>
      </c>
      <c r="M1428" s="793">
        <v>-8168.6446700096103</v>
      </c>
      <c r="N1428" s="793">
        <v>99.9912070672993</v>
      </c>
      <c r="O1428" s="793">
        <v>-7807.6720000000005</v>
      </c>
      <c r="Q1428" s="796">
        <f t="shared" si="24"/>
        <v>-360.97267000960983</v>
      </c>
    </row>
    <row r="1429" spans="1:17" s="795" customFormat="1" ht="120" customHeight="1">
      <c r="A1429" s="797" t="s">
        <v>76</v>
      </c>
      <c r="B1429" s="790" t="s">
        <v>206</v>
      </c>
      <c r="C1429" s="791"/>
      <c r="D1429" s="791"/>
      <c r="E1429" s="798" t="s">
        <v>1323</v>
      </c>
      <c r="F1429" s="793">
        <v>5793005</v>
      </c>
      <c r="G1429" s="793">
        <v>3390561</v>
      </c>
      <c r="H1429" s="793">
        <v>3514868</v>
      </c>
      <c r="I1429" s="793">
        <v>3514868</v>
      </c>
      <c r="J1429" s="793">
        <v>3509995.5428499999</v>
      </c>
      <c r="K1429" s="793">
        <v>319.90344999916903</v>
      </c>
      <c r="L1429" s="793">
        <v>3509675.6394000002</v>
      </c>
      <c r="M1429" s="793">
        <v>-5192.3606000002501</v>
      </c>
      <c r="N1429" s="793">
        <v>99.852274378440399</v>
      </c>
      <c r="O1429" s="794">
        <v>-4872.6000000000004</v>
      </c>
      <c r="Q1429" s="796">
        <f t="shared" si="24"/>
        <v>-319.76060000024972</v>
      </c>
    </row>
    <row r="1430" spans="1:17" s="795" customFormat="1" ht="106.15" customHeight="1">
      <c r="A1430" s="791"/>
      <c r="B1430" s="791"/>
      <c r="C1430" s="790" t="s">
        <v>219</v>
      </c>
      <c r="D1430" s="791"/>
      <c r="E1430" s="792" t="s">
        <v>1406</v>
      </c>
      <c r="F1430" s="793">
        <v>0</v>
      </c>
      <c r="G1430" s="793">
        <v>0</v>
      </c>
      <c r="H1430" s="793">
        <v>0</v>
      </c>
      <c r="I1430" s="793">
        <v>110746.4</v>
      </c>
      <c r="J1430" s="793">
        <v>110676.44295</v>
      </c>
      <c r="K1430" s="793">
        <v>0</v>
      </c>
      <c r="L1430" s="793">
        <v>110676.44295</v>
      </c>
      <c r="M1430" s="793">
        <v>-69.957049999997295</v>
      </c>
      <c r="N1430" s="793">
        <v>99.936831310092202</v>
      </c>
      <c r="O1430" s="794">
        <v>-70</v>
      </c>
      <c r="Q1430" s="796">
        <f t="shared" si="24"/>
        <v>4.2950000002704769E-2</v>
      </c>
    </row>
    <row r="1431" spans="1:17" s="795" customFormat="1" ht="22.9" customHeight="1">
      <c r="A1431" s="791"/>
      <c r="B1431" s="791"/>
      <c r="C1431" s="791"/>
      <c r="D1431" s="799" t="s">
        <v>21</v>
      </c>
      <c r="E1431" s="800" t="s">
        <v>572</v>
      </c>
      <c r="F1431" s="801">
        <v>0</v>
      </c>
      <c r="G1431" s="801">
        <v>0</v>
      </c>
      <c r="H1431" s="801">
        <v>0</v>
      </c>
      <c r="I1431" s="801">
        <v>100369.2</v>
      </c>
      <c r="J1431" s="801">
        <v>100364.73819</v>
      </c>
      <c r="K1431" s="801">
        <v>0</v>
      </c>
      <c r="L1431" s="801">
        <v>100364.73819</v>
      </c>
      <c r="M1431" s="801">
        <v>-4.4618099999934202</v>
      </c>
      <c r="N1431" s="801">
        <v>99.995554602407907</v>
      </c>
      <c r="O1431" s="802"/>
      <c r="P1431" s="802"/>
      <c r="Q1431" s="805"/>
    </row>
    <row r="1432" spans="1:17" s="795" customFormat="1" ht="36.75" customHeight="1">
      <c r="A1432" s="791"/>
      <c r="B1432" s="791"/>
      <c r="C1432" s="791"/>
      <c r="D1432" s="799" t="s">
        <v>369</v>
      </c>
      <c r="E1432" s="800" t="s">
        <v>575</v>
      </c>
      <c r="F1432" s="801">
        <v>0</v>
      </c>
      <c r="G1432" s="801">
        <v>0</v>
      </c>
      <c r="H1432" s="801">
        <v>0</v>
      </c>
      <c r="I1432" s="801">
        <v>10377.200000000001</v>
      </c>
      <c r="J1432" s="801">
        <v>10311.704760000001</v>
      </c>
      <c r="K1432" s="801">
        <v>0</v>
      </c>
      <c r="L1432" s="801">
        <v>10311.704760000001</v>
      </c>
      <c r="M1432" s="801">
        <v>-65.495240000000194</v>
      </c>
      <c r="N1432" s="801">
        <v>99.368854411594597</v>
      </c>
      <c r="O1432" s="802"/>
      <c r="P1432" s="802"/>
      <c r="Q1432" s="805"/>
    </row>
    <row r="1433" spans="1:17" s="795" customFormat="1" ht="36.75" customHeight="1">
      <c r="A1433" s="791"/>
      <c r="B1433" s="791"/>
      <c r="C1433" s="790" t="s">
        <v>37</v>
      </c>
      <c r="D1433" s="791"/>
      <c r="E1433" s="792" t="s">
        <v>917</v>
      </c>
      <c r="F1433" s="793">
        <v>0</v>
      </c>
      <c r="G1433" s="793">
        <v>0</v>
      </c>
      <c r="H1433" s="793">
        <v>0</v>
      </c>
      <c r="I1433" s="793">
        <v>510241.1</v>
      </c>
      <c r="J1433" s="793">
        <v>510163.60664999997</v>
      </c>
      <c r="K1433" s="793">
        <v>0</v>
      </c>
      <c r="L1433" s="793">
        <v>510163.60664999997</v>
      </c>
      <c r="M1433" s="793">
        <v>-77.493349999829704</v>
      </c>
      <c r="N1433" s="793">
        <v>99.984812405351207</v>
      </c>
      <c r="O1433" s="794">
        <v>-77.5</v>
      </c>
      <c r="Q1433" s="796">
        <f t="shared" si="24"/>
        <v>6.6500001702962663E-3</v>
      </c>
    </row>
    <row r="1434" spans="1:17" s="795" customFormat="1" ht="22.9" customHeight="1">
      <c r="A1434" s="791"/>
      <c r="B1434" s="791"/>
      <c r="C1434" s="791"/>
      <c r="D1434" s="799" t="s">
        <v>559</v>
      </c>
      <c r="E1434" s="800" t="s">
        <v>560</v>
      </c>
      <c r="F1434" s="801">
        <v>0</v>
      </c>
      <c r="G1434" s="801">
        <v>0</v>
      </c>
      <c r="H1434" s="801">
        <v>0</v>
      </c>
      <c r="I1434" s="801">
        <v>216998.5</v>
      </c>
      <c r="J1434" s="801">
        <v>216998.5</v>
      </c>
      <c r="K1434" s="801">
        <v>0</v>
      </c>
      <c r="L1434" s="801">
        <v>216998.5</v>
      </c>
      <c r="M1434" s="801">
        <v>0</v>
      </c>
      <c r="N1434" s="801">
        <v>100</v>
      </c>
      <c r="O1434" s="802"/>
      <c r="P1434" s="802"/>
      <c r="Q1434" s="805"/>
    </row>
    <row r="1435" spans="1:17" s="795" customFormat="1" ht="22.9" customHeight="1">
      <c r="A1435" s="791"/>
      <c r="B1435" s="791"/>
      <c r="C1435" s="791"/>
      <c r="D1435" s="799" t="s">
        <v>561</v>
      </c>
      <c r="E1435" s="800" t="s">
        <v>562</v>
      </c>
      <c r="F1435" s="801" t="s">
        <v>1804</v>
      </c>
      <c r="G1435" s="801">
        <v>0</v>
      </c>
      <c r="H1435" s="801">
        <v>0</v>
      </c>
      <c r="I1435" s="801">
        <v>75182</v>
      </c>
      <c r="J1435" s="801">
        <v>75181.999970000004</v>
      </c>
      <c r="K1435" s="801">
        <v>0</v>
      </c>
      <c r="L1435" s="801">
        <v>75181.999970000004</v>
      </c>
      <c r="M1435" s="801">
        <v>-2.9999995604157499E-5</v>
      </c>
      <c r="N1435" s="801">
        <v>99.999999960096901</v>
      </c>
      <c r="O1435" s="802"/>
      <c r="P1435" s="802"/>
      <c r="Q1435" s="805"/>
    </row>
    <row r="1436" spans="1:17" s="795" customFormat="1" ht="22.9" customHeight="1">
      <c r="A1436" s="791"/>
      <c r="B1436" s="791"/>
      <c r="C1436" s="791"/>
      <c r="D1436" s="799" t="s">
        <v>563</v>
      </c>
      <c r="E1436" s="800" t="s">
        <v>564</v>
      </c>
      <c r="F1436" s="801">
        <v>0</v>
      </c>
      <c r="G1436" s="801">
        <v>0</v>
      </c>
      <c r="H1436" s="801">
        <v>0</v>
      </c>
      <c r="I1436" s="801">
        <v>20010.2</v>
      </c>
      <c r="J1436" s="801">
        <v>20010.162240000001</v>
      </c>
      <c r="K1436" s="801">
        <v>0</v>
      </c>
      <c r="L1436" s="801">
        <v>20010.162240000001</v>
      </c>
      <c r="M1436" s="801">
        <v>-3.77599999992526E-2</v>
      </c>
      <c r="N1436" s="801">
        <v>99.999811296238903</v>
      </c>
      <c r="O1436" s="802"/>
      <c r="P1436" s="802"/>
      <c r="Q1436" s="805"/>
    </row>
    <row r="1437" spans="1:17" s="795" customFormat="1" ht="22.9" customHeight="1">
      <c r="A1437" s="791"/>
      <c r="B1437" s="791"/>
      <c r="C1437" s="791"/>
      <c r="D1437" s="799" t="s">
        <v>567</v>
      </c>
      <c r="E1437" s="800" t="s">
        <v>568</v>
      </c>
      <c r="F1437" s="801">
        <v>0</v>
      </c>
      <c r="G1437" s="801">
        <v>0</v>
      </c>
      <c r="H1437" s="801">
        <v>0</v>
      </c>
      <c r="I1437" s="801">
        <v>24299.5</v>
      </c>
      <c r="J1437" s="801">
        <v>24260.353660000001</v>
      </c>
      <c r="K1437" s="801">
        <v>0</v>
      </c>
      <c r="L1437" s="801">
        <v>24260.353660000001</v>
      </c>
      <c r="M1437" s="801">
        <v>-39.146339999999299</v>
      </c>
      <c r="N1437" s="801">
        <v>99.838900635815605</v>
      </c>
      <c r="O1437" s="802"/>
      <c r="P1437" s="802"/>
      <c r="Q1437" s="805"/>
    </row>
    <row r="1438" spans="1:17" s="795" customFormat="1" ht="36.75" customHeight="1">
      <c r="A1438" s="791"/>
      <c r="B1438" s="791"/>
      <c r="C1438" s="791"/>
      <c r="D1438" s="799" t="s">
        <v>425</v>
      </c>
      <c r="E1438" s="800" t="s">
        <v>569</v>
      </c>
      <c r="F1438" s="801">
        <v>0</v>
      </c>
      <c r="G1438" s="801">
        <v>0</v>
      </c>
      <c r="H1438" s="801">
        <v>0</v>
      </c>
      <c r="I1438" s="801">
        <v>1280.8</v>
      </c>
      <c r="J1438" s="801">
        <v>1280.799</v>
      </c>
      <c r="K1438" s="801">
        <v>0</v>
      </c>
      <c r="L1438" s="801">
        <v>1280.799</v>
      </c>
      <c r="M1438" s="801">
        <v>-9.9999999997635292E-4</v>
      </c>
      <c r="N1438" s="801">
        <v>99.999921923797601</v>
      </c>
      <c r="O1438" s="802"/>
      <c r="P1438" s="802"/>
      <c r="Q1438" s="805"/>
    </row>
    <row r="1439" spans="1:17" s="795" customFormat="1" ht="22.9" customHeight="1">
      <c r="A1439" s="791"/>
      <c r="B1439" s="791"/>
      <c r="C1439" s="791"/>
      <c r="D1439" s="799" t="s">
        <v>4</v>
      </c>
      <c r="E1439" s="800" t="s">
        <v>570</v>
      </c>
      <c r="F1439" s="801">
        <v>0</v>
      </c>
      <c r="G1439" s="801">
        <v>0</v>
      </c>
      <c r="H1439" s="801">
        <v>0</v>
      </c>
      <c r="I1439" s="801">
        <v>1700.1</v>
      </c>
      <c r="J1439" s="801">
        <v>1700.0000700000001</v>
      </c>
      <c r="K1439" s="801">
        <v>0</v>
      </c>
      <c r="L1439" s="801">
        <v>1700.0000700000001</v>
      </c>
      <c r="M1439" s="801">
        <v>-9.9929999999858396E-2</v>
      </c>
      <c r="N1439" s="801">
        <v>99.994122110464104</v>
      </c>
      <c r="O1439" s="802"/>
      <c r="P1439" s="802"/>
      <c r="Q1439" s="805"/>
    </row>
    <row r="1440" spans="1:17" s="795" customFormat="1" ht="36.75" customHeight="1">
      <c r="A1440" s="791"/>
      <c r="B1440" s="791"/>
      <c r="C1440" s="791"/>
      <c r="D1440" s="799" t="s">
        <v>5</v>
      </c>
      <c r="E1440" s="800" t="s">
        <v>971</v>
      </c>
      <c r="F1440" s="801">
        <v>0</v>
      </c>
      <c r="G1440" s="801">
        <v>0</v>
      </c>
      <c r="H1440" s="801">
        <v>0</v>
      </c>
      <c r="I1440" s="801">
        <v>1045.5</v>
      </c>
      <c r="J1440" s="801">
        <v>1045.5</v>
      </c>
      <c r="K1440" s="801">
        <v>0</v>
      </c>
      <c r="L1440" s="801">
        <v>1045.5</v>
      </c>
      <c r="M1440" s="801">
        <v>0</v>
      </c>
      <c r="N1440" s="801">
        <v>100</v>
      </c>
      <c r="O1440" s="802"/>
      <c r="P1440" s="802"/>
      <c r="Q1440" s="805"/>
    </row>
    <row r="1441" spans="1:17" s="795" customFormat="1" ht="22.9" customHeight="1">
      <c r="A1441" s="791"/>
      <c r="B1441" s="791"/>
      <c r="C1441" s="791"/>
      <c r="D1441" s="799" t="s">
        <v>21</v>
      </c>
      <c r="E1441" s="800" t="s">
        <v>572</v>
      </c>
      <c r="F1441" s="801">
        <v>0</v>
      </c>
      <c r="G1441" s="801">
        <v>0</v>
      </c>
      <c r="H1441" s="801">
        <v>0</v>
      </c>
      <c r="I1441" s="801">
        <v>62857</v>
      </c>
      <c r="J1441" s="801">
        <v>62819.291539999998</v>
      </c>
      <c r="K1441" s="801">
        <v>0</v>
      </c>
      <c r="L1441" s="801">
        <v>62819.291539999998</v>
      </c>
      <c r="M1441" s="801">
        <v>-37.708460000001701</v>
      </c>
      <c r="N1441" s="801">
        <v>99.940009131838906</v>
      </c>
      <c r="O1441" s="802"/>
      <c r="P1441" s="802"/>
      <c r="Q1441" s="805"/>
    </row>
    <row r="1442" spans="1:17" s="795" customFormat="1" ht="36.75" customHeight="1">
      <c r="A1442" s="791"/>
      <c r="B1442" s="791"/>
      <c r="C1442" s="791"/>
      <c r="D1442" s="799" t="s">
        <v>369</v>
      </c>
      <c r="E1442" s="800" t="s">
        <v>575</v>
      </c>
      <c r="F1442" s="801">
        <v>0</v>
      </c>
      <c r="G1442" s="801">
        <v>0</v>
      </c>
      <c r="H1442" s="801">
        <v>0</v>
      </c>
      <c r="I1442" s="801">
        <v>4903</v>
      </c>
      <c r="J1442" s="801">
        <v>4903</v>
      </c>
      <c r="K1442" s="801">
        <v>0</v>
      </c>
      <c r="L1442" s="801">
        <v>4903</v>
      </c>
      <c r="M1442" s="801">
        <v>0</v>
      </c>
      <c r="N1442" s="801">
        <v>100</v>
      </c>
      <c r="O1442" s="802"/>
      <c r="P1442" s="802"/>
      <c r="Q1442" s="805"/>
    </row>
    <row r="1443" spans="1:17" s="795" customFormat="1" ht="36.75" customHeight="1">
      <c r="A1443" s="791"/>
      <c r="B1443" s="791"/>
      <c r="C1443" s="791"/>
      <c r="D1443" s="799" t="s">
        <v>585</v>
      </c>
      <c r="E1443" s="800" t="s">
        <v>586</v>
      </c>
      <c r="F1443" s="801">
        <v>0</v>
      </c>
      <c r="G1443" s="801">
        <v>0</v>
      </c>
      <c r="H1443" s="801">
        <v>0</v>
      </c>
      <c r="I1443" s="801">
        <v>1700</v>
      </c>
      <c r="J1443" s="801">
        <v>1699.9999800000001</v>
      </c>
      <c r="K1443" s="801">
        <v>0</v>
      </c>
      <c r="L1443" s="801">
        <v>1699.9999800000001</v>
      </c>
      <c r="M1443" s="801">
        <v>-1.9999999949504902E-5</v>
      </c>
      <c r="N1443" s="801">
        <v>99.999998823529396</v>
      </c>
      <c r="O1443" s="802"/>
      <c r="P1443" s="802"/>
      <c r="Q1443" s="805"/>
    </row>
    <row r="1444" spans="1:17" s="795" customFormat="1" ht="22.9" customHeight="1">
      <c r="A1444" s="791"/>
      <c r="B1444" s="791"/>
      <c r="C1444" s="791"/>
      <c r="D1444" s="799" t="s">
        <v>587</v>
      </c>
      <c r="E1444" s="800" t="s">
        <v>588</v>
      </c>
      <c r="F1444" s="801">
        <v>0</v>
      </c>
      <c r="G1444" s="801">
        <v>0</v>
      </c>
      <c r="H1444" s="801">
        <v>0</v>
      </c>
      <c r="I1444" s="801">
        <v>1400.1</v>
      </c>
      <c r="J1444" s="801">
        <v>1400.00001</v>
      </c>
      <c r="K1444" s="801">
        <v>0</v>
      </c>
      <c r="L1444" s="801">
        <v>1400.00001</v>
      </c>
      <c r="M1444" s="801">
        <v>-9.9989999999934298E-2</v>
      </c>
      <c r="N1444" s="801">
        <v>99.992858367259501</v>
      </c>
      <c r="O1444" s="802"/>
      <c r="P1444" s="802"/>
      <c r="Q1444" s="805"/>
    </row>
    <row r="1445" spans="1:17" s="795" customFormat="1" ht="22.9" customHeight="1">
      <c r="A1445" s="791"/>
      <c r="B1445" s="791"/>
      <c r="C1445" s="791"/>
      <c r="D1445" s="799" t="s">
        <v>378</v>
      </c>
      <c r="E1445" s="800" t="s">
        <v>590</v>
      </c>
      <c r="F1445" s="801">
        <v>0</v>
      </c>
      <c r="G1445" s="801">
        <v>0</v>
      </c>
      <c r="H1445" s="801">
        <v>0</v>
      </c>
      <c r="I1445" s="801">
        <v>2262.1</v>
      </c>
      <c r="J1445" s="801">
        <v>2262.0000700000001</v>
      </c>
      <c r="K1445" s="801">
        <v>0</v>
      </c>
      <c r="L1445" s="801">
        <v>2262.0000700000001</v>
      </c>
      <c r="M1445" s="801">
        <v>-9.9929999999858396E-2</v>
      </c>
      <c r="N1445" s="801">
        <v>99.995582423411904</v>
      </c>
      <c r="O1445" s="802"/>
      <c r="P1445" s="802"/>
      <c r="Q1445" s="805"/>
    </row>
    <row r="1446" spans="1:17" s="795" customFormat="1" ht="22.9" customHeight="1">
      <c r="A1446" s="791"/>
      <c r="B1446" s="791"/>
      <c r="C1446" s="791"/>
      <c r="D1446" s="799" t="s">
        <v>376</v>
      </c>
      <c r="E1446" s="800" t="s">
        <v>591</v>
      </c>
      <c r="F1446" s="801">
        <v>0</v>
      </c>
      <c r="G1446" s="801">
        <v>0</v>
      </c>
      <c r="H1446" s="801">
        <v>0</v>
      </c>
      <c r="I1446" s="801">
        <v>1006.1</v>
      </c>
      <c r="J1446" s="801">
        <v>1006.00006</v>
      </c>
      <c r="K1446" s="801">
        <v>0</v>
      </c>
      <c r="L1446" s="801">
        <v>1006.00006</v>
      </c>
      <c r="M1446" s="801">
        <v>-9.9940000000060494E-2</v>
      </c>
      <c r="N1446" s="801">
        <v>99.990066593777996</v>
      </c>
      <c r="O1446" s="802"/>
      <c r="P1446" s="802"/>
      <c r="Q1446" s="805"/>
    </row>
    <row r="1447" spans="1:17" s="795" customFormat="1" ht="22.9" customHeight="1">
      <c r="A1447" s="791"/>
      <c r="B1447" s="791"/>
      <c r="C1447" s="791"/>
      <c r="D1447" s="799" t="s">
        <v>380</v>
      </c>
      <c r="E1447" s="800" t="s">
        <v>593</v>
      </c>
      <c r="F1447" s="801" t="s">
        <v>1804</v>
      </c>
      <c r="G1447" s="801">
        <v>0</v>
      </c>
      <c r="H1447" s="801">
        <v>0</v>
      </c>
      <c r="I1447" s="801">
        <v>62572</v>
      </c>
      <c r="J1447" s="801">
        <v>62571.999980000001</v>
      </c>
      <c r="K1447" s="801">
        <v>0</v>
      </c>
      <c r="L1447" s="801">
        <v>62571.999980000001</v>
      </c>
      <c r="M1447" s="801">
        <v>-1.99999994947575E-5</v>
      </c>
      <c r="N1447" s="801">
        <v>99.999999968036803</v>
      </c>
      <c r="O1447" s="802"/>
      <c r="P1447" s="802"/>
      <c r="Q1447" s="805"/>
    </row>
    <row r="1448" spans="1:17" s="795" customFormat="1" ht="22.9" customHeight="1">
      <c r="A1448" s="791"/>
      <c r="B1448" s="791"/>
      <c r="C1448" s="791"/>
      <c r="D1448" s="799" t="s">
        <v>596</v>
      </c>
      <c r="E1448" s="800" t="s">
        <v>597</v>
      </c>
      <c r="F1448" s="801">
        <v>0</v>
      </c>
      <c r="G1448" s="801">
        <v>0</v>
      </c>
      <c r="H1448" s="801">
        <v>0</v>
      </c>
      <c r="I1448" s="801">
        <v>25904.1</v>
      </c>
      <c r="J1448" s="801">
        <v>25904.000049999999</v>
      </c>
      <c r="K1448" s="801">
        <v>0</v>
      </c>
      <c r="L1448" s="801">
        <v>25904.000049999999</v>
      </c>
      <c r="M1448" s="801">
        <v>-9.9949999999807901E-2</v>
      </c>
      <c r="N1448" s="801">
        <v>99.999614153744005</v>
      </c>
      <c r="O1448" s="802"/>
      <c r="P1448" s="802"/>
      <c r="Q1448" s="805"/>
    </row>
    <row r="1449" spans="1:17" s="795" customFormat="1" ht="36.75" customHeight="1">
      <c r="A1449" s="791"/>
      <c r="B1449" s="791"/>
      <c r="C1449" s="791"/>
      <c r="D1449" s="799" t="s">
        <v>601</v>
      </c>
      <c r="E1449" s="800" t="s">
        <v>602</v>
      </c>
      <c r="F1449" s="801">
        <v>0</v>
      </c>
      <c r="G1449" s="801">
        <v>0</v>
      </c>
      <c r="H1449" s="801">
        <v>0</v>
      </c>
      <c r="I1449" s="801">
        <v>6190</v>
      </c>
      <c r="J1449" s="801">
        <v>6189.9999900000003</v>
      </c>
      <c r="K1449" s="801">
        <v>0</v>
      </c>
      <c r="L1449" s="801">
        <v>6189.9999900000003</v>
      </c>
      <c r="M1449" s="801">
        <v>-9.9999997473787499E-6</v>
      </c>
      <c r="N1449" s="801">
        <v>99.999999838449099</v>
      </c>
      <c r="O1449" s="802"/>
      <c r="P1449" s="802"/>
      <c r="Q1449" s="805"/>
    </row>
    <row r="1450" spans="1:17" s="795" customFormat="1" ht="22.9" customHeight="1">
      <c r="A1450" s="791"/>
      <c r="B1450" s="791"/>
      <c r="C1450" s="791"/>
      <c r="D1450" s="799" t="s">
        <v>613</v>
      </c>
      <c r="E1450" s="800" t="s">
        <v>614</v>
      </c>
      <c r="F1450" s="801">
        <v>0</v>
      </c>
      <c r="G1450" s="801">
        <v>0</v>
      </c>
      <c r="H1450" s="801">
        <v>0</v>
      </c>
      <c r="I1450" s="801">
        <v>930.1</v>
      </c>
      <c r="J1450" s="801">
        <v>930.00003000000004</v>
      </c>
      <c r="K1450" s="801">
        <v>0</v>
      </c>
      <c r="L1450" s="801">
        <v>930.00003000000004</v>
      </c>
      <c r="M1450" s="801">
        <v>-9.9969999999984793E-2</v>
      </c>
      <c r="N1450" s="801">
        <v>99.989251693366299</v>
      </c>
      <c r="O1450" s="802"/>
      <c r="P1450" s="802"/>
      <c r="Q1450" s="805"/>
    </row>
    <row r="1451" spans="1:17" s="795" customFormat="1" ht="78.400000000000006" customHeight="1">
      <c r="A1451" s="791"/>
      <c r="B1451" s="791"/>
      <c r="C1451" s="790" t="s">
        <v>41</v>
      </c>
      <c r="D1451" s="791"/>
      <c r="E1451" s="792" t="s">
        <v>1407</v>
      </c>
      <c r="F1451" s="793">
        <v>0</v>
      </c>
      <c r="G1451" s="793">
        <v>0</v>
      </c>
      <c r="H1451" s="793">
        <v>0</v>
      </c>
      <c r="I1451" s="793">
        <v>363045.7</v>
      </c>
      <c r="J1451" s="793">
        <v>363045.62800000003</v>
      </c>
      <c r="K1451" s="793">
        <v>4.0000001899898101E-4</v>
      </c>
      <c r="L1451" s="793">
        <v>363045.62760000001</v>
      </c>
      <c r="M1451" s="793">
        <v>-7.2400000004563494E-2</v>
      </c>
      <c r="N1451" s="793">
        <v>99.999980057607104</v>
      </c>
      <c r="O1451" s="794">
        <v>-0.1</v>
      </c>
      <c r="Q1451" s="796">
        <f t="shared" si="24"/>
        <v>2.7599999995436511E-2</v>
      </c>
    </row>
    <row r="1452" spans="1:17" s="795" customFormat="1" ht="36.75" customHeight="1">
      <c r="A1452" s="791"/>
      <c r="B1452" s="791"/>
      <c r="C1452" s="791"/>
      <c r="D1452" s="799" t="s">
        <v>377</v>
      </c>
      <c r="E1452" s="800" t="s">
        <v>594</v>
      </c>
      <c r="F1452" s="801">
        <v>0</v>
      </c>
      <c r="G1452" s="801">
        <v>0</v>
      </c>
      <c r="H1452" s="801">
        <v>0</v>
      </c>
      <c r="I1452" s="801">
        <v>8571.5</v>
      </c>
      <c r="J1452" s="801">
        <v>8571.4279999999999</v>
      </c>
      <c r="K1452" s="801">
        <v>3.9999999899009697E-4</v>
      </c>
      <c r="L1452" s="801">
        <v>8571.4276000000009</v>
      </c>
      <c r="M1452" s="801">
        <v>-7.2399999999106499E-2</v>
      </c>
      <c r="N1452" s="801">
        <v>99.999155340372198</v>
      </c>
      <c r="O1452" s="802"/>
      <c r="P1452" s="802"/>
      <c r="Q1452" s="805"/>
    </row>
    <row r="1453" spans="1:17" s="795" customFormat="1" ht="22.9" customHeight="1">
      <c r="A1453" s="791"/>
      <c r="B1453" s="791"/>
      <c r="C1453" s="791"/>
      <c r="D1453" s="799" t="s">
        <v>381</v>
      </c>
      <c r="E1453" s="800" t="s">
        <v>595</v>
      </c>
      <c r="F1453" s="801">
        <v>0</v>
      </c>
      <c r="G1453" s="801">
        <v>0</v>
      </c>
      <c r="H1453" s="801">
        <v>0</v>
      </c>
      <c r="I1453" s="801">
        <v>354474.2</v>
      </c>
      <c r="J1453" s="801">
        <v>354474.2</v>
      </c>
      <c r="K1453" s="801">
        <v>0</v>
      </c>
      <c r="L1453" s="801">
        <v>354474.2</v>
      </c>
      <c r="M1453" s="801">
        <v>0</v>
      </c>
      <c r="N1453" s="801">
        <v>100</v>
      </c>
      <c r="O1453" s="802"/>
      <c r="P1453" s="802"/>
      <c r="Q1453" s="805"/>
    </row>
    <row r="1454" spans="1:17" s="795" customFormat="1" ht="64.5" customHeight="1">
      <c r="A1454" s="791"/>
      <c r="B1454" s="791"/>
      <c r="C1454" s="790" t="s">
        <v>42</v>
      </c>
      <c r="D1454" s="791"/>
      <c r="E1454" s="792" t="s">
        <v>705</v>
      </c>
      <c r="F1454" s="793">
        <v>0</v>
      </c>
      <c r="G1454" s="793">
        <v>0</v>
      </c>
      <c r="H1454" s="793">
        <v>0</v>
      </c>
      <c r="I1454" s="793">
        <v>40123.800000000003</v>
      </c>
      <c r="J1454" s="793">
        <v>40071.405639999997</v>
      </c>
      <c r="K1454" s="793">
        <v>58.090070000005703</v>
      </c>
      <c r="L1454" s="793">
        <v>40013.315569999999</v>
      </c>
      <c r="M1454" s="793">
        <v>-110.484430000004</v>
      </c>
      <c r="N1454" s="793">
        <v>99.724641160607902</v>
      </c>
      <c r="O1454" s="794">
        <v>-52.4</v>
      </c>
      <c r="Q1454" s="796">
        <f t="shared" si="24"/>
        <v>-58.084430000003998</v>
      </c>
    </row>
    <row r="1455" spans="1:17" s="795" customFormat="1" ht="22.9" customHeight="1">
      <c r="A1455" s="791"/>
      <c r="B1455" s="791"/>
      <c r="C1455" s="791"/>
      <c r="D1455" s="799" t="s">
        <v>587</v>
      </c>
      <c r="E1455" s="800" t="s">
        <v>588</v>
      </c>
      <c r="F1455" s="801">
        <v>0</v>
      </c>
      <c r="G1455" s="801">
        <v>0</v>
      </c>
      <c r="H1455" s="801">
        <v>0</v>
      </c>
      <c r="I1455" s="801">
        <v>1010.2</v>
      </c>
      <c r="J1455" s="801">
        <v>1010.05024</v>
      </c>
      <c r="K1455" s="801">
        <v>0</v>
      </c>
      <c r="L1455" s="801">
        <v>1010.05024</v>
      </c>
      <c r="M1455" s="801">
        <v>-0.14976000000001499</v>
      </c>
      <c r="N1455" s="801">
        <v>99.985175212829105</v>
      </c>
      <c r="O1455" s="802"/>
      <c r="P1455" s="802"/>
      <c r="Q1455" s="805"/>
    </row>
    <row r="1456" spans="1:17" s="795" customFormat="1" ht="22.9" customHeight="1">
      <c r="A1456" s="791"/>
      <c r="B1456" s="791"/>
      <c r="C1456" s="791"/>
      <c r="D1456" s="799" t="s">
        <v>376</v>
      </c>
      <c r="E1456" s="800" t="s">
        <v>591</v>
      </c>
      <c r="F1456" s="801">
        <v>0</v>
      </c>
      <c r="G1456" s="801">
        <v>0</v>
      </c>
      <c r="H1456" s="801">
        <v>0</v>
      </c>
      <c r="I1456" s="801">
        <v>20466</v>
      </c>
      <c r="J1456" s="801">
        <v>20465.857400000001</v>
      </c>
      <c r="K1456" s="801">
        <v>58.090070000002001</v>
      </c>
      <c r="L1456" s="801">
        <v>20407.767329999999</v>
      </c>
      <c r="M1456" s="801">
        <v>-58.2326700000012</v>
      </c>
      <c r="N1456" s="801">
        <v>99.715466285546796</v>
      </c>
      <c r="O1456" s="802"/>
      <c r="P1456" s="802"/>
      <c r="Q1456" s="805"/>
    </row>
    <row r="1457" spans="1:17" s="795" customFormat="1" ht="22.9" customHeight="1">
      <c r="A1457" s="791"/>
      <c r="B1457" s="791"/>
      <c r="C1457" s="791"/>
      <c r="D1457" s="799" t="s">
        <v>596</v>
      </c>
      <c r="E1457" s="800" t="s">
        <v>597</v>
      </c>
      <c r="F1457" s="801">
        <v>0</v>
      </c>
      <c r="G1457" s="801">
        <v>0</v>
      </c>
      <c r="H1457" s="801">
        <v>0</v>
      </c>
      <c r="I1457" s="801">
        <v>18647.599999999999</v>
      </c>
      <c r="J1457" s="801">
        <v>18595.498</v>
      </c>
      <c r="K1457" s="801">
        <v>0</v>
      </c>
      <c r="L1457" s="801">
        <v>18595.498</v>
      </c>
      <c r="M1457" s="801">
        <v>-52.101999999999002</v>
      </c>
      <c r="N1457" s="801">
        <v>99.7205967523971</v>
      </c>
      <c r="O1457" s="802"/>
      <c r="P1457" s="802"/>
      <c r="Q1457" s="805"/>
    </row>
    <row r="1458" spans="1:17" s="795" customFormat="1" ht="50.65" customHeight="1">
      <c r="A1458" s="791"/>
      <c r="B1458" s="791"/>
      <c r="C1458" s="790" t="s">
        <v>559</v>
      </c>
      <c r="D1458" s="791"/>
      <c r="E1458" s="792" t="s">
        <v>1324</v>
      </c>
      <c r="F1458" s="793">
        <v>0</v>
      </c>
      <c r="G1458" s="793">
        <v>0</v>
      </c>
      <c r="H1458" s="793">
        <v>0</v>
      </c>
      <c r="I1458" s="793">
        <v>271251.40000000002</v>
      </c>
      <c r="J1458" s="793">
        <v>271250.80966000003</v>
      </c>
      <c r="K1458" s="793">
        <v>0</v>
      </c>
      <c r="L1458" s="793">
        <v>271250.80966000003</v>
      </c>
      <c r="M1458" s="793">
        <v>-0.59034000005340204</v>
      </c>
      <c r="N1458" s="793">
        <v>99.999782364256902</v>
      </c>
      <c r="O1458" s="794">
        <v>-0.6</v>
      </c>
      <c r="Q1458" s="796">
        <f t="shared" si="24"/>
        <v>9.6599999465979414E-3</v>
      </c>
    </row>
    <row r="1459" spans="1:17" s="795" customFormat="1" ht="36.75" customHeight="1">
      <c r="A1459" s="791"/>
      <c r="B1459" s="791"/>
      <c r="C1459" s="791"/>
      <c r="D1459" s="799" t="s">
        <v>643</v>
      </c>
      <c r="E1459" s="800" t="s">
        <v>644</v>
      </c>
      <c r="F1459" s="801">
        <v>0</v>
      </c>
      <c r="G1459" s="801">
        <v>0</v>
      </c>
      <c r="H1459" s="801">
        <v>0</v>
      </c>
      <c r="I1459" s="801">
        <v>246660.9</v>
      </c>
      <c r="J1459" s="801">
        <v>246660.85324999999</v>
      </c>
      <c r="K1459" s="801">
        <v>0</v>
      </c>
      <c r="L1459" s="801">
        <v>246660.85324999999</v>
      </c>
      <c r="M1459" s="801">
        <v>-4.6750000008614699E-2</v>
      </c>
      <c r="N1459" s="801">
        <v>99.999981046854202</v>
      </c>
      <c r="O1459" s="802"/>
      <c r="P1459" s="802"/>
      <c r="Q1459" s="805"/>
    </row>
    <row r="1460" spans="1:17" s="795" customFormat="1" ht="50.65" customHeight="1">
      <c r="A1460" s="791"/>
      <c r="B1460" s="791"/>
      <c r="C1460" s="791"/>
      <c r="D1460" s="799" t="s">
        <v>647</v>
      </c>
      <c r="E1460" s="800" t="s">
        <v>648</v>
      </c>
      <c r="F1460" s="801">
        <v>0</v>
      </c>
      <c r="G1460" s="801">
        <v>0</v>
      </c>
      <c r="H1460" s="801">
        <v>0</v>
      </c>
      <c r="I1460" s="801">
        <v>24570.5</v>
      </c>
      <c r="J1460" s="801">
        <v>24569.956409999999</v>
      </c>
      <c r="K1460" s="801">
        <v>0</v>
      </c>
      <c r="L1460" s="801">
        <v>24569.956409999999</v>
      </c>
      <c r="M1460" s="801">
        <v>-0.543590000001132</v>
      </c>
      <c r="N1460" s="801">
        <v>99.997787631509297</v>
      </c>
      <c r="O1460" s="802"/>
      <c r="P1460" s="802"/>
      <c r="Q1460" s="805"/>
    </row>
    <row r="1461" spans="1:17" s="795" customFormat="1" ht="22.9" customHeight="1">
      <c r="A1461" s="791"/>
      <c r="B1461" s="791"/>
      <c r="C1461" s="791"/>
      <c r="D1461" s="799" t="s">
        <v>649</v>
      </c>
      <c r="E1461" s="800" t="s">
        <v>650</v>
      </c>
      <c r="F1461" s="801" t="s">
        <v>1804</v>
      </c>
      <c r="G1461" s="801" t="s">
        <v>1804</v>
      </c>
      <c r="H1461" s="801">
        <v>0</v>
      </c>
      <c r="I1461" s="801">
        <v>20</v>
      </c>
      <c r="J1461" s="801">
        <v>20</v>
      </c>
      <c r="K1461" s="801">
        <v>0</v>
      </c>
      <c r="L1461" s="801">
        <v>20</v>
      </c>
      <c r="M1461" s="801">
        <v>0</v>
      </c>
      <c r="N1461" s="801">
        <v>100</v>
      </c>
      <c r="O1461" s="802"/>
      <c r="P1461" s="802"/>
      <c r="Q1461" s="805"/>
    </row>
    <row r="1462" spans="1:17" s="795" customFormat="1" ht="22.9" customHeight="1">
      <c r="A1462" s="791"/>
      <c r="B1462" s="791"/>
      <c r="C1462" s="790" t="s">
        <v>4</v>
      </c>
      <c r="D1462" s="791"/>
      <c r="E1462" s="792" t="s">
        <v>1301</v>
      </c>
      <c r="F1462" s="793">
        <v>0</v>
      </c>
      <c r="G1462" s="793">
        <v>0</v>
      </c>
      <c r="H1462" s="793">
        <v>0</v>
      </c>
      <c r="I1462" s="793">
        <v>2219459.6</v>
      </c>
      <c r="J1462" s="793">
        <v>2214787.64995</v>
      </c>
      <c r="K1462" s="793">
        <v>261.81297999993001</v>
      </c>
      <c r="L1462" s="793">
        <v>2214525.8369700001</v>
      </c>
      <c r="M1462" s="793">
        <v>-4933.7630300000301</v>
      </c>
      <c r="N1462" s="793">
        <v>99.777704310094194</v>
      </c>
      <c r="O1462" s="794">
        <v>-4672</v>
      </c>
      <c r="Q1462" s="796">
        <f t="shared" si="24"/>
        <v>-261.76303000003008</v>
      </c>
    </row>
    <row r="1463" spans="1:17" s="795" customFormat="1" ht="22.9" customHeight="1">
      <c r="A1463" s="791"/>
      <c r="B1463" s="791"/>
      <c r="C1463" s="791"/>
      <c r="D1463" s="799" t="s">
        <v>559</v>
      </c>
      <c r="E1463" s="800" t="s">
        <v>560</v>
      </c>
      <c r="F1463" s="801">
        <v>0</v>
      </c>
      <c r="G1463" s="801">
        <v>0</v>
      </c>
      <c r="H1463" s="801">
        <v>0</v>
      </c>
      <c r="I1463" s="801">
        <v>828832.9</v>
      </c>
      <c r="J1463" s="801">
        <v>826914.09118999995</v>
      </c>
      <c r="K1463" s="801">
        <v>0</v>
      </c>
      <c r="L1463" s="801">
        <v>826914.09118999995</v>
      </c>
      <c r="M1463" s="801">
        <v>-1918.80881000008</v>
      </c>
      <c r="N1463" s="801">
        <v>99.768492682903897</v>
      </c>
      <c r="O1463" s="802"/>
      <c r="P1463" s="802"/>
      <c r="Q1463" s="805"/>
    </row>
    <row r="1464" spans="1:17" s="795" customFormat="1" ht="22.9" customHeight="1">
      <c r="A1464" s="791"/>
      <c r="B1464" s="791"/>
      <c r="C1464" s="791"/>
      <c r="D1464" s="799" t="s">
        <v>561</v>
      </c>
      <c r="E1464" s="800" t="s">
        <v>562</v>
      </c>
      <c r="F1464" s="801">
        <v>0</v>
      </c>
      <c r="G1464" s="801">
        <v>0</v>
      </c>
      <c r="H1464" s="801">
        <v>0</v>
      </c>
      <c r="I1464" s="801">
        <v>750031.8</v>
      </c>
      <c r="J1464" s="801">
        <v>750012.22938000003</v>
      </c>
      <c r="K1464" s="801">
        <v>0</v>
      </c>
      <c r="L1464" s="801">
        <v>750012.22938000003</v>
      </c>
      <c r="M1464" s="801">
        <v>-19.5706200000132</v>
      </c>
      <c r="N1464" s="801">
        <v>99.997390694634504</v>
      </c>
      <c r="O1464" s="802"/>
      <c r="P1464" s="802"/>
      <c r="Q1464" s="805"/>
    </row>
    <row r="1465" spans="1:17" s="795" customFormat="1" ht="22.9" customHeight="1">
      <c r="A1465" s="791"/>
      <c r="B1465" s="791"/>
      <c r="C1465" s="791"/>
      <c r="D1465" s="799" t="s">
        <v>563</v>
      </c>
      <c r="E1465" s="800" t="s">
        <v>564</v>
      </c>
      <c r="F1465" s="801">
        <v>0</v>
      </c>
      <c r="G1465" s="801">
        <v>0</v>
      </c>
      <c r="H1465" s="801">
        <v>0</v>
      </c>
      <c r="I1465" s="801">
        <v>144962.20000000001</v>
      </c>
      <c r="J1465" s="801">
        <v>144961.99843000001</v>
      </c>
      <c r="K1465" s="801">
        <v>0</v>
      </c>
      <c r="L1465" s="801">
        <v>144961.99843000001</v>
      </c>
      <c r="M1465" s="801">
        <v>-0.201570000004722</v>
      </c>
      <c r="N1465" s="801">
        <v>99.999860949958006</v>
      </c>
      <c r="O1465" s="802"/>
      <c r="P1465" s="802"/>
      <c r="Q1465" s="805"/>
    </row>
    <row r="1466" spans="1:17" s="795" customFormat="1" ht="22.9" customHeight="1">
      <c r="A1466" s="791"/>
      <c r="B1466" s="791"/>
      <c r="C1466" s="791"/>
      <c r="D1466" s="799" t="s">
        <v>567</v>
      </c>
      <c r="E1466" s="800" t="s">
        <v>568</v>
      </c>
      <c r="F1466" s="801">
        <v>0</v>
      </c>
      <c r="G1466" s="801">
        <v>0</v>
      </c>
      <c r="H1466" s="801">
        <v>0</v>
      </c>
      <c r="I1466" s="801">
        <v>102987.5</v>
      </c>
      <c r="J1466" s="801">
        <v>102214.40132999999</v>
      </c>
      <c r="K1466" s="801">
        <v>0</v>
      </c>
      <c r="L1466" s="801">
        <v>102214.40132999999</v>
      </c>
      <c r="M1466" s="801">
        <v>-773.09867000000702</v>
      </c>
      <c r="N1466" s="801">
        <v>99.249327665978896</v>
      </c>
      <c r="O1466" s="802"/>
      <c r="P1466" s="802"/>
      <c r="Q1466" s="805"/>
    </row>
    <row r="1467" spans="1:17" s="795" customFormat="1" ht="36.75" customHeight="1">
      <c r="A1467" s="791"/>
      <c r="B1467" s="791"/>
      <c r="C1467" s="791"/>
      <c r="D1467" s="799" t="s">
        <v>425</v>
      </c>
      <c r="E1467" s="800" t="s">
        <v>569</v>
      </c>
      <c r="F1467" s="801">
        <v>0</v>
      </c>
      <c r="G1467" s="801">
        <v>0</v>
      </c>
      <c r="H1467" s="801">
        <v>0</v>
      </c>
      <c r="I1467" s="801">
        <v>34363.5</v>
      </c>
      <c r="J1467" s="801">
        <v>34155.241000000002</v>
      </c>
      <c r="K1467" s="801">
        <v>0</v>
      </c>
      <c r="L1467" s="801">
        <v>34155.241000000002</v>
      </c>
      <c r="M1467" s="801">
        <v>-208.258999999998</v>
      </c>
      <c r="N1467" s="801">
        <v>99.393952886056397</v>
      </c>
      <c r="O1467" s="802"/>
      <c r="P1467" s="802"/>
      <c r="Q1467" s="805"/>
    </row>
    <row r="1468" spans="1:17" s="795" customFormat="1" ht="36.75" customHeight="1">
      <c r="A1468" s="791"/>
      <c r="B1468" s="791"/>
      <c r="C1468" s="791"/>
      <c r="D1468" s="799" t="s">
        <v>5</v>
      </c>
      <c r="E1468" s="800" t="s">
        <v>971</v>
      </c>
      <c r="F1468" s="801">
        <v>0</v>
      </c>
      <c r="G1468" s="801">
        <v>0</v>
      </c>
      <c r="H1468" s="801">
        <v>0</v>
      </c>
      <c r="I1468" s="801">
        <v>23949.5</v>
      </c>
      <c r="J1468" s="801">
        <v>23589.588</v>
      </c>
      <c r="K1468" s="801">
        <v>0</v>
      </c>
      <c r="L1468" s="801">
        <v>23589.588</v>
      </c>
      <c r="M1468" s="801">
        <v>-359.91199999999998</v>
      </c>
      <c r="N1468" s="801">
        <v>98.497204534541396</v>
      </c>
      <c r="O1468" s="802"/>
      <c r="P1468" s="802"/>
      <c r="Q1468" s="805"/>
    </row>
    <row r="1469" spans="1:17" s="795" customFormat="1" ht="22.9" customHeight="1">
      <c r="A1469" s="791"/>
      <c r="B1469" s="791"/>
      <c r="C1469" s="791"/>
      <c r="D1469" s="799" t="s">
        <v>587</v>
      </c>
      <c r="E1469" s="800" t="s">
        <v>588</v>
      </c>
      <c r="F1469" s="801">
        <v>0</v>
      </c>
      <c r="G1469" s="801">
        <v>0</v>
      </c>
      <c r="H1469" s="801">
        <v>0</v>
      </c>
      <c r="I1469" s="801">
        <v>14450.5</v>
      </c>
      <c r="J1469" s="801">
        <v>14448.761930000001</v>
      </c>
      <c r="K1469" s="801">
        <v>0</v>
      </c>
      <c r="L1469" s="801">
        <v>14448.761930000001</v>
      </c>
      <c r="M1469" s="801">
        <v>-1.73806999999943</v>
      </c>
      <c r="N1469" s="801">
        <v>99.987972250095197</v>
      </c>
      <c r="O1469" s="802"/>
      <c r="P1469" s="802"/>
      <c r="Q1469" s="805"/>
    </row>
    <row r="1470" spans="1:17" s="795" customFormat="1" ht="22.9" customHeight="1">
      <c r="A1470" s="791"/>
      <c r="B1470" s="791"/>
      <c r="C1470" s="791"/>
      <c r="D1470" s="799" t="s">
        <v>378</v>
      </c>
      <c r="E1470" s="800" t="s">
        <v>590</v>
      </c>
      <c r="F1470" s="801">
        <v>0</v>
      </c>
      <c r="G1470" s="801">
        <v>0</v>
      </c>
      <c r="H1470" s="801">
        <v>0</v>
      </c>
      <c r="I1470" s="801">
        <v>21904.5</v>
      </c>
      <c r="J1470" s="801">
        <v>21530.887650000001</v>
      </c>
      <c r="K1470" s="801">
        <v>0</v>
      </c>
      <c r="L1470" s="801">
        <v>21530.887650000001</v>
      </c>
      <c r="M1470" s="801">
        <v>-373.61234999999903</v>
      </c>
      <c r="N1470" s="801">
        <v>98.294358008628393</v>
      </c>
      <c r="O1470" s="802"/>
      <c r="P1470" s="802"/>
      <c r="Q1470" s="805"/>
    </row>
    <row r="1471" spans="1:17" s="795" customFormat="1" ht="22.9" customHeight="1">
      <c r="A1471" s="791"/>
      <c r="B1471" s="791"/>
      <c r="C1471" s="791"/>
      <c r="D1471" s="799" t="s">
        <v>376</v>
      </c>
      <c r="E1471" s="800" t="s">
        <v>591</v>
      </c>
      <c r="F1471" s="801">
        <v>0</v>
      </c>
      <c r="G1471" s="801">
        <v>0</v>
      </c>
      <c r="H1471" s="801">
        <v>0</v>
      </c>
      <c r="I1471" s="801">
        <v>11592.2</v>
      </c>
      <c r="J1471" s="801">
        <v>10970.185439999999</v>
      </c>
      <c r="K1471" s="801">
        <v>261.80689999999998</v>
      </c>
      <c r="L1471" s="801">
        <v>10708.37854</v>
      </c>
      <c r="M1471" s="801">
        <v>-883.82146000000103</v>
      </c>
      <c r="N1471" s="801">
        <v>92.375722813616093</v>
      </c>
      <c r="O1471" s="802"/>
      <c r="P1471" s="802"/>
      <c r="Q1471" s="805"/>
    </row>
    <row r="1472" spans="1:17" s="795" customFormat="1" ht="22.9" customHeight="1">
      <c r="A1472" s="791"/>
      <c r="B1472" s="791"/>
      <c r="C1472" s="791"/>
      <c r="D1472" s="799" t="s">
        <v>379</v>
      </c>
      <c r="E1472" s="800" t="s">
        <v>592</v>
      </c>
      <c r="F1472" s="801">
        <v>0</v>
      </c>
      <c r="G1472" s="801">
        <v>0</v>
      </c>
      <c r="H1472" s="801">
        <v>0</v>
      </c>
      <c r="I1472" s="801">
        <v>71782.3</v>
      </c>
      <c r="J1472" s="801">
        <v>71782.117859999998</v>
      </c>
      <c r="K1472" s="801">
        <v>0</v>
      </c>
      <c r="L1472" s="801">
        <v>71782.117859999998</v>
      </c>
      <c r="M1472" s="801">
        <v>-0.182140000004438</v>
      </c>
      <c r="N1472" s="801">
        <v>99.999746260568401</v>
      </c>
      <c r="O1472" s="802"/>
      <c r="P1472" s="802"/>
      <c r="Q1472" s="805"/>
    </row>
    <row r="1473" spans="1:17" s="795" customFormat="1" ht="22.9" customHeight="1">
      <c r="A1473" s="791"/>
      <c r="B1473" s="791"/>
      <c r="C1473" s="791"/>
      <c r="D1473" s="799" t="s">
        <v>380</v>
      </c>
      <c r="E1473" s="800" t="s">
        <v>593</v>
      </c>
      <c r="F1473" s="801">
        <v>0</v>
      </c>
      <c r="G1473" s="801">
        <v>0</v>
      </c>
      <c r="H1473" s="801">
        <v>0</v>
      </c>
      <c r="I1473" s="801">
        <v>10663.3</v>
      </c>
      <c r="J1473" s="801">
        <v>10663.285</v>
      </c>
      <c r="K1473" s="801">
        <v>0</v>
      </c>
      <c r="L1473" s="801">
        <v>10663.285</v>
      </c>
      <c r="M1473" s="801">
        <v>-1.4999999999417901E-2</v>
      </c>
      <c r="N1473" s="801">
        <v>99.999859330601197</v>
      </c>
      <c r="O1473" s="802"/>
      <c r="P1473" s="802"/>
      <c r="Q1473" s="805"/>
    </row>
    <row r="1474" spans="1:17" s="795" customFormat="1" ht="22.9" customHeight="1">
      <c r="A1474" s="791"/>
      <c r="B1474" s="791"/>
      <c r="C1474" s="791"/>
      <c r="D1474" s="799" t="s">
        <v>596</v>
      </c>
      <c r="E1474" s="800" t="s">
        <v>597</v>
      </c>
      <c r="F1474" s="801">
        <v>0</v>
      </c>
      <c r="G1474" s="801">
        <v>0</v>
      </c>
      <c r="H1474" s="801">
        <v>0</v>
      </c>
      <c r="I1474" s="801">
        <v>188890.1</v>
      </c>
      <c r="J1474" s="801">
        <v>188890.06073999999</v>
      </c>
      <c r="K1474" s="801">
        <v>6.0799999919254298E-3</v>
      </c>
      <c r="L1474" s="801">
        <v>188890.05465999999</v>
      </c>
      <c r="M1474" s="801">
        <v>-4.53400000114925E-2</v>
      </c>
      <c r="N1474" s="801">
        <v>99.999975996624499</v>
      </c>
      <c r="O1474" s="802"/>
      <c r="P1474" s="802"/>
      <c r="Q1474" s="805"/>
    </row>
    <row r="1475" spans="1:17" s="795" customFormat="1" ht="36.75" customHeight="1">
      <c r="A1475" s="791"/>
      <c r="B1475" s="791"/>
      <c r="C1475" s="791"/>
      <c r="D1475" s="799" t="s">
        <v>599</v>
      </c>
      <c r="E1475" s="800" t="s">
        <v>600</v>
      </c>
      <c r="F1475" s="801">
        <v>0</v>
      </c>
      <c r="G1475" s="801">
        <v>0</v>
      </c>
      <c r="H1475" s="801">
        <v>0</v>
      </c>
      <c r="I1475" s="801">
        <v>14950.7</v>
      </c>
      <c r="J1475" s="801">
        <v>14627.253000000001</v>
      </c>
      <c r="K1475" s="801">
        <v>0</v>
      </c>
      <c r="L1475" s="801">
        <v>14627.253000000001</v>
      </c>
      <c r="M1475" s="801">
        <v>-323.447</v>
      </c>
      <c r="N1475" s="801">
        <v>97.836576213822795</v>
      </c>
      <c r="O1475" s="802"/>
      <c r="P1475" s="802"/>
      <c r="Q1475" s="805"/>
    </row>
    <row r="1476" spans="1:17" s="795" customFormat="1" ht="36.75" customHeight="1">
      <c r="A1476" s="791"/>
      <c r="B1476" s="791"/>
      <c r="C1476" s="791"/>
      <c r="D1476" s="799" t="s">
        <v>605</v>
      </c>
      <c r="E1476" s="800" t="s">
        <v>606</v>
      </c>
      <c r="F1476" s="801" t="s">
        <v>1804</v>
      </c>
      <c r="G1476" s="801" t="s">
        <v>1804</v>
      </c>
      <c r="H1476" s="801">
        <v>0</v>
      </c>
      <c r="I1476" s="801">
        <v>84</v>
      </c>
      <c r="J1476" s="801">
        <v>13.255000000000001</v>
      </c>
      <c r="K1476" s="801">
        <v>0</v>
      </c>
      <c r="L1476" s="801">
        <v>13.255000000000001</v>
      </c>
      <c r="M1476" s="801">
        <v>-70.745000000000005</v>
      </c>
      <c r="N1476" s="801">
        <v>15.7797619047619</v>
      </c>
      <c r="O1476" s="802"/>
      <c r="P1476" s="802"/>
      <c r="Q1476" s="805"/>
    </row>
    <row r="1477" spans="1:17" s="795" customFormat="1" ht="22.9" customHeight="1">
      <c r="A1477" s="791"/>
      <c r="B1477" s="791"/>
      <c r="C1477" s="791"/>
      <c r="D1477" s="799" t="s">
        <v>613</v>
      </c>
      <c r="E1477" s="800" t="s">
        <v>614</v>
      </c>
      <c r="F1477" s="801">
        <v>0</v>
      </c>
      <c r="G1477" s="801">
        <v>0</v>
      </c>
      <c r="H1477" s="801">
        <v>0</v>
      </c>
      <c r="I1477" s="801">
        <v>14.6</v>
      </c>
      <c r="J1477" s="801">
        <v>14.294</v>
      </c>
      <c r="K1477" s="801">
        <v>0</v>
      </c>
      <c r="L1477" s="801">
        <v>14.294</v>
      </c>
      <c r="M1477" s="801">
        <v>-0.305999999999999</v>
      </c>
      <c r="N1477" s="801">
        <v>97.904109589041099</v>
      </c>
      <c r="O1477" s="802"/>
      <c r="P1477" s="802"/>
      <c r="Q1477" s="805"/>
    </row>
    <row r="1478" spans="1:17" s="795" customFormat="1" ht="37.35" customHeight="1">
      <c r="A1478" s="797" t="s">
        <v>94</v>
      </c>
      <c r="B1478" s="790" t="s">
        <v>246</v>
      </c>
      <c r="C1478" s="791"/>
      <c r="D1478" s="791"/>
      <c r="E1478" s="792" t="s">
        <v>336</v>
      </c>
      <c r="F1478" s="793">
        <v>2444063</v>
      </c>
      <c r="G1478" s="793">
        <v>2316049</v>
      </c>
      <c r="H1478" s="793">
        <v>2275446</v>
      </c>
      <c r="I1478" s="793">
        <v>2107252</v>
      </c>
      <c r="J1478" s="793">
        <v>2106882.12378</v>
      </c>
      <c r="K1478" s="793">
        <v>0</v>
      </c>
      <c r="L1478" s="793">
        <v>2106882.12378</v>
      </c>
      <c r="M1478" s="793">
        <v>-369.876219999976</v>
      </c>
      <c r="N1478" s="793">
        <v>99.982447461433196</v>
      </c>
      <c r="O1478" s="794">
        <v>-369.9</v>
      </c>
      <c r="Q1478" s="796">
        <f t="shared" ref="Q1478:Q1511" si="25">M1478-O1478-P1478</f>
        <v>2.3780000023975845E-2</v>
      </c>
    </row>
    <row r="1479" spans="1:17" s="795" customFormat="1" ht="22.9" customHeight="1">
      <c r="A1479" s="791"/>
      <c r="B1479" s="791"/>
      <c r="C1479" s="791"/>
      <c r="D1479" s="799" t="s">
        <v>596</v>
      </c>
      <c r="E1479" s="800" t="s">
        <v>597</v>
      </c>
      <c r="F1479" s="801">
        <v>0</v>
      </c>
      <c r="G1479" s="801">
        <v>0</v>
      </c>
      <c r="H1479" s="801">
        <v>0</v>
      </c>
      <c r="I1479" s="801">
        <v>2084844.5</v>
      </c>
      <c r="J1479" s="801">
        <v>2084474.6440300001</v>
      </c>
      <c r="K1479" s="801">
        <v>0</v>
      </c>
      <c r="L1479" s="801">
        <v>2084474.6440300001</v>
      </c>
      <c r="M1479" s="801">
        <v>-369.85596999991702</v>
      </c>
      <c r="N1479" s="801">
        <v>99.982259781484899</v>
      </c>
      <c r="O1479" s="802"/>
      <c r="P1479" s="802"/>
      <c r="Q1479" s="805"/>
    </row>
    <row r="1480" spans="1:17" s="795" customFormat="1" ht="22.9" customHeight="1">
      <c r="A1480" s="791"/>
      <c r="B1480" s="791"/>
      <c r="C1480" s="791"/>
      <c r="D1480" s="799" t="s">
        <v>636</v>
      </c>
      <c r="E1480" s="800" t="s">
        <v>637</v>
      </c>
      <c r="F1480" s="801">
        <v>0</v>
      </c>
      <c r="G1480" s="801">
        <v>0</v>
      </c>
      <c r="H1480" s="801">
        <v>0</v>
      </c>
      <c r="I1480" s="801">
        <v>22407.5</v>
      </c>
      <c r="J1480" s="801">
        <v>22407.479749999999</v>
      </c>
      <c r="K1480" s="801">
        <v>0</v>
      </c>
      <c r="L1480" s="801">
        <v>22407.479749999999</v>
      </c>
      <c r="M1480" s="801">
        <v>-2.0250000001397001E-2</v>
      </c>
      <c r="N1480" s="801">
        <v>99.999909628472594</v>
      </c>
      <c r="O1480" s="802"/>
      <c r="P1480" s="802"/>
      <c r="Q1480" s="805"/>
    </row>
    <row r="1481" spans="1:17" s="795" customFormat="1" ht="37.35" customHeight="1">
      <c r="A1481" s="797" t="s">
        <v>94</v>
      </c>
      <c r="B1481" s="790" t="s">
        <v>265</v>
      </c>
      <c r="C1481" s="791"/>
      <c r="D1481" s="791"/>
      <c r="E1481" s="792" t="s">
        <v>1742</v>
      </c>
      <c r="F1481" s="793" t="s">
        <v>1804</v>
      </c>
      <c r="G1481" s="793">
        <v>6403482</v>
      </c>
      <c r="H1481" s="793">
        <v>6693748</v>
      </c>
      <c r="I1481" s="793">
        <v>6693748</v>
      </c>
      <c r="J1481" s="793">
        <v>6693748</v>
      </c>
      <c r="K1481" s="793">
        <v>0</v>
      </c>
      <c r="L1481" s="793">
        <v>6693748</v>
      </c>
      <c r="M1481" s="793">
        <v>0</v>
      </c>
      <c r="N1481" s="793">
        <v>100</v>
      </c>
      <c r="O1481" s="794">
        <v>0</v>
      </c>
      <c r="Q1481" s="796">
        <f t="shared" si="25"/>
        <v>0</v>
      </c>
    </row>
    <row r="1482" spans="1:17" s="795" customFormat="1" ht="22.9" customHeight="1">
      <c r="A1482" s="791"/>
      <c r="B1482" s="791"/>
      <c r="C1482" s="791"/>
      <c r="D1482" s="799" t="s">
        <v>613</v>
      </c>
      <c r="E1482" s="800" t="s">
        <v>614</v>
      </c>
      <c r="F1482" s="801" t="s">
        <v>1804</v>
      </c>
      <c r="G1482" s="801">
        <v>0</v>
      </c>
      <c r="H1482" s="801">
        <v>0</v>
      </c>
      <c r="I1482" s="801">
        <v>6693748</v>
      </c>
      <c r="J1482" s="801">
        <v>6693748</v>
      </c>
      <c r="K1482" s="801">
        <v>0</v>
      </c>
      <c r="L1482" s="801">
        <v>6693748</v>
      </c>
      <c r="M1482" s="801">
        <v>0</v>
      </c>
      <c r="N1482" s="801">
        <v>100</v>
      </c>
      <c r="O1482" s="802"/>
      <c r="P1482" s="802"/>
      <c r="Q1482" s="805"/>
    </row>
    <row r="1483" spans="1:17" s="795" customFormat="1" ht="37.35" customHeight="1">
      <c r="A1483" s="797" t="s">
        <v>91</v>
      </c>
      <c r="B1483" s="790" t="s">
        <v>217</v>
      </c>
      <c r="C1483" s="791"/>
      <c r="D1483" s="791"/>
      <c r="E1483" s="792" t="s">
        <v>908</v>
      </c>
      <c r="F1483" s="793">
        <v>13062481</v>
      </c>
      <c r="G1483" s="793">
        <v>10972481</v>
      </c>
      <c r="H1483" s="793">
        <v>7919469</v>
      </c>
      <c r="I1483" s="793">
        <v>7488969</v>
      </c>
      <c r="J1483" s="793">
        <v>7486458.8841500003</v>
      </c>
      <c r="K1483" s="793">
        <v>0</v>
      </c>
      <c r="L1483" s="793">
        <v>7486458.8841500003</v>
      </c>
      <c r="M1483" s="793">
        <v>-2510.11584999971</v>
      </c>
      <c r="N1483" s="793">
        <v>99.966482491114604</v>
      </c>
      <c r="O1483" s="794">
        <v>-2510.1</v>
      </c>
      <c r="Q1483" s="796">
        <v>1.0000000000000001E-5</v>
      </c>
    </row>
    <row r="1484" spans="1:17" s="795" customFormat="1" ht="22.9" customHeight="1">
      <c r="A1484" s="791"/>
      <c r="B1484" s="791"/>
      <c r="C1484" s="791"/>
      <c r="D1484" s="799" t="s">
        <v>596</v>
      </c>
      <c r="E1484" s="800" t="s">
        <v>597</v>
      </c>
      <c r="F1484" s="801">
        <v>0</v>
      </c>
      <c r="G1484" s="801">
        <v>0</v>
      </c>
      <c r="H1484" s="801">
        <v>0</v>
      </c>
      <c r="I1484" s="801">
        <v>1875712.6</v>
      </c>
      <c r="J1484" s="801">
        <v>1875673.0526000001</v>
      </c>
      <c r="K1484" s="801">
        <v>0</v>
      </c>
      <c r="L1484" s="801">
        <v>1875673.0526000001</v>
      </c>
      <c r="M1484" s="801">
        <v>-39.547400000039502</v>
      </c>
      <c r="N1484" s="801">
        <v>99.997891606635307</v>
      </c>
      <c r="O1484" s="802"/>
      <c r="P1484" s="802"/>
      <c r="Q1484" s="805"/>
    </row>
    <row r="1485" spans="1:17" s="795" customFormat="1" ht="22.9" customHeight="1">
      <c r="A1485" s="791"/>
      <c r="B1485" s="791"/>
      <c r="C1485" s="791"/>
      <c r="D1485" s="799" t="s">
        <v>613</v>
      </c>
      <c r="E1485" s="800" t="s">
        <v>614</v>
      </c>
      <c r="F1485" s="801">
        <v>0</v>
      </c>
      <c r="G1485" s="801">
        <v>0</v>
      </c>
      <c r="H1485" s="801">
        <v>0</v>
      </c>
      <c r="I1485" s="801">
        <v>5613256.4000000004</v>
      </c>
      <c r="J1485" s="801">
        <v>5610785.8315500002</v>
      </c>
      <c r="K1485" s="801">
        <v>0</v>
      </c>
      <c r="L1485" s="801">
        <v>5610785.8315500002</v>
      </c>
      <c r="M1485" s="801">
        <v>-2470.5684500001398</v>
      </c>
      <c r="N1485" s="801">
        <v>99.955986894701596</v>
      </c>
      <c r="O1485" s="802"/>
      <c r="P1485" s="802"/>
      <c r="Q1485" s="805"/>
    </row>
    <row r="1486" spans="1:17" s="795" customFormat="1" ht="147.75" customHeight="1">
      <c r="A1486" s="797" t="s">
        <v>76</v>
      </c>
      <c r="B1486" s="790" t="s">
        <v>73</v>
      </c>
      <c r="C1486" s="791"/>
      <c r="D1486" s="791"/>
      <c r="E1486" s="798" t="s">
        <v>427</v>
      </c>
      <c r="F1486" s="793" t="s">
        <v>1804</v>
      </c>
      <c r="G1486" s="793" t="s">
        <v>1804</v>
      </c>
      <c r="H1486" s="793">
        <v>0</v>
      </c>
      <c r="I1486" s="793">
        <v>32474</v>
      </c>
      <c r="J1486" s="793">
        <v>32474</v>
      </c>
      <c r="K1486" s="793">
        <v>0</v>
      </c>
      <c r="L1486" s="793">
        <v>32474</v>
      </c>
      <c r="M1486" s="793">
        <v>0</v>
      </c>
      <c r="N1486" s="793">
        <v>100</v>
      </c>
      <c r="O1486" s="794">
        <v>0</v>
      </c>
      <c r="Q1486" s="796">
        <f t="shared" si="25"/>
        <v>0</v>
      </c>
    </row>
    <row r="1487" spans="1:17" s="795" customFormat="1" ht="22.9" customHeight="1">
      <c r="A1487" s="791"/>
      <c r="B1487" s="791"/>
      <c r="C1487" s="791"/>
      <c r="D1487" s="799" t="s">
        <v>596</v>
      </c>
      <c r="E1487" s="800" t="s">
        <v>597</v>
      </c>
      <c r="F1487" s="801" t="s">
        <v>1804</v>
      </c>
      <c r="G1487" s="801" t="s">
        <v>1804</v>
      </c>
      <c r="H1487" s="801">
        <v>0</v>
      </c>
      <c r="I1487" s="801">
        <v>32474</v>
      </c>
      <c r="J1487" s="801">
        <v>32474</v>
      </c>
      <c r="K1487" s="801">
        <v>0</v>
      </c>
      <c r="L1487" s="801">
        <v>32474</v>
      </c>
      <c r="M1487" s="801">
        <v>0</v>
      </c>
      <c r="N1487" s="801">
        <v>100</v>
      </c>
      <c r="O1487" s="802"/>
      <c r="P1487" s="802"/>
      <c r="Q1487" s="805"/>
    </row>
    <row r="1488" spans="1:17" s="795" customFormat="1" ht="50.65" customHeight="1">
      <c r="A1488" s="797" t="s">
        <v>76</v>
      </c>
      <c r="B1488" s="790" t="s">
        <v>214</v>
      </c>
      <c r="C1488" s="791"/>
      <c r="D1488" s="791"/>
      <c r="E1488" s="798" t="s">
        <v>1809</v>
      </c>
      <c r="F1488" s="793" t="s">
        <v>1804</v>
      </c>
      <c r="G1488" s="793" t="s">
        <v>1804</v>
      </c>
      <c r="H1488" s="793">
        <v>0</v>
      </c>
      <c r="I1488" s="793">
        <v>14037000</v>
      </c>
      <c r="J1488" s="793">
        <v>14037000</v>
      </c>
      <c r="K1488" s="793">
        <v>0</v>
      </c>
      <c r="L1488" s="793">
        <v>14037000</v>
      </c>
      <c r="M1488" s="793">
        <v>0</v>
      </c>
      <c r="N1488" s="793">
        <v>100</v>
      </c>
      <c r="O1488" s="794">
        <v>0</v>
      </c>
      <c r="Q1488" s="796">
        <f t="shared" si="25"/>
        <v>0</v>
      </c>
    </row>
    <row r="1489" spans="1:17" s="795" customFormat="1" ht="36.75" customHeight="1">
      <c r="A1489" s="791"/>
      <c r="B1489" s="791"/>
      <c r="C1489" s="791"/>
      <c r="D1489" s="799" t="s">
        <v>665</v>
      </c>
      <c r="E1489" s="800" t="s">
        <v>666</v>
      </c>
      <c r="F1489" s="801" t="s">
        <v>1804</v>
      </c>
      <c r="G1489" s="801" t="s">
        <v>1804</v>
      </c>
      <c r="H1489" s="801">
        <v>0</v>
      </c>
      <c r="I1489" s="801">
        <v>1751000</v>
      </c>
      <c r="J1489" s="801">
        <v>1751000</v>
      </c>
      <c r="K1489" s="801">
        <v>0</v>
      </c>
      <c r="L1489" s="801">
        <v>1751000</v>
      </c>
      <c r="M1489" s="801">
        <v>0</v>
      </c>
      <c r="N1489" s="801">
        <v>100</v>
      </c>
      <c r="O1489" s="802"/>
      <c r="P1489" s="802"/>
      <c r="Q1489" s="805"/>
    </row>
    <row r="1490" spans="1:17" s="795" customFormat="1" ht="50.65" customHeight="1">
      <c r="A1490" s="791"/>
      <c r="B1490" s="791"/>
      <c r="C1490" s="791"/>
      <c r="D1490" s="799" t="s">
        <v>691</v>
      </c>
      <c r="E1490" s="800" t="s">
        <v>692</v>
      </c>
      <c r="F1490" s="801" t="s">
        <v>1804</v>
      </c>
      <c r="G1490" s="801" t="s">
        <v>1804</v>
      </c>
      <c r="H1490" s="801" t="s">
        <v>1804</v>
      </c>
      <c r="I1490" s="801">
        <v>12286000</v>
      </c>
      <c r="J1490" s="801">
        <v>12286000</v>
      </c>
      <c r="K1490" s="801">
        <v>0</v>
      </c>
      <c r="L1490" s="801">
        <v>12286000</v>
      </c>
      <c r="M1490" s="801">
        <v>0</v>
      </c>
      <c r="N1490" s="801">
        <v>100</v>
      </c>
      <c r="O1490" s="802"/>
      <c r="P1490" s="802"/>
      <c r="Q1490" s="805"/>
    </row>
    <row r="1491" spans="1:17" s="795" customFormat="1" ht="37.35" customHeight="1">
      <c r="A1491" s="797" t="s">
        <v>81</v>
      </c>
      <c r="B1491" s="790" t="s">
        <v>430</v>
      </c>
      <c r="C1491" s="791"/>
      <c r="D1491" s="791"/>
      <c r="E1491" s="792" t="s">
        <v>484</v>
      </c>
      <c r="F1491" s="793" t="s">
        <v>1804</v>
      </c>
      <c r="G1491" s="793">
        <v>0</v>
      </c>
      <c r="H1491" s="793">
        <v>0</v>
      </c>
      <c r="I1491" s="793">
        <v>25804.9</v>
      </c>
      <c r="J1491" s="793">
        <v>25749.84</v>
      </c>
      <c r="K1491" s="793">
        <v>41.231999999999999</v>
      </c>
      <c r="L1491" s="793">
        <v>25708.608</v>
      </c>
      <c r="M1491" s="793">
        <v>-96.292000000001295</v>
      </c>
      <c r="N1491" s="793">
        <v>99.626846064119604</v>
      </c>
      <c r="O1491" s="794">
        <v>-55.1</v>
      </c>
      <c r="Q1491" s="796">
        <f t="shared" si="25"/>
        <v>-41.192000000001293</v>
      </c>
    </row>
    <row r="1492" spans="1:17" s="795" customFormat="1" ht="22.9" customHeight="1">
      <c r="A1492" s="791"/>
      <c r="B1492" s="791"/>
      <c r="C1492" s="791"/>
      <c r="D1492" s="799" t="s">
        <v>596</v>
      </c>
      <c r="E1492" s="800" t="s">
        <v>597</v>
      </c>
      <c r="F1492" s="801" t="s">
        <v>1804</v>
      </c>
      <c r="G1492" s="801">
        <v>0</v>
      </c>
      <c r="H1492" s="801">
        <v>0</v>
      </c>
      <c r="I1492" s="801">
        <v>25804.9</v>
      </c>
      <c r="J1492" s="801">
        <v>25749.84</v>
      </c>
      <c r="K1492" s="801">
        <v>41.231999999999999</v>
      </c>
      <c r="L1492" s="801">
        <v>25708.608</v>
      </c>
      <c r="M1492" s="801">
        <v>-96.292000000001295</v>
      </c>
      <c r="N1492" s="801">
        <v>99.626846064119604</v>
      </c>
      <c r="O1492" s="802"/>
      <c r="P1492" s="802"/>
      <c r="Q1492" s="805"/>
    </row>
    <row r="1493" spans="1:17" s="795" customFormat="1" ht="161.65" customHeight="1">
      <c r="A1493" s="797" t="s">
        <v>91</v>
      </c>
      <c r="B1493" s="790" t="s">
        <v>407</v>
      </c>
      <c r="C1493" s="791"/>
      <c r="D1493" s="791"/>
      <c r="E1493" s="798" t="s">
        <v>1363</v>
      </c>
      <c r="F1493" s="793">
        <v>34000000</v>
      </c>
      <c r="G1493" s="793">
        <v>29000000</v>
      </c>
      <c r="H1493" s="793">
        <v>29000000</v>
      </c>
      <c r="I1493" s="793">
        <v>29000000</v>
      </c>
      <c r="J1493" s="793">
        <v>29000000</v>
      </c>
      <c r="K1493" s="793">
        <v>0</v>
      </c>
      <c r="L1493" s="793">
        <v>29000000</v>
      </c>
      <c r="M1493" s="793">
        <v>0</v>
      </c>
      <c r="N1493" s="793">
        <v>100</v>
      </c>
      <c r="O1493" s="794">
        <v>0</v>
      </c>
      <c r="Q1493" s="796">
        <f t="shared" si="25"/>
        <v>0</v>
      </c>
    </row>
    <row r="1494" spans="1:17" s="795" customFormat="1" ht="50.65" customHeight="1">
      <c r="A1494" s="791"/>
      <c r="B1494" s="791"/>
      <c r="C1494" s="791"/>
      <c r="D1494" s="799" t="s">
        <v>691</v>
      </c>
      <c r="E1494" s="800" t="s">
        <v>692</v>
      </c>
      <c r="F1494" s="801">
        <v>0</v>
      </c>
      <c r="G1494" s="801">
        <v>0</v>
      </c>
      <c r="H1494" s="801">
        <v>0</v>
      </c>
      <c r="I1494" s="801">
        <v>29000000</v>
      </c>
      <c r="J1494" s="801">
        <v>29000000</v>
      </c>
      <c r="K1494" s="801">
        <v>0</v>
      </c>
      <c r="L1494" s="801">
        <v>29000000</v>
      </c>
      <c r="M1494" s="801">
        <v>0</v>
      </c>
      <c r="N1494" s="801">
        <v>100</v>
      </c>
      <c r="O1494" s="802"/>
      <c r="P1494" s="802"/>
      <c r="Q1494" s="805"/>
    </row>
    <row r="1495" spans="1:17" s="795" customFormat="1" ht="78.400000000000006" customHeight="1">
      <c r="A1495" s="797" t="s">
        <v>91</v>
      </c>
      <c r="B1495" s="790" t="s">
        <v>1777</v>
      </c>
      <c r="C1495" s="791"/>
      <c r="D1495" s="791"/>
      <c r="E1495" s="792" t="s">
        <v>1778</v>
      </c>
      <c r="F1495" s="793">
        <v>30000000</v>
      </c>
      <c r="G1495" s="793">
        <v>30000000</v>
      </c>
      <c r="H1495" s="793">
        <v>30000000</v>
      </c>
      <c r="I1495" s="793">
        <v>30000000</v>
      </c>
      <c r="J1495" s="793">
        <v>30000000</v>
      </c>
      <c r="K1495" s="793">
        <v>0</v>
      </c>
      <c r="L1495" s="793">
        <v>30000000</v>
      </c>
      <c r="M1495" s="793">
        <v>0</v>
      </c>
      <c r="N1495" s="793">
        <v>100</v>
      </c>
      <c r="O1495" s="794">
        <v>0</v>
      </c>
      <c r="Q1495" s="796">
        <f t="shared" si="25"/>
        <v>0</v>
      </c>
    </row>
    <row r="1496" spans="1:17" s="795" customFormat="1" ht="22.9" customHeight="1">
      <c r="A1496" s="791"/>
      <c r="B1496" s="791"/>
      <c r="C1496" s="791"/>
      <c r="D1496" s="799" t="s">
        <v>684</v>
      </c>
      <c r="E1496" s="800" t="s">
        <v>685</v>
      </c>
      <c r="F1496" s="801">
        <v>0</v>
      </c>
      <c r="G1496" s="801">
        <v>0</v>
      </c>
      <c r="H1496" s="801">
        <v>0</v>
      </c>
      <c r="I1496" s="801">
        <v>30000000</v>
      </c>
      <c r="J1496" s="801">
        <v>30000000</v>
      </c>
      <c r="K1496" s="801">
        <v>0</v>
      </c>
      <c r="L1496" s="801">
        <v>30000000</v>
      </c>
      <c r="M1496" s="801">
        <v>0</v>
      </c>
      <c r="N1496" s="801">
        <v>100</v>
      </c>
      <c r="O1496" s="802"/>
      <c r="P1496" s="802"/>
      <c r="Q1496" s="805"/>
    </row>
    <row r="1497" spans="1:17" s="795" customFormat="1" ht="37.35" customHeight="1">
      <c r="A1497" s="790" t="s">
        <v>24</v>
      </c>
      <c r="B1497" s="791"/>
      <c r="C1497" s="791"/>
      <c r="D1497" s="791"/>
      <c r="E1497" s="792" t="s">
        <v>25</v>
      </c>
      <c r="F1497" s="793">
        <v>355160214</v>
      </c>
      <c r="G1497" s="793">
        <v>379644192</v>
      </c>
      <c r="H1497" s="793">
        <v>408570867</v>
      </c>
      <c r="I1497" s="793">
        <v>423416223.19999999</v>
      </c>
      <c r="J1497" s="793">
        <v>423415781.82954001</v>
      </c>
      <c r="K1497" s="793">
        <v>107364.54448998001</v>
      </c>
      <c r="L1497" s="793">
        <v>423308417.28504997</v>
      </c>
      <c r="M1497" s="793">
        <v>-107805.914950013</v>
      </c>
      <c r="N1497" s="793">
        <v>99.974539021170401</v>
      </c>
      <c r="O1497" s="794">
        <v>-808.8</v>
      </c>
      <c r="Q1497" s="796">
        <f t="shared" si="25"/>
        <v>-106997.114950013</v>
      </c>
    </row>
    <row r="1498" spans="1:17" s="795" customFormat="1" ht="50.65" customHeight="1">
      <c r="A1498" s="797" t="s">
        <v>90</v>
      </c>
      <c r="B1498" s="790" t="s">
        <v>206</v>
      </c>
      <c r="C1498" s="791"/>
      <c r="D1498" s="791"/>
      <c r="E1498" s="792" t="s">
        <v>1710</v>
      </c>
      <c r="F1498" s="793">
        <v>13526200</v>
      </c>
      <c r="G1498" s="793">
        <v>13297098</v>
      </c>
      <c r="H1498" s="793">
        <v>13297098</v>
      </c>
      <c r="I1498" s="793">
        <v>13001040</v>
      </c>
      <c r="J1498" s="793">
        <v>13000687.1402</v>
      </c>
      <c r="K1498" s="793">
        <v>1681.60967999883</v>
      </c>
      <c r="L1498" s="793">
        <v>12999005.53052</v>
      </c>
      <c r="M1498" s="793">
        <v>-2034.46947999857</v>
      </c>
      <c r="N1498" s="793">
        <v>99.984351486650297</v>
      </c>
      <c r="O1498" s="794">
        <v>-638.29999999999995</v>
      </c>
      <c r="Q1498" s="796">
        <f t="shared" si="25"/>
        <v>-1396.1694799985701</v>
      </c>
    </row>
    <row r="1499" spans="1:17" s="795" customFormat="1" ht="78.400000000000006" customHeight="1">
      <c r="A1499" s="791"/>
      <c r="B1499" s="791"/>
      <c r="C1499" s="790" t="s">
        <v>219</v>
      </c>
      <c r="D1499" s="791"/>
      <c r="E1499" s="792" t="s">
        <v>1711</v>
      </c>
      <c r="F1499" s="793">
        <v>0</v>
      </c>
      <c r="G1499" s="793">
        <v>0</v>
      </c>
      <c r="H1499" s="793">
        <v>0</v>
      </c>
      <c r="I1499" s="793">
        <v>1399814.5</v>
      </c>
      <c r="J1499" s="793">
        <v>1399811.3285300001</v>
      </c>
      <c r="K1499" s="793">
        <v>0</v>
      </c>
      <c r="L1499" s="793">
        <v>1399811.3285300001</v>
      </c>
      <c r="M1499" s="793">
        <v>-3.1714699999429299</v>
      </c>
      <c r="N1499" s="793">
        <v>99.999773436408901</v>
      </c>
      <c r="O1499" s="794">
        <v>-3.2</v>
      </c>
      <c r="Q1499" s="796">
        <f t="shared" si="25"/>
        <v>2.8530000057070293E-2</v>
      </c>
    </row>
    <row r="1500" spans="1:17" s="795" customFormat="1" ht="22.9" customHeight="1">
      <c r="A1500" s="791"/>
      <c r="B1500" s="791"/>
      <c r="C1500" s="791"/>
      <c r="D1500" s="799" t="s">
        <v>21</v>
      </c>
      <c r="E1500" s="800" t="s">
        <v>572</v>
      </c>
      <c r="F1500" s="801">
        <v>0</v>
      </c>
      <c r="G1500" s="801">
        <v>0</v>
      </c>
      <c r="H1500" s="801">
        <v>0</v>
      </c>
      <c r="I1500" s="801">
        <v>1233392.8</v>
      </c>
      <c r="J1500" s="801">
        <v>1233392.76245</v>
      </c>
      <c r="K1500" s="801">
        <v>0</v>
      </c>
      <c r="L1500" s="801">
        <v>1233392.76245</v>
      </c>
      <c r="M1500" s="801">
        <v>-3.7550000008195597E-2</v>
      </c>
      <c r="N1500" s="801">
        <v>99.999996955552206</v>
      </c>
      <c r="O1500" s="802"/>
      <c r="P1500" s="802"/>
      <c r="Q1500" s="805"/>
    </row>
    <row r="1501" spans="1:17" s="795" customFormat="1" ht="36.75" customHeight="1">
      <c r="A1501" s="791"/>
      <c r="B1501" s="791"/>
      <c r="C1501" s="791"/>
      <c r="D1501" s="799" t="s">
        <v>369</v>
      </c>
      <c r="E1501" s="800" t="s">
        <v>575</v>
      </c>
      <c r="F1501" s="801">
        <v>0</v>
      </c>
      <c r="G1501" s="801">
        <v>0</v>
      </c>
      <c r="H1501" s="801">
        <v>0</v>
      </c>
      <c r="I1501" s="801">
        <v>123505.2</v>
      </c>
      <c r="J1501" s="801">
        <v>123503.32308</v>
      </c>
      <c r="K1501" s="801">
        <v>0</v>
      </c>
      <c r="L1501" s="801">
        <v>123503.32308</v>
      </c>
      <c r="M1501" s="801">
        <v>-1.87691999999515</v>
      </c>
      <c r="N1501" s="801">
        <v>99.9984802907084</v>
      </c>
      <c r="O1501" s="802"/>
      <c r="P1501" s="802"/>
      <c r="Q1501" s="805"/>
    </row>
    <row r="1502" spans="1:17" s="795" customFormat="1" ht="36.75" customHeight="1">
      <c r="A1502" s="791"/>
      <c r="B1502" s="791"/>
      <c r="C1502" s="791"/>
      <c r="D1502" s="799" t="s">
        <v>405</v>
      </c>
      <c r="E1502" s="800" t="s">
        <v>576</v>
      </c>
      <c r="F1502" s="801">
        <v>0</v>
      </c>
      <c r="G1502" s="801">
        <v>0</v>
      </c>
      <c r="H1502" s="801">
        <v>0</v>
      </c>
      <c r="I1502" s="801">
        <v>42916.5</v>
      </c>
      <c r="J1502" s="801">
        <v>42915.243000000002</v>
      </c>
      <c r="K1502" s="801">
        <v>0</v>
      </c>
      <c r="L1502" s="801">
        <v>42915.243000000002</v>
      </c>
      <c r="M1502" s="801">
        <v>-1.2569999999977901</v>
      </c>
      <c r="N1502" s="801">
        <v>99.997071056586606</v>
      </c>
      <c r="O1502" s="802"/>
      <c r="P1502" s="802"/>
      <c r="Q1502" s="805"/>
    </row>
    <row r="1503" spans="1:17" s="795" customFormat="1" ht="64.5" customHeight="1">
      <c r="A1503" s="791"/>
      <c r="B1503" s="791"/>
      <c r="C1503" s="790" t="s">
        <v>42</v>
      </c>
      <c r="D1503" s="791"/>
      <c r="E1503" s="792" t="s">
        <v>705</v>
      </c>
      <c r="F1503" s="793">
        <v>0</v>
      </c>
      <c r="G1503" s="793">
        <v>0</v>
      </c>
      <c r="H1503" s="793">
        <v>0</v>
      </c>
      <c r="I1503" s="793">
        <v>878342</v>
      </c>
      <c r="J1503" s="793">
        <v>878341.00685999996</v>
      </c>
      <c r="K1503" s="793">
        <v>291.99824999994598</v>
      </c>
      <c r="L1503" s="793">
        <v>878049.00861000002</v>
      </c>
      <c r="M1503" s="793">
        <v>-292.99138999998098</v>
      </c>
      <c r="N1503" s="793">
        <v>99.966642675632102</v>
      </c>
      <c r="O1503" s="794">
        <v>-293</v>
      </c>
      <c r="Q1503" s="796">
        <f t="shared" si="25"/>
        <v>8.610000019018571E-3</v>
      </c>
    </row>
    <row r="1504" spans="1:17" s="795" customFormat="1" ht="22.9" customHeight="1">
      <c r="A1504" s="791"/>
      <c r="B1504" s="791"/>
      <c r="C1504" s="791"/>
      <c r="D1504" s="799" t="s">
        <v>587</v>
      </c>
      <c r="E1504" s="800" t="s">
        <v>588</v>
      </c>
      <c r="F1504" s="801">
        <v>0</v>
      </c>
      <c r="G1504" s="801">
        <v>0</v>
      </c>
      <c r="H1504" s="801">
        <v>0</v>
      </c>
      <c r="I1504" s="801">
        <v>4203.8999999999996</v>
      </c>
      <c r="J1504" s="801">
        <v>4203.6827599999997</v>
      </c>
      <c r="K1504" s="801">
        <v>0</v>
      </c>
      <c r="L1504" s="801">
        <v>4203.6827599999997</v>
      </c>
      <c r="M1504" s="801">
        <v>-0.217239999999947</v>
      </c>
      <c r="N1504" s="801">
        <v>99.994832417517102</v>
      </c>
      <c r="O1504" s="802"/>
      <c r="P1504" s="802"/>
      <c r="Q1504" s="805"/>
    </row>
    <row r="1505" spans="1:17" s="795" customFormat="1" ht="22.9" customHeight="1">
      <c r="A1505" s="791"/>
      <c r="B1505" s="791"/>
      <c r="C1505" s="791"/>
      <c r="D1505" s="799" t="s">
        <v>376</v>
      </c>
      <c r="E1505" s="800" t="s">
        <v>591</v>
      </c>
      <c r="F1505" s="801">
        <v>0</v>
      </c>
      <c r="G1505" s="801">
        <v>0</v>
      </c>
      <c r="H1505" s="801">
        <v>0</v>
      </c>
      <c r="I1505" s="801">
        <v>94174.3</v>
      </c>
      <c r="J1505" s="801">
        <v>94174.1348</v>
      </c>
      <c r="K1505" s="801">
        <v>291.99825000000402</v>
      </c>
      <c r="L1505" s="801">
        <v>93882.136549999996</v>
      </c>
      <c r="M1505" s="801">
        <v>-292.163450000007</v>
      </c>
      <c r="N1505" s="801">
        <v>99.689763077612497</v>
      </c>
      <c r="O1505" s="802"/>
      <c r="P1505" s="802"/>
      <c r="Q1505" s="805"/>
    </row>
    <row r="1506" spans="1:17" s="795" customFormat="1" ht="22.9" customHeight="1">
      <c r="A1506" s="791"/>
      <c r="B1506" s="791"/>
      <c r="C1506" s="791"/>
      <c r="D1506" s="799" t="s">
        <v>596</v>
      </c>
      <c r="E1506" s="800" t="s">
        <v>597</v>
      </c>
      <c r="F1506" s="801">
        <v>0</v>
      </c>
      <c r="G1506" s="801">
        <v>0</v>
      </c>
      <c r="H1506" s="801">
        <v>0</v>
      </c>
      <c r="I1506" s="801">
        <v>634149.19999999995</v>
      </c>
      <c r="J1506" s="801">
        <v>634148.64610000001</v>
      </c>
      <c r="K1506" s="801">
        <v>0</v>
      </c>
      <c r="L1506" s="801">
        <v>634148.64610000001</v>
      </c>
      <c r="M1506" s="801">
        <v>-0.553899999940768</v>
      </c>
      <c r="N1506" s="801">
        <v>99.999912654624495</v>
      </c>
      <c r="O1506" s="802"/>
      <c r="P1506" s="802"/>
      <c r="Q1506" s="805"/>
    </row>
    <row r="1507" spans="1:17" s="795" customFormat="1" ht="50.65" customHeight="1">
      <c r="A1507" s="791"/>
      <c r="B1507" s="791"/>
      <c r="C1507" s="791"/>
      <c r="D1507" s="799" t="s">
        <v>647</v>
      </c>
      <c r="E1507" s="800" t="s">
        <v>648</v>
      </c>
      <c r="F1507" s="801" t="s">
        <v>1804</v>
      </c>
      <c r="G1507" s="801" t="s">
        <v>1804</v>
      </c>
      <c r="H1507" s="801">
        <v>0</v>
      </c>
      <c r="I1507" s="801">
        <v>145814.6</v>
      </c>
      <c r="J1507" s="801">
        <v>145814.54319999999</v>
      </c>
      <c r="K1507" s="801">
        <v>0</v>
      </c>
      <c r="L1507" s="801">
        <v>145814.54319999999</v>
      </c>
      <c r="M1507" s="801">
        <v>-5.6800000020302797E-2</v>
      </c>
      <c r="N1507" s="801">
        <v>99.999961046424701</v>
      </c>
      <c r="O1507" s="802"/>
      <c r="P1507" s="802"/>
      <c r="Q1507" s="805"/>
    </row>
    <row r="1508" spans="1:17" s="795" customFormat="1" ht="37.35" customHeight="1">
      <c r="A1508" s="791"/>
      <c r="B1508" s="791"/>
      <c r="C1508" s="790" t="s">
        <v>559</v>
      </c>
      <c r="D1508" s="791"/>
      <c r="E1508" s="792" t="s">
        <v>979</v>
      </c>
      <c r="F1508" s="793">
        <v>0</v>
      </c>
      <c r="G1508" s="793">
        <v>0</v>
      </c>
      <c r="H1508" s="793">
        <v>0</v>
      </c>
      <c r="I1508" s="793">
        <v>241741.2</v>
      </c>
      <c r="J1508" s="793">
        <v>241735.10868999999</v>
      </c>
      <c r="K1508" s="793">
        <v>0</v>
      </c>
      <c r="L1508" s="793">
        <v>241735.10868999999</v>
      </c>
      <c r="M1508" s="793">
        <v>-6.09130999998888</v>
      </c>
      <c r="N1508" s="793">
        <v>99.997480235061303</v>
      </c>
      <c r="O1508" s="794">
        <v>-6.1</v>
      </c>
      <c r="Q1508" s="796">
        <f t="shared" si="25"/>
        <v>8.6900000111196363E-3</v>
      </c>
    </row>
    <row r="1509" spans="1:17" s="795" customFormat="1" ht="22.9" customHeight="1">
      <c r="A1509" s="791"/>
      <c r="B1509" s="791"/>
      <c r="C1509" s="791"/>
      <c r="D1509" s="799" t="s">
        <v>645</v>
      </c>
      <c r="E1509" s="800" t="s">
        <v>646</v>
      </c>
      <c r="F1509" s="801">
        <v>0</v>
      </c>
      <c r="G1509" s="801">
        <v>0</v>
      </c>
      <c r="H1509" s="801">
        <v>0</v>
      </c>
      <c r="I1509" s="801">
        <v>189742.3</v>
      </c>
      <c r="J1509" s="801">
        <v>189742.23989999999</v>
      </c>
      <c r="K1509" s="801">
        <v>0</v>
      </c>
      <c r="L1509" s="801">
        <v>189742.23989999999</v>
      </c>
      <c r="M1509" s="801">
        <v>-6.0100000002421397E-2</v>
      </c>
      <c r="N1509" s="801">
        <v>99.999968325460401</v>
      </c>
      <c r="O1509" s="802"/>
      <c r="P1509" s="802"/>
      <c r="Q1509" s="805"/>
    </row>
    <row r="1510" spans="1:17" s="795" customFormat="1" ht="50.65" customHeight="1">
      <c r="A1510" s="791"/>
      <c r="B1510" s="791"/>
      <c r="C1510" s="791"/>
      <c r="D1510" s="799" t="s">
        <v>647</v>
      </c>
      <c r="E1510" s="800" t="s">
        <v>648</v>
      </c>
      <c r="F1510" s="801" t="s">
        <v>1804</v>
      </c>
      <c r="G1510" s="801" t="s">
        <v>1804</v>
      </c>
      <c r="H1510" s="801">
        <v>0</v>
      </c>
      <c r="I1510" s="801">
        <v>51998.9</v>
      </c>
      <c r="J1510" s="801">
        <v>51992.86879</v>
      </c>
      <c r="K1510" s="801">
        <v>0</v>
      </c>
      <c r="L1510" s="801">
        <v>51992.86879</v>
      </c>
      <c r="M1510" s="801">
        <v>-6.0312100000010096</v>
      </c>
      <c r="N1510" s="801">
        <v>99.988401273873095</v>
      </c>
      <c r="O1510" s="802"/>
      <c r="P1510" s="802"/>
      <c r="Q1510" s="805"/>
    </row>
    <row r="1511" spans="1:17" s="795" customFormat="1" ht="22.9" customHeight="1">
      <c r="A1511" s="791"/>
      <c r="B1511" s="791"/>
      <c r="C1511" s="790" t="s">
        <v>4</v>
      </c>
      <c r="D1511" s="791"/>
      <c r="E1511" s="792" t="s">
        <v>1301</v>
      </c>
      <c r="F1511" s="793">
        <v>0</v>
      </c>
      <c r="G1511" s="793">
        <v>0</v>
      </c>
      <c r="H1511" s="793">
        <v>0</v>
      </c>
      <c r="I1511" s="793">
        <v>10481142.300000001</v>
      </c>
      <c r="J1511" s="793">
        <v>10480799.69612</v>
      </c>
      <c r="K1511" s="793">
        <v>1389.61142999865</v>
      </c>
      <c r="L1511" s="793">
        <v>10479410.084690001</v>
      </c>
      <c r="M1511" s="793">
        <v>-1732.21530999988</v>
      </c>
      <c r="N1511" s="793">
        <v>99.983473029366294</v>
      </c>
      <c r="O1511" s="794">
        <v>-336</v>
      </c>
      <c r="Q1511" s="796">
        <f t="shared" si="25"/>
        <v>-1396.21530999988</v>
      </c>
    </row>
    <row r="1512" spans="1:17" s="795" customFormat="1" ht="22.9" customHeight="1">
      <c r="A1512" s="791"/>
      <c r="B1512" s="791"/>
      <c r="C1512" s="791"/>
      <c r="D1512" s="799" t="s">
        <v>559</v>
      </c>
      <c r="E1512" s="800" t="s">
        <v>560</v>
      </c>
      <c r="F1512" s="801">
        <v>0</v>
      </c>
      <c r="G1512" s="801">
        <v>0</v>
      </c>
      <c r="H1512" s="801">
        <v>0</v>
      </c>
      <c r="I1512" s="801">
        <v>5572934</v>
      </c>
      <c r="J1512" s="801">
        <v>5572911.9468900003</v>
      </c>
      <c r="K1512" s="801">
        <v>0</v>
      </c>
      <c r="L1512" s="801">
        <v>5572911.9468900003</v>
      </c>
      <c r="M1512" s="801">
        <v>-22.053109999746098</v>
      </c>
      <c r="N1512" s="801">
        <v>99.9996042818738</v>
      </c>
      <c r="O1512" s="802"/>
      <c r="P1512" s="802"/>
      <c r="Q1512" s="805"/>
    </row>
    <row r="1513" spans="1:17" s="795" customFormat="1" ht="22.9" customHeight="1">
      <c r="A1513" s="791"/>
      <c r="B1513" s="791"/>
      <c r="C1513" s="791"/>
      <c r="D1513" s="799" t="s">
        <v>561</v>
      </c>
      <c r="E1513" s="800" t="s">
        <v>562</v>
      </c>
      <c r="F1513" s="801">
        <v>0</v>
      </c>
      <c r="G1513" s="801">
        <v>0</v>
      </c>
      <c r="H1513" s="801">
        <v>0</v>
      </c>
      <c r="I1513" s="801">
        <v>1619820.7</v>
      </c>
      <c r="J1513" s="801">
        <v>1619799.9176099999</v>
      </c>
      <c r="K1513" s="801">
        <v>0</v>
      </c>
      <c r="L1513" s="801">
        <v>1619799.9176099999</v>
      </c>
      <c r="M1513" s="801">
        <v>-20.782390000065799</v>
      </c>
      <c r="N1513" s="801">
        <v>99.998716994418004</v>
      </c>
      <c r="O1513" s="802"/>
      <c r="P1513" s="802"/>
      <c r="Q1513" s="805"/>
    </row>
    <row r="1514" spans="1:17" s="795" customFormat="1" ht="22.9" customHeight="1">
      <c r="A1514" s="791"/>
      <c r="B1514" s="791"/>
      <c r="C1514" s="791"/>
      <c r="D1514" s="799" t="s">
        <v>563</v>
      </c>
      <c r="E1514" s="800" t="s">
        <v>564</v>
      </c>
      <c r="F1514" s="801">
        <v>0</v>
      </c>
      <c r="G1514" s="801">
        <v>0</v>
      </c>
      <c r="H1514" s="801">
        <v>0</v>
      </c>
      <c r="I1514" s="801">
        <v>1013761.8</v>
      </c>
      <c r="J1514" s="801">
        <v>1013757.3656200001</v>
      </c>
      <c r="K1514" s="801">
        <v>0</v>
      </c>
      <c r="L1514" s="801">
        <v>1013757.3656200001</v>
      </c>
      <c r="M1514" s="801">
        <v>-4.4343799999915099</v>
      </c>
      <c r="N1514" s="801">
        <v>99.999562581663696</v>
      </c>
      <c r="O1514" s="802"/>
      <c r="P1514" s="802"/>
      <c r="Q1514" s="805"/>
    </row>
    <row r="1515" spans="1:17" s="795" customFormat="1" ht="22.9" customHeight="1">
      <c r="A1515" s="791"/>
      <c r="B1515" s="791"/>
      <c r="C1515" s="791"/>
      <c r="D1515" s="799" t="s">
        <v>567</v>
      </c>
      <c r="E1515" s="800" t="s">
        <v>568</v>
      </c>
      <c r="F1515" s="801">
        <v>0</v>
      </c>
      <c r="G1515" s="801">
        <v>0</v>
      </c>
      <c r="H1515" s="801">
        <v>0</v>
      </c>
      <c r="I1515" s="801">
        <v>405179.9</v>
      </c>
      <c r="J1515" s="801">
        <v>405175.39669999998</v>
      </c>
      <c r="K1515" s="801">
        <v>0</v>
      </c>
      <c r="L1515" s="801">
        <v>405175.39669999998</v>
      </c>
      <c r="M1515" s="801">
        <v>-4.5033000000403298</v>
      </c>
      <c r="N1515" s="801">
        <v>99.998888567769498</v>
      </c>
      <c r="O1515" s="802"/>
      <c r="P1515" s="802"/>
      <c r="Q1515" s="805"/>
    </row>
    <row r="1516" spans="1:17" s="795" customFormat="1" ht="36.75" customHeight="1">
      <c r="A1516" s="791"/>
      <c r="B1516" s="791"/>
      <c r="C1516" s="791"/>
      <c r="D1516" s="799" t="s">
        <v>425</v>
      </c>
      <c r="E1516" s="800" t="s">
        <v>569</v>
      </c>
      <c r="F1516" s="801">
        <v>0</v>
      </c>
      <c r="G1516" s="801">
        <v>0</v>
      </c>
      <c r="H1516" s="801">
        <v>0</v>
      </c>
      <c r="I1516" s="801">
        <v>203433.9</v>
      </c>
      <c r="J1516" s="801">
        <v>203315.48353</v>
      </c>
      <c r="K1516" s="801">
        <v>0</v>
      </c>
      <c r="L1516" s="801">
        <v>203315.48353</v>
      </c>
      <c r="M1516" s="801">
        <v>-118.416469999996</v>
      </c>
      <c r="N1516" s="801">
        <v>99.941791181312496</v>
      </c>
      <c r="O1516" s="802"/>
      <c r="P1516" s="802"/>
      <c r="Q1516" s="805"/>
    </row>
    <row r="1517" spans="1:17" s="795" customFormat="1" ht="22.9" customHeight="1">
      <c r="A1517" s="791"/>
      <c r="B1517" s="791"/>
      <c r="C1517" s="791"/>
      <c r="D1517" s="799" t="s">
        <v>4</v>
      </c>
      <c r="E1517" s="800" t="s">
        <v>570</v>
      </c>
      <c r="F1517" s="801">
        <v>0</v>
      </c>
      <c r="G1517" s="801">
        <v>0</v>
      </c>
      <c r="H1517" s="801">
        <v>0</v>
      </c>
      <c r="I1517" s="801">
        <v>9724.5</v>
      </c>
      <c r="J1517" s="801">
        <v>9723.1139999999996</v>
      </c>
      <c r="K1517" s="801">
        <v>0</v>
      </c>
      <c r="L1517" s="801">
        <v>9723.1139999999996</v>
      </c>
      <c r="M1517" s="801">
        <v>-1.38600000000042</v>
      </c>
      <c r="N1517" s="801">
        <v>99.985747339194802</v>
      </c>
      <c r="O1517" s="802"/>
      <c r="P1517" s="802"/>
      <c r="Q1517" s="805"/>
    </row>
    <row r="1518" spans="1:17" s="795" customFormat="1" ht="36.75" customHeight="1">
      <c r="A1518" s="791"/>
      <c r="B1518" s="791"/>
      <c r="C1518" s="791"/>
      <c r="D1518" s="799" t="s">
        <v>5</v>
      </c>
      <c r="E1518" s="800" t="s">
        <v>971</v>
      </c>
      <c r="F1518" s="801">
        <v>0</v>
      </c>
      <c r="G1518" s="801">
        <v>0</v>
      </c>
      <c r="H1518" s="801">
        <v>0</v>
      </c>
      <c r="I1518" s="801">
        <v>131476.20000000001</v>
      </c>
      <c r="J1518" s="801">
        <v>131408.07941999999</v>
      </c>
      <c r="K1518" s="801">
        <v>0</v>
      </c>
      <c r="L1518" s="801">
        <v>131408.07941999999</v>
      </c>
      <c r="M1518" s="801">
        <v>-68.1205800000171</v>
      </c>
      <c r="N1518" s="801">
        <v>99.948187900167497</v>
      </c>
      <c r="O1518" s="802"/>
      <c r="P1518" s="802"/>
      <c r="Q1518" s="805"/>
    </row>
    <row r="1519" spans="1:17" s="795" customFormat="1" ht="36.75" customHeight="1">
      <c r="A1519" s="791"/>
      <c r="B1519" s="791"/>
      <c r="C1519" s="791"/>
      <c r="D1519" s="799" t="s">
        <v>581</v>
      </c>
      <c r="E1519" s="800" t="s">
        <v>1303</v>
      </c>
      <c r="F1519" s="801" t="s">
        <v>1804</v>
      </c>
      <c r="G1519" s="801">
        <v>0</v>
      </c>
      <c r="H1519" s="801">
        <v>0</v>
      </c>
      <c r="I1519" s="801">
        <v>786.7</v>
      </c>
      <c r="J1519" s="801">
        <v>786.66300000000001</v>
      </c>
      <c r="K1519" s="801">
        <v>0</v>
      </c>
      <c r="L1519" s="801">
        <v>786.66300000000001</v>
      </c>
      <c r="M1519" s="801">
        <v>-3.7000000000034602E-2</v>
      </c>
      <c r="N1519" s="801">
        <v>99.995296809457201</v>
      </c>
      <c r="O1519" s="802"/>
      <c r="P1519" s="802"/>
      <c r="Q1519" s="805"/>
    </row>
    <row r="1520" spans="1:17" s="795" customFormat="1" ht="50.65" customHeight="1">
      <c r="A1520" s="791"/>
      <c r="B1520" s="791"/>
      <c r="C1520" s="791"/>
      <c r="D1520" s="799" t="s">
        <v>583</v>
      </c>
      <c r="E1520" s="800" t="s">
        <v>1297</v>
      </c>
      <c r="F1520" s="801">
        <v>0</v>
      </c>
      <c r="G1520" s="801">
        <v>0</v>
      </c>
      <c r="H1520" s="801">
        <v>0</v>
      </c>
      <c r="I1520" s="801">
        <v>14676.4</v>
      </c>
      <c r="J1520" s="801">
        <v>14676.00985</v>
      </c>
      <c r="K1520" s="801">
        <v>0</v>
      </c>
      <c r="L1520" s="801">
        <v>14676.00985</v>
      </c>
      <c r="M1520" s="801">
        <v>-0.39014999999926703</v>
      </c>
      <c r="N1520" s="801">
        <v>99.997341650541003</v>
      </c>
      <c r="O1520" s="802"/>
      <c r="P1520" s="802"/>
      <c r="Q1520" s="805"/>
    </row>
    <row r="1521" spans="1:17" s="795" customFormat="1" ht="36.75" customHeight="1">
      <c r="A1521" s="791"/>
      <c r="B1521" s="791"/>
      <c r="C1521" s="791"/>
      <c r="D1521" s="799" t="s">
        <v>585</v>
      </c>
      <c r="E1521" s="800" t="s">
        <v>586</v>
      </c>
      <c r="F1521" s="801">
        <v>0</v>
      </c>
      <c r="G1521" s="801">
        <v>0</v>
      </c>
      <c r="H1521" s="801">
        <v>0</v>
      </c>
      <c r="I1521" s="801">
        <v>316907.59999999998</v>
      </c>
      <c r="J1521" s="801">
        <v>316904.80459000001</v>
      </c>
      <c r="K1521" s="801">
        <v>0</v>
      </c>
      <c r="L1521" s="801">
        <v>316904.80459000001</v>
      </c>
      <c r="M1521" s="801">
        <v>-2.79540999996243</v>
      </c>
      <c r="N1521" s="801">
        <v>99.999117910078496</v>
      </c>
      <c r="O1521" s="802"/>
      <c r="P1521" s="802"/>
      <c r="Q1521" s="805"/>
    </row>
    <row r="1522" spans="1:17" s="795" customFormat="1" ht="22.9" customHeight="1">
      <c r="A1522" s="791"/>
      <c r="B1522" s="791"/>
      <c r="C1522" s="791"/>
      <c r="D1522" s="799" t="s">
        <v>587</v>
      </c>
      <c r="E1522" s="800" t="s">
        <v>588</v>
      </c>
      <c r="F1522" s="801">
        <v>0</v>
      </c>
      <c r="G1522" s="801">
        <v>0</v>
      </c>
      <c r="H1522" s="801">
        <v>0</v>
      </c>
      <c r="I1522" s="801">
        <v>160775.9</v>
      </c>
      <c r="J1522" s="801">
        <v>160768.44943000001</v>
      </c>
      <c r="K1522" s="801">
        <v>5.6376699999964304</v>
      </c>
      <c r="L1522" s="801">
        <v>160762.81176000001</v>
      </c>
      <c r="M1522" s="801">
        <v>-13.0882399999828</v>
      </c>
      <c r="N1522" s="801">
        <v>99.991859327175305</v>
      </c>
      <c r="O1522" s="802"/>
      <c r="P1522" s="802"/>
      <c r="Q1522" s="805"/>
    </row>
    <row r="1523" spans="1:17" s="795" customFormat="1" ht="22.9" customHeight="1">
      <c r="A1523" s="791"/>
      <c r="B1523" s="791"/>
      <c r="C1523" s="791"/>
      <c r="D1523" s="799" t="s">
        <v>378</v>
      </c>
      <c r="E1523" s="800" t="s">
        <v>590</v>
      </c>
      <c r="F1523" s="801">
        <v>0</v>
      </c>
      <c r="G1523" s="801">
        <v>0</v>
      </c>
      <c r="H1523" s="801">
        <v>0</v>
      </c>
      <c r="I1523" s="801">
        <v>158630.1</v>
      </c>
      <c r="J1523" s="801">
        <v>158628.89751000001</v>
      </c>
      <c r="K1523" s="801">
        <v>0</v>
      </c>
      <c r="L1523" s="801">
        <v>158628.89751000001</v>
      </c>
      <c r="M1523" s="801">
        <v>-1.2024899999960299</v>
      </c>
      <c r="N1523" s="801">
        <v>99.999241953450195</v>
      </c>
      <c r="O1523" s="802"/>
      <c r="P1523" s="802"/>
      <c r="Q1523" s="805"/>
    </row>
    <row r="1524" spans="1:17" s="795" customFormat="1" ht="22.9" customHeight="1">
      <c r="A1524" s="791"/>
      <c r="B1524" s="791"/>
      <c r="C1524" s="791"/>
      <c r="D1524" s="799" t="s">
        <v>376</v>
      </c>
      <c r="E1524" s="800" t="s">
        <v>591</v>
      </c>
      <c r="F1524" s="801">
        <v>0</v>
      </c>
      <c r="G1524" s="801">
        <v>0</v>
      </c>
      <c r="H1524" s="801">
        <v>0</v>
      </c>
      <c r="I1524" s="801">
        <v>40248.6</v>
      </c>
      <c r="J1524" s="801">
        <v>40247.744839999999</v>
      </c>
      <c r="K1524" s="801">
        <v>1280.75136</v>
      </c>
      <c r="L1524" s="801">
        <v>38966.993479999997</v>
      </c>
      <c r="M1524" s="801">
        <v>-1281.60652</v>
      </c>
      <c r="N1524" s="801">
        <v>96.815773666661698</v>
      </c>
      <c r="O1524" s="802"/>
      <c r="P1524" s="802"/>
      <c r="Q1524" s="805"/>
    </row>
    <row r="1525" spans="1:17" s="795" customFormat="1" ht="22.9" customHeight="1">
      <c r="A1525" s="791"/>
      <c r="B1525" s="791"/>
      <c r="C1525" s="791"/>
      <c r="D1525" s="799" t="s">
        <v>379</v>
      </c>
      <c r="E1525" s="800" t="s">
        <v>592</v>
      </c>
      <c r="F1525" s="801">
        <v>0</v>
      </c>
      <c r="G1525" s="801">
        <v>0</v>
      </c>
      <c r="H1525" s="801">
        <v>0</v>
      </c>
      <c r="I1525" s="801">
        <v>45637.3</v>
      </c>
      <c r="J1525" s="801">
        <v>45637.298690000003</v>
      </c>
      <c r="K1525" s="801">
        <v>103.222400000006</v>
      </c>
      <c r="L1525" s="801">
        <v>45534.076289999997</v>
      </c>
      <c r="M1525" s="801">
        <v>-103.22371000000599</v>
      </c>
      <c r="N1525" s="801">
        <v>99.773817228451307</v>
      </c>
      <c r="O1525" s="802"/>
      <c r="P1525" s="802"/>
      <c r="Q1525" s="805"/>
    </row>
    <row r="1526" spans="1:17" s="795" customFormat="1" ht="22.9" customHeight="1">
      <c r="A1526" s="791"/>
      <c r="B1526" s="791"/>
      <c r="C1526" s="791"/>
      <c r="D1526" s="799" t="s">
        <v>380</v>
      </c>
      <c r="E1526" s="800" t="s">
        <v>593</v>
      </c>
      <c r="F1526" s="801">
        <v>0</v>
      </c>
      <c r="G1526" s="801">
        <v>0</v>
      </c>
      <c r="H1526" s="801">
        <v>0</v>
      </c>
      <c r="I1526" s="801">
        <v>85098.1</v>
      </c>
      <c r="J1526" s="801">
        <v>85096.442249999993</v>
      </c>
      <c r="K1526" s="801">
        <v>0</v>
      </c>
      <c r="L1526" s="801">
        <v>85096.442249999993</v>
      </c>
      <c r="M1526" s="801">
        <v>-1.6577500000130401</v>
      </c>
      <c r="N1526" s="801">
        <v>99.998051954156395</v>
      </c>
      <c r="O1526" s="802"/>
      <c r="P1526" s="802"/>
      <c r="Q1526" s="805"/>
    </row>
    <row r="1527" spans="1:17" s="795" customFormat="1" ht="22.9" customHeight="1">
      <c r="A1527" s="791"/>
      <c r="B1527" s="791"/>
      <c r="C1527" s="791"/>
      <c r="D1527" s="799" t="s">
        <v>596</v>
      </c>
      <c r="E1527" s="800" t="s">
        <v>597</v>
      </c>
      <c r="F1527" s="801">
        <v>0</v>
      </c>
      <c r="G1527" s="801">
        <v>0</v>
      </c>
      <c r="H1527" s="801">
        <v>0</v>
      </c>
      <c r="I1527" s="801">
        <v>351594.3</v>
      </c>
      <c r="J1527" s="801">
        <v>351518.92694999999</v>
      </c>
      <c r="K1527" s="801">
        <v>0</v>
      </c>
      <c r="L1527" s="801">
        <v>351518.92694999999</v>
      </c>
      <c r="M1527" s="801">
        <v>-75.373049999994706</v>
      </c>
      <c r="N1527" s="801">
        <v>99.978562493760606</v>
      </c>
      <c r="O1527" s="802"/>
      <c r="P1527" s="802"/>
      <c r="Q1527" s="805"/>
    </row>
    <row r="1528" spans="1:17" s="795" customFormat="1" ht="36.75" customHeight="1">
      <c r="A1528" s="791"/>
      <c r="B1528" s="791"/>
      <c r="C1528" s="791"/>
      <c r="D1528" s="799" t="s">
        <v>599</v>
      </c>
      <c r="E1528" s="800" t="s">
        <v>600</v>
      </c>
      <c r="F1528" s="801">
        <v>0</v>
      </c>
      <c r="G1528" s="801">
        <v>0</v>
      </c>
      <c r="H1528" s="801">
        <v>0</v>
      </c>
      <c r="I1528" s="801">
        <v>313439.40000000002</v>
      </c>
      <c r="J1528" s="801">
        <v>313428.99527999997</v>
      </c>
      <c r="K1528" s="801">
        <v>0</v>
      </c>
      <c r="L1528" s="801">
        <v>313428.99527999997</v>
      </c>
      <c r="M1528" s="801">
        <v>-10.404720000049601</v>
      </c>
      <c r="N1528" s="801">
        <v>99.996680468377605</v>
      </c>
      <c r="O1528" s="802"/>
      <c r="P1528" s="802"/>
      <c r="Q1528" s="805"/>
    </row>
    <row r="1529" spans="1:17" s="795" customFormat="1" ht="36.75" customHeight="1">
      <c r="A1529" s="791"/>
      <c r="B1529" s="791"/>
      <c r="C1529" s="791"/>
      <c r="D1529" s="799" t="s">
        <v>605</v>
      </c>
      <c r="E1529" s="800" t="s">
        <v>606</v>
      </c>
      <c r="F1529" s="801" t="s">
        <v>1804</v>
      </c>
      <c r="G1529" s="801" t="s">
        <v>1804</v>
      </c>
      <c r="H1529" s="801">
        <v>0</v>
      </c>
      <c r="I1529" s="801">
        <v>1020.4</v>
      </c>
      <c r="J1529" s="801">
        <v>1020.331</v>
      </c>
      <c r="K1529" s="801">
        <v>0</v>
      </c>
      <c r="L1529" s="801">
        <v>1020.331</v>
      </c>
      <c r="M1529" s="801">
        <v>-6.8999999999959996E-2</v>
      </c>
      <c r="N1529" s="801">
        <v>99.993237945903601</v>
      </c>
      <c r="O1529" s="802"/>
      <c r="P1529" s="802"/>
      <c r="Q1529" s="805"/>
    </row>
    <row r="1530" spans="1:17" s="795" customFormat="1" ht="22.9" customHeight="1">
      <c r="A1530" s="791"/>
      <c r="B1530" s="791"/>
      <c r="C1530" s="791"/>
      <c r="D1530" s="799" t="s">
        <v>613</v>
      </c>
      <c r="E1530" s="800" t="s">
        <v>614</v>
      </c>
      <c r="F1530" s="801">
        <v>0</v>
      </c>
      <c r="G1530" s="801">
        <v>0</v>
      </c>
      <c r="H1530" s="801">
        <v>0</v>
      </c>
      <c r="I1530" s="801">
        <v>9362.1</v>
      </c>
      <c r="J1530" s="801">
        <v>9361.4459700000007</v>
      </c>
      <c r="K1530" s="801">
        <v>0</v>
      </c>
      <c r="L1530" s="801">
        <v>9361.4459700000007</v>
      </c>
      <c r="M1530" s="801">
        <v>-0.65402999999969302</v>
      </c>
      <c r="N1530" s="801">
        <v>99.993014067356697</v>
      </c>
      <c r="O1530" s="802"/>
      <c r="P1530" s="802"/>
      <c r="Q1530" s="805"/>
    </row>
    <row r="1531" spans="1:17" s="795" customFormat="1" ht="22.9" customHeight="1">
      <c r="A1531" s="791"/>
      <c r="B1531" s="791"/>
      <c r="C1531" s="791"/>
      <c r="D1531" s="799" t="s">
        <v>626</v>
      </c>
      <c r="E1531" s="800" t="s">
        <v>625</v>
      </c>
      <c r="F1531" s="801">
        <v>0</v>
      </c>
      <c r="G1531" s="801">
        <v>0</v>
      </c>
      <c r="H1531" s="801">
        <v>0</v>
      </c>
      <c r="I1531" s="801">
        <v>13151.3</v>
      </c>
      <c r="J1531" s="801">
        <v>13149.975</v>
      </c>
      <c r="K1531" s="801">
        <v>0</v>
      </c>
      <c r="L1531" s="801">
        <v>13149.975</v>
      </c>
      <c r="M1531" s="801">
        <v>-1.3249999999989099</v>
      </c>
      <c r="N1531" s="801">
        <v>99.989924950385202</v>
      </c>
      <c r="O1531" s="802"/>
      <c r="P1531" s="802"/>
      <c r="Q1531" s="805"/>
    </row>
    <row r="1532" spans="1:17" s="795" customFormat="1" ht="50.65" customHeight="1">
      <c r="A1532" s="791"/>
      <c r="B1532" s="791"/>
      <c r="C1532" s="791"/>
      <c r="D1532" s="799" t="s">
        <v>647</v>
      </c>
      <c r="E1532" s="800" t="s">
        <v>648</v>
      </c>
      <c r="F1532" s="801">
        <v>0</v>
      </c>
      <c r="G1532" s="801">
        <v>0</v>
      </c>
      <c r="H1532" s="801">
        <v>0</v>
      </c>
      <c r="I1532" s="801">
        <v>13483.1</v>
      </c>
      <c r="J1532" s="801">
        <v>13482.40799</v>
      </c>
      <c r="K1532" s="801">
        <v>0</v>
      </c>
      <c r="L1532" s="801">
        <v>13482.40799</v>
      </c>
      <c r="M1532" s="801">
        <v>-0.69201000000066404</v>
      </c>
      <c r="N1532" s="801">
        <v>99.994867574964204</v>
      </c>
      <c r="O1532" s="802"/>
      <c r="P1532" s="802"/>
      <c r="Q1532" s="805"/>
    </row>
    <row r="1533" spans="1:17" s="795" customFormat="1" ht="37.35" customHeight="1">
      <c r="A1533" s="797" t="s">
        <v>90</v>
      </c>
      <c r="B1533" s="790" t="s">
        <v>37</v>
      </c>
      <c r="C1533" s="791"/>
      <c r="D1533" s="791"/>
      <c r="E1533" s="792" t="s">
        <v>449</v>
      </c>
      <c r="F1533" s="793" t="s">
        <v>1804</v>
      </c>
      <c r="G1533" s="793">
        <v>0</v>
      </c>
      <c r="H1533" s="793">
        <v>0</v>
      </c>
      <c r="I1533" s="793">
        <v>441.8</v>
      </c>
      <c r="J1533" s="793">
        <v>441.8</v>
      </c>
      <c r="K1533" s="793">
        <v>0</v>
      </c>
      <c r="L1533" s="793">
        <v>441.8</v>
      </c>
      <c r="M1533" s="793">
        <v>0</v>
      </c>
      <c r="N1533" s="793">
        <v>100</v>
      </c>
      <c r="O1533" s="794"/>
      <c r="Q1533" s="796">
        <f t="shared" ref="Q1533:Q1591" si="26">M1533-O1533-P1533</f>
        <v>0</v>
      </c>
    </row>
    <row r="1534" spans="1:17" s="795" customFormat="1" ht="22.9" customHeight="1">
      <c r="A1534" s="791"/>
      <c r="B1534" s="791"/>
      <c r="C1534" s="791"/>
      <c r="D1534" s="799" t="s">
        <v>613</v>
      </c>
      <c r="E1534" s="800" t="s">
        <v>614</v>
      </c>
      <c r="F1534" s="801" t="s">
        <v>1804</v>
      </c>
      <c r="G1534" s="801">
        <v>0</v>
      </c>
      <c r="H1534" s="801">
        <v>0</v>
      </c>
      <c r="I1534" s="801">
        <v>441.8</v>
      </c>
      <c r="J1534" s="801">
        <v>441.8</v>
      </c>
      <c r="K1534" s="801">
        <v>0</v>
      </c>
      <c r="L1534" s="801">
        <v>441.8</v>
      </c>
      <c r="M1534" s="801">
        <v>0</v>
      </c>
      <c r="N1534" s="801">
        <v>100</v>
      </c>
      <c r="O1534" s="802"/>
      <c r="P1534" s="802"/>
      <c r="Q1534" s="805"/>
    </row>
    <row r="1535" spans="1:17" s="795" customFormat="1" ht="50.65" customHeight="1">
      <c r="A1535" s="797" t="s">
        <v>90</v>
      </c>
      <c r="B1535" s="790" t="s">
        <v>214</v>
      </c>
      <c r="C1535" s="791"/>
      <c r="D1535" s="791"/>
      <c r="E1535" s="792" t="s">
        <v>1474</v>
      </c>
      <c r="F1535" s="793" t="s">
        <v>1804</v>
      </c>
      <c r="G1535" s="793" t="s">
        <v>1804</v>
      </c>
      <c r="H1535" s="793">
        <v>0</v>
      </c>
      <c r="I1535" s="793">
        <v>2812010</v>
      </c>
      <c r="J1535" s="793">
        <v>2812010</v>
      </c>
      <c r="K1535" s="793">
        <v>0</v>
      </c>
      <c r="L1535" s="793">
        <v>2812010</v>
      </c>
      <c r="M1535" s="793">
        <v>0</v>
      </c>
      <c r="N1535" s="793">
        <v>100</v>
      </c>
      <c r="O1535" s="794"/>
      <c r="Q1535" s="796">
        <f t="shared" si="26"/>
        <v>0</v>
      </c>
    </row>
    <row r="1536" spans="1:17" s="795" customFormat="1" ht="64.5" customHeight="1">
      <c r="A1536" s="791"/>
      <c r="B1536" s="791"/>
      <c r="C1536" s="791"/>
      <c r="D1536" s="799" t="s">
        <v>678</v>
      </c>
      <c r="E1536" s="800" t="s">
        <v>679</v>
      </c>
      <c r="F1536" s="801" t="s">
        <v>1804</v>
      </c>
      <c r="G1536" s="801" t="s">
        <v>1804</v>
      </c>
      <c r="H1536" s="801">
        <v>0</v>
      </c>
      <c r="I1536" s="801">
        <v>2812010</v>
      </c>
      <c r="J1536" s="801">
        <v>2812010</v>
      </c>
      <c r="K1536" s="801">
        <v>0</v>
      </c>
      <c r="L1536" s="801">
        <v>2812010</v>
      </c>
      <c r="M1536" s="801">
        <v>0</v>
      </c>
      <c r="N1536" s="801">
        <v>100</v>
      </c>
      <c r="O1536" s="802"/>
      <c r="P1536" s="802"/>
      <c r="Q1536" s="805"/>
    </row>
    <row r="1537" spans="1:17" s="795" customFormat="1" ht="78.400000000000006" customHeight="1">
      <c r="A1537" s="797" t="s">
        <v>90</v>
      </c>
      <c r="B1537" s="790" t="s">
        <v>221</v>
      </c>
      <c r="C1537" s="791"/>
      <c r="D1537" s="791"/>
      <c r="E1537" s="792" t="s">
        <v>1525</v>
      </c>
      <c r="F1537" s="793" t="s">
        <v>1804</v>
      </c>
      <c r="G1537" s="793" t="s">
        <v>1804</v>
      </c>
      <c r="H1537" s="793" t="s">
        <v>1804</v>
      </c>
      <c r="I1537" s="793">
        <v>12271000</v>
      </c>
      <c r="J1537" s="793">
        <v>12271000</v>
      </c>
      <c r="K1537" s="793">
        <v>0</v>
      </c>
      <c r="L1537" s="793">
        <v>12271000</v>
      </c>
      <c r="M1537" s="793">
        <v>0</v>
      </c>
      <c r="N1537" s="793">
        <v>100</v>
      </c>
      <c r="O1537" s="794"/>
      <c r="Q1537" s="796">
        <f t="shared" si="26"/>
        <v>0</v>
      </c>
    </row>
    <row r="1538" spans="1:17" s="795" customFormat="1" ht="36.75" customHeight="1">
      <c r="A1538" s="791"/>
      <c r="B1538" s="791"/>
      <c r="C1538" s="791"/>
      <c r="D1538" s="799" t="s">
        <v>634</v>
      </c>
      <c r="E1538" s="800" t="s">
        <v>631</v>
      </c>
      <c r="F1538" s="801" t="s">
        <v>1804</v>
      </c>
      <c r="G1538" s="801" t="s">
        <v>1804</v>
      </c>
      <c r="H1538" s="801" t="s">
        <v>1804</v>
      </c>
      <c r="I1538" s="801">
        <v>12271000</v>
      </c>
      <c r="J1538" s="801">
        <v>12271000</v>
      </c>
      <c r="K1538" s="801">
        <v>0</v>
      </c>
      <c r="L1538" s="801">
        <v>12271000</v>
      </c>
      <c r="M1538" s="801">
        <v>0</v>
      </c>
      <c r="N1538" s="801">
        <v>100</v>
      </c>
      <c r="O1538" s="802"/>
      <c r="P1538" s="802"/>
      <c r="Q1538" s="805"/>
    </row>
    <row r="1539" spans="1:17" s="795" customFormat="1" ht="50.65" customHeight="1">
      <c r="A1539" s="797" t="s">
        <v>76</v>
      </c>
      <c r="B1539" s="790" t="s">
        <v>21</v>
      </c>
      <c r="C1539" s="791"/>
      <c r="D1539" s="791"/>
      <c r="E1539" s="792" t="s">
        <v>222</v>
      </c>
      <c r="F1539" s="793" t="s">
        <v>1804</v>
      </c>
      <c r="G1539" s="793">
        <v>0</v>
      </c>
      <c r="H1539" s="793">
        <v>0</v>
      </c>
      <c r="I1539" s="793">
        <v>1061167</v>
      </c>
      <c r="J1539" s="793">
        <v>1061166.8999999999</v>
      </c>
      <c r="K1539" s="793">
        <v>0</v>
      </c>
      <c r="L1539" s="793">
        <v>1061166.8999999999</v>
      </c>
      <c r="M1539" s="793">
        <v>-0.10000000009313199</v>
      </c>
      <c r="N1539" s="793">
        <v>99.9999905764126</v>
      </c>
      <c r="O1539" s="794">
        <v>-0.1</v>
      </c>
      <c r="Q1539" s="796">
        <v>1.0000000000000001E-5</v>
      </c>
    </row>
    <row r="1540" spans="1:17" s="795" customFormat="1" ht="22.9" customHeight="1">
      <c r="A1540" s="791"/>
      <c r="B1540" s="791"/>
      <c r="C1540" s="791"/>
      <c r="D1540" s="799" t="s">
        <v>596</v>
      </c>
      <c r="E1540" s="800" t="s">
        <v>597</v>
      </c>
      <c r="F1540" s="801" t="s">
        <v>1804</v>
      </c>
      <c r="G1540" s="801">
        <v>0</v>
      </c>
      <c r="H1540" s="801">
        <v>0</v>
      </c>
      <c r="I1540" s="801">
        <v>1061167</v>
      </c>
      <c r="J1540" s="801">
        <v>1061166.8999999999</v>
      </c>
      <c r="K1540" s="801">
        <v>0</v>
      </c>
      <c r="L1540" s="801">
        <v>1061166.8999999999</v>
      </c>
      <c r="M1540" s="801">
        <v>-0.10000000009313199</v>
      </c>
      <c r="N1540" s="801">
        <v>99.9999905764126</v>
      </c>
      <c r="O1540" s="802"/>
      <c r="P1540" s="802"/>
      <c r="Q1540" s="805"/>
    </row>
    <row r="1541" spans="1:17" s="795" customFormat="1" ht="37.35" customHeight="1">
      <c r="A1541" s="797" t="s">
        <v>81</v>
      </c>
      <c r="B1541" s="790" t="s">
        <v>430</v>
      </c>
      <c r="C1541" s="791"/>
      <c r="D1541" s="791"/>
      <c r="E1541" s="792" t="s">
        <v>484</v>
      </c>
      <c r="F1541" s="793" t="s">
        <v>1804</v>
      </c>
      <c r="G1541" s="793">
        <v>0</v>
      </c>
      <c r="H1541" s="793">
        <v>0</v>
      </c>
      <c r="I1541" s="793">
        <v>47007.4</v>
      </c>
      <c r="J1541" s="793">
        <v>46974.955999999998</v>
      </c>
      <c r="K1541" s="793">
        <v>0</v>
      </c>
      <c r="L1541" s="793">
        <v>46974.955999999998</v>
      </c>
      <c r="M1541" s="793">
        <v>-32.444000000003101</v>
      </c>
      <c r="N1541" s="793">
        <v>99.930981079574707</v>
      </c>
      <c r="O1541" s="804">
        <v>-32.444000000003101</v>
      </c>
      <c r="Q1541" s="796">
        <f t="shared" si="26"/>
        <v>0</v>
      </c>
    </row>
    <row r="1542" spans="1:17" s="795" customFormat="1" ht="22.9" customHeight="1">
      <c r="A1542" s="791"/>
      <c r="B1542" s="791"/>
      <c r="C1542" s="791"/>
      <c r="D1542" s="799" t="s">
        <v>596</v>
      </c>
      <c r="E1542" s="800" t="s">
        <v>597</v>
      </c>
      <c r="F1542" s="801" t="s">
        <v>1804</v>
      </c>
      <c r="G1542" s="801">
        <v>0</v>
      </c>
      <c r="H1542" s="801">
        <v>0</v>
      </c>
      <c r="I1542" s="801">
        <v>47007.4</v>
      </c>
      <c r="J1542" s="801">
        <v>46974.955999999998</v>
      </c>
      <c r="K1542" s="801">
        <v>0</v>
      </c>
      <c r="L1542" s="801">
        <v>46974.955999999998</v>
      </c>
      <c r="M1542" s="801">
        <v>-32.444000000003101</v>
      </c>
      <c r="N1542" s="801">
        <v>99.930981079574707</v>
      </c>
      <c r="O1542" s="802"/>
      <c r="P1542" s="802"/>
      <c r="Q1542" s="805"/>
    </row>
    <row r="1543" spans="1:17" s="795" customFormat="1" ht="50.65" customHeight="1">
      <c r="A1543" s="797" t="s">
        <v>90</v>
      </c>
      <c r="B1543" s="790" t="s">
        <v>471</v>
      </c>
      <c r="C1543" s="791"/>
      <c r="D1543" s="791"/>
      <c r="E1543" s="792" t="s">
        <v>1102</v>
      </c>
      <c r="F1543" s="793">
        <v>18033739</v>
      </c>
      <c r="G1543" s="793">
        <v>28533739</v>
      </c>
      <c r="H1543" s="793">
        <v>33842271</v>
      </c>
      <c r="I1543" s="793">
        <v>35821350</v>
      </c>
      <c r="J1543" s="793">
        <v>35821333.893930003</v>
      </c>
      <c r="K1543" s="793">
        <v>0</v>
      </c>
      <c r="L1543" s="793">
        <v>35821333.893930003</v>
      </c>
      <c r="M1543" s="793">
        <v>-16.106069996953</v>
      </c>
      <c r="N1543" s="793">
        <v>99.999955037791693</v>
      </c>
      <c r="O1543" s="794">
        <v>-16.100000000000001</v>
      </c>
      <c r="Q1543" s="796">
        <v>1.0000000000000001E-5</v>
      </c>
    </row>
    <row r="1544" spans="1:17" s="795" customFormat="1" ht="23.45" customHeight="1">
      <c r="A1544" s="791"/>
      <c r="B1544" s="791"/>
      <c r="C1544" s="790" t="s">
        <v>219</v>
      </c>
      <c r="D1544" s="791"/>
      <c r="E1544" s="792" t="s">
        <v>821</v>
      </c>
      <c r="F1544" s="793">
        <v>0</v>
      </c>
      <c r="G1544" s="793">
        <v>0</v>
      </c>
      <c r="H1544" s="793">
        <v>0</v>
      </c>
      <c r="I1544" s="793">
        <v>11807716.4</v>
      </c>
      <c r="J1544" s="793">
        <v>11807716.33</v>
      </c>
      <c r="K1544" s="793">
        <v>0</v>
      </c>
      <c r="L1544" s="793">
        <v>11807716.33</v>
      </c>
      <c r="M1544" s="793">
        <v>-7.0000000298023196E-2</v>
      </c>
      <c r="N1544" s="793">
        <v>99.999999407167294</v>
      </c>
      <c r="O1544" s="794">
        <v>-0.1</v>
      </c>
      <c r="Q1544" s="796">
        <f t="shared" si="26"/>
        <v>2.9999999701976809E-2</v>
      </c>
    </row>
    <row r="1545" spans="1:17" s="795" customFormat="1" ht="22.9" customHeight="1">
      <c r="A1545" s="791"/>
      <c r="B1545" s="791"/>
      <c r="C1545" s="791"/>
      <c r="D1545" s="799" t="s">
        <v>596</v>
      </c>
      <c r="E1545" s="800" t="s">
        <v>597</v>
      </c>
      <c r="F1545" s="801">
        <v>0</v>
      </c>
      <c r="G1545" s="801">
        <v>0</v>
      </c>
      <c r="H1545" s="801">
        <v>0</v>
      </c>
      <c r="I1545" s="801">
        <v>11807716.4</v>
      </c>
      <c r="J1545" s="801">
        <v>11807716.33</v>
      </c>
      <c r="K1545" s="801">
        <v>0</v>
      </c>
      <c r="L1545" s="801">
        <v>11807716.33</v>
      </c>
      <c r="M1545" s="801">
        <v>-7.0000000298023196E-2</v>
      </c>
      <c r="N1545" s="801">
        <v>99.999999407167294</v>
      </c>
      <c r="O1545" s="802"/>
      <c r="P1545" s="802"/>
      <c r="Q1545" s="805"/>
    </row>
    <row r="1546" spans="1:17" s="795" customFormat="1" ht="64.5" customHeight="1">
      <c r="A1546" s="791"/>
      <c r="B1546" s="791"/>
      <c r="C1546" s="790" t="s">
        <v>37</v>
      </c>
      <c r="D1546" s="791"/>
      <c r="E1546" s="792" t="s">
        <v>1249</v>
      </c>
      <c r="F1546" s="793">
        <v>0</v>
      </c>
      <c r="G1546" s="793">
        <v>0</v>
      </c>
      <c r="H1546" s="793">
        <v>0</v>
      </c>
      <c r="I1546" s="793">
        <v>12712194.300000001</v>
      </c>
      <c r="J1546" s="793">
        <v>12712178.374360001</v>
      </c>
      <c r="K1546" s="793">
        <v>0</v>
      </c>
      <c r="L1546" s="793">
        <v>12712178.374360001</v>
      </c>
      <c r="M1546" s="793">
        <v>-15.925640001893001</v>
      </c>
      <c r="N1546" s="793">
        <v>99.999874721549801</v>
      </c>
      <c r="O1546" s="794">
        <v>-15.9</v>
      </c>
      <c r="Q1546" s="796">
        <v>1.0000000000000001E-5</v>
      </c>
    </row>
    <row r="1547" spans="1:17" s="795" customFormat="1" ht="22.9" customHeight="1">
      <c r="A1547" s="791"/>
      <c r="B1547" s="791"/>
      <c r="C1547" s="791"/>
      <c r="D1547" s="799" t="s">
        <v>559</v>
      </c>
      <c r="E1547" s="800" t="s">
        <v>560</v>
      </c>
      <c r="F1547" s="801">
        <v>0</v>
      </c>
      <c r="G1547" s="801">
        <v>0</v>
      </c>
      <c r="H1547" s="801">
        <v>0</v>
      </c>
      <c r="I1547" s="801">
        <v>322468</v>
      </c>
      <c r="J1547" s="801">
        <v>322468</v>
      </c>
      <c r="K1547" s="801">
        <v>0</v>
      </c>
      <c r="L1547" s="801">
        <v>322468</v>
      </c>
      <c r="M1547" s="801">
        <v>0</v>
      </c>
      <c r="N1547" s="801">
        <v>100</v>
      </c>
      <c r="O1547" s="802"/>
      <c r="P1547" s="802"/>
      <c r="Q1547" s="805"/>
    </row>
    <row r="1548" spans="1:17" s="795" customFormat="1" ht="22.9" customHeight="1">
      <c r="A1548" s="791"/>
      <c r="B1548" s="791"/>
      <c r="C1548" s="791"/>
      <c r="D1548" s="799" t="s">
        <v>561</v>
      </c>
      <c r="E1548" s="800" t="s">
        <v>562</v>
      </c>
      <c r="F1548" s="801" t="s">
        <v>1804</v>
      </c>
      <c r="G1548" s="801">
        <v>0</v>
      </c>
      <c r="H1548" s="801">
        <v>0</v>
      </c>
      <c r="I1548" s="801">
        <v>114500</v>
      </c>
      <c r="J1548" s="801">
        <v>114500</v>
      </c>
      <c r="K1548" s="801">
        <v>0</v>
      </c>
      <c r="L1548" s="801">
        <v>114500</v>
      </c>
      <c r="M1548" s="801">
        <v>0</v>
      </c>
      <c r="N1548" s="801">
        <v>100</v>
      </c>
      <c r="O1548" s="802"/>
      <c r="P1548" s="802"/>
      <c r="Q1548" s="805"/>
    </row>
    <row r="1549" spans="1:17" s="795" customFormat="1" ht="22.9" customHeight="1">
      <c r="A1549" s="791"/>
      <c r="B1549" s="791"/>
      <c r="C1549" s="791"/>
      <c r="D1549" s="799" t="s">
        <v>563</v>
      </c>
      <c r="E1549" s="800" t="s">
        <v>564</v>
      </c>
      <c r="F1549" s="801">
        <v>0</v>
      </c>
      <c r="G1549" s="801">
        <v>0</v>
      </c>
      <c r="H1549" s="801">
        <v>0</v>
      </c>
      <c r="I1549" s="801">
        <v>15565</v>
      </c>
      <c r="J1549" s="801">
        <v>15563.2631</v>
      </c>
      <c r="K1549" s="801">
        <v>0</v>
      </c>
      <c r="L1549" s="801">
        <v>15563.2631</v>
      </c>
      <c r="M1549" s="801">
        <v>-1.73689999999988</v>
      </c>
      <c r="N1549" s="801">
        <v>99.988840989399307</v>
      </c>
      <c r="O1549" s="802"/>
      <c r="P1549" s="802"/>
      <c r="Q1549" s="805"/>
    </row>
    <row r="1550" spans="1:17" s="795" customFormat="1" ht="22.9" customHeight="1">
      <c r="A1550" s="791"/>
      <c r="B1550" s="791"/>
      <c r="C1550" s="791"/>
      <c r="D1550" s="799" t="s">
        <v>567</v>
      </c>
      <c r="E1550" s="800" t="s">
        <v>568</v>
      </c>
      <c r="F1550" s="801">
        <v>0</v>
      </c>
      <c r="G1550" s="801">
        <v>0</v>
      </c>
      <c r="H1550" s="801">
        <v>0</v>
      </c>
      <c r="I1550" s="801">
        <v>26899</v>
      </c>
      <c r="J1550" s="801">
        <v>26899</v>
      </c>
      <c r="K1550" s="801">
        <v>0</v>
      </c>
      <c r="L1550" s="801">
        <v>26899</v>
      </c>
      <c r="M1550" s="801">
        <v>0</v>
      </c>
      <c r="N1550" s="801">
        <v>100</v>
      </c>
      <c r="O1550" s="802"/>
      <c r="P1550" s="802"/>
      <c r="Q1550" s="805"/>
    </row>
    <row r="1551" spans="1:17" s="795" customFormat="1" ht="36.75" customHeight="1">
      <c r="A1551" s="791"/>
      <c r="B1551" s="791"/>
      <c r="C1551" s="791"/>
      <c r="D1551" s="799" t="s">
        <v>425</v>
      </c>
      <c r="E1551" s="800" t="s">
        <v>569</v>
      </c>
      <c r="F1551" s="801">
        <v>0</v>
      </c>
      <c r="G1551" s="801">
        <v>0</v>
      </c>
      <c r="H1551" s="801">
        <v>0</v>
      </c>
      <c r="I1551" s="801">
        <v>12110</v>
      </c>
      <c r="J1551" s="801">
        <v>12109.855</v>
      </c>
      <c r="K1551" s="801">
        <v>0</v>
      </c>
      <c r="L1551" s="801">
        <v>12109.855</v>
      </c>
      <c r="M1551" s="801">
        <v>-0.145000000000437</v>
      </c>
      <c r="N1551" s="801">
        <v>99.998802642444304</v>
      </c>
      <c r="O1551" s="802"/>
      <c r="P1551" s="802"/>
      <c r="Q1551" s="805"/>
    </row>
    <row r="1552" spans="1:17" s="795" customFormat="1" ht="22.9" customHeight="1">
      <c r="A1552" s="791"/>
      <c r="B1552" s="791"/>
      <c r="C1552" s="791"/>
      <c r="D1552" s="799" t="s">
        <v>4</v>
      </c>
      <c r="E1552" s="800" t="s">
        <v>570</v>
      </c>
      <c r="F1552" s="801">
        <v>0</v>
      </c>
      <c r="G1552" s="801">
        <v>0</v>
      </c>
      <c r="H1552" s="801">
        <v>0</v>
      </c>
      <c r="I1552" s="801">
        <v>4611</v>
      </c>
      <c r="J1552" s="801">
        <v>4610.9650000000001</v>
      </c>
      <c r="K1552" s="801">
        <v>0</v>
      </c>
      <c r="L1552" s="801">
        <v>4610.9650000000001</v>
      </c>
      <c r="M1552" s="801">
        <v>-3.4999999999854502E-2</v>
      </c>
      <c r="N1552" s="801">
        <v>99.999240945565006</v>
      </c>
      <c r="O1552" s="802"/>
      <c r="P1552" s="802"/>
      <c r="Q1552" s="805"/>
    </row>
    <row r="1553" spans="1:17" s="795" customFormat="1" ht="36.75" customHeight="1">
      <c r="A1553" s="791"/>
      <c r="B1553" s="791"/>
      <c r="C1553" s="791"/>
      <c r="D1553" s="799" t="s">
        <v>5</v>
      </c>
      <c r="E1553" s="800" t="s">
        <v>971</v>
      </c>
      <c r="F1553" s="801">
        <v>0</v>
      </c>
      <c r="G1553" s="801">
        <v>0</v>
      </c>
      <c r="H1553" s="801">
        <v>0</v>
      </c>
      <c r="I1553" s="801">
        <v>8093</v>
      </c>
      <c r="J1553" s="801">
        <v>8093</v>
      </c>
      <c r="K1553" s="801">
        <v>0</v>
      </c>
      <c r="L1553" s="801">
        <v>8093</v>
      </c>
      <c r="M1553" s="801">
        <v>0</v>
      </c>
      <c r="N1553" s="801">
        <v>100</v>
      </c>
      <c r="O1553" s="802"/>
      <c r="P1553" s="802"/>
      <c r="Q1553" s="805"/>
    </row>
    <row r="1554" spans="1:17" s="795" customFormat="1" ht="22.9" customHeight="1">
      <c r="A1554" s="791"/>
      <c r="B1554" s="791"/>
      <c r="C1554" s="791"/>
      <c r="D1554" s="799" t="s">
        <v>21</v>
      </c>
      <c r="E1554" s="800" t="s">
        <v>572</v>
      </c>
      <c r="F1554" s="801">
        <v>0</v>
      </c>
      <c r="G1554" s="801">
        <v>0</v>
      </c>
      <c r="H1554" s="801">
        <v>0</v>
      </c>
      <c r="I1554" s="801">
        <v>484536</v>
      </c>
      <c r="J1554" s="801">
        <v>484536</v>
      </c>
      <c r="K1554" s="801">
        <v>0</v>
      </c>
      <c r="L1554" s="801">
        <v>484536</v>
      </c>
      <c r="M1554" s="801">
        <v>0</v>
      </c>
      <c r="N1554" s="801">
        <v>100</v>
      </c>
      <c r="O1554" s="802"/>
      <c r="P1554" s="802"/>
      <c r="Q1554" s="805"/>
    </row>
    <row r="1555" spans="1:17" s="795" customFormat="1" ht="36.75" customHeight="1">
      <c r="A1555" s="791"/>
      <c r="B1555" s="791"/>
      <c r="C1555" s="791"/>
      <c r="D1555" s="799" t="s">
        <v>369</v>
      </c>
      <c r="E1555" s="800" t="s">
        <v>575</v>
      </c>
      <c r="F1555" s="801">
        <v>0</v>
      </c>
      <c r="G1555" s="801">
        <v>0</v>
      </c>
      <c r="H1555" s="801">
        <v>0</v>
      </c>
      <c r="I1555" s="801">
        <v>50034</v>
      </c>
      <c r="J1555" s="801">
        <v>50034</v>
      </c>
      <c r="K1555" s="801">
        <v>0</v>
      </c>
      <c r="L1555" s="801">
        <v>50034</v>
      </c>
      <c r="M1555" s="801">
        <v>0</v>
      </c>
      <c r="N1555" s="801">
        <v>100</v>
      </c>
      <c r="O1555" s="802"/>
      <c r="P1555" s="802"/>
      <c r="Q1555" s="805"/>
    </row>
    <row r="1556" spans="1:17" s="795" customFormat="1" ht="36.75" customHeight="1">
      <c r="A1556" s="791"/>
      <c r="B1556" s="791"/>
      <c r="C1556" s="791"/>
      <c r="D1556" s="799" t="s">
        <v>405</v>
      </c>
      <c r="E1556" s="800" t="s">
        <v>576</v>
      </c>
      <c r="F1556" s="801">
        <v>0</v>
      </c>
      <c r="G1556" s="801">
        <v>0</v>
      </c>
      <c r="H1556" s="801">
        <v>0</v>
      </c>
      <c r="I1556" s="801">
        <v>86376.7</v>
      </c>
      <c r="J1556" s="801">
        <v>86376.7</v>
      </c>
      <c r="K1556" s="801">
        <v>0</v>
      </c>
      <c r="L1556" s="801">
        <v>86376.7</v>
      </c>
      <c r="M1556" s="801">
        <v>0</v>
      </c>
      <c r="N1556" s="801">
        <v>100</v>
      </c>
      <c r="O1556" s="802"/>
      <c r="P1556" s="802"/>
      <c r="Q1556" s="805"/>
    </row>
    <row r="1557" spans="1:17" s="795" customFormat="1" ht="36.75" customHeight="1">
      <c r="A1557" s="791"/>
      <c r="B1557" s="791"/>
      <c r="C1557" s="791"/>
      <c r="D1557" s="799" t="s">
        <v>581</v>
      </c>
      <c r="E1557" s="800" t="s">
        <v>1303</v>
      </c>
      <c r="F1557" s="801">
        <v>0</v>
      </c>
      <c r="G1557" s="801">
        <v>0</v>
      </c>
      <c r="H1557" s="801">
        <v>0</v>
      </c>
      <c r="I1557" s="801">
        <v>7132794.7999999998</v>
      </c>
      <c r="J1557" s="801">
        <v>7132794.7357599996</v>
      </c>
      <c r="K1557" s="801">
        <v>0</v>
      </c>
      <c r="L1557" s="801">
        <v>7132794.7357599996</v>
      </c>
      <c r="M1557" s="801">
        <v>-6.4240000210702405E-2</v>
      </c>
      <c r="N1557" s="801">
        <v>99.999999099371294</v>
      </c>
      <c r="O1557" s="802"/>
      <c r="P1557" s="802"/>
      <c r="Q1557" s="805"/>
    </row>
    <row r="1558" spans="1:17" s="795" customFormat="1" ht="36.75" customHeight="1">
      <c r="A1558" s="791"/>
      <c r="B1558" s="791"/>
      <c r="C1558" s="791"/>
      <c r="D1558" s="799" t="s">
        <v>585</v>
      </c>
      <c r="E1558" s="800" t="s">
        <v>586</v>
      </c>
      <c r="F1558" s="801">
        <v>0</v>
      </c>
      <c r="G1558" s="801">
        <v>0</v>
      </c>
      <c r="H1558" s="801">
        <v>0</v>
      </c>
      <c r="I1558" s="801">
        <v>77582.899999999994</v>
      </c>
      <c r="J1558" s="801">
        <v>77582.797160000002</v>
      </c>
      <c r="K1558" s="801">
        <v>0</v>
      </c>
      <c r="L1558" s="801">
        <v>77582.797160000002</v>
      </c>
      <c r="M1558" s="801">
        <v>-0.10283999999228401</v>
      </c>
      <c r="N1558" s="801">
        <v>99.999867445016903</v>
      </c>
      <c r="O1558" s="802"/>
      <c r="P1558" s="802"/>
      <c r="Q1558" s="805"/>
    </row>
    <row r="1559" spans="1:17" s="795" customFormat="1" ht="22.9" customHeight="1">
      <c r="A1559" s="791"/>
      <c r="B1559" s="791"/>
      <c r="C1559" s="791"/>
      <c r="D1559" s="799" t="s">
        <v>587</v>
      </c>
      <c r="E1559" s="800" t="s">
        <v>588</v>
      </c>
      <c r="F1559" s="801">
        <v>0</v>
      </c>
      <c r="G1559" s="801">
        <v>0</v>
      </c>
      <c r="H1559" s="801">
        <v>0</v>
      </c>
      <c r="I1559" s="801">
        <v>868179</v>
      </c>
      <c r="J1559" s="801">
        <v>868178.93035000004</v>
      </c>
      <c r="K1559" s="801">
        <v>0</v>
      </c>
      <c r="L1559" s="801">
        <v>868178.93035000004</v>
      </c>
      <c r="M1559" s="801">
        <v>-6.9649999961256995E-2</v>
      </c>
      <c r="N1559" s="801">
        <v>99.999991977460894</v>
      </c>
      <c r="O1559" s="802"/>
      <c r="P1559" s="802"/>
      <c r="Q1559" s="805"/>
    </row>
    <row r="1560" spans="1:17" s="795" customFormat="1" ht="22.9" customHeight="1">
      <c r="A1560" s="791"/>
      <c r="B1560" s="791"/>
      <c r="C1560" s="791"/>
      <c r="D1560" s="799" t="s">
        <v>378</v>
      </c>
      <c r="E1560" s="800" t="s">
        <v>590</v>
      </c>
      <c r="F1560" s="801">
        <v>0</v>
      </c>
      <c r="G1560" s="801">
        <v>0</v>
      </c>
      <c r="H1560" s="801">
        <v>0</v>
      </c>
      <c r="I1560" s="801">
        <v>8659</v>
      </c>
      <c r="J1560" s="801">
        <v>8659</v>
      </c>
      <c r="K1560" s="801">
        <v>0</v>
      </c>
      <c r="L1560" s="801">
        <v>8659</v>
      </c>
      <c r="M1560" s="801">
        <v>0</v>
      </c>
      <c r="N1560" s="801">
        <v>100</v>
      </c>
      <c r="O1560" s="802"/>
      <c r="P1560" s="802"/>
      <c r="Q1560" s="805"/>
    </row>
    <row r="1561" spans="1:17" s="795" customFormat="1" ht="22.9" customHeight="1">
      <c r="A1561" s="791"/>
      <c r="B1561" s="791"/>
      <c r="C1561" s="791"/>
      <c r="D1561" s="799" t="s">
        <v>376</v>
      </c>
      <c r="E1561" s="800" t="s">
        <v>591</v>
      </c>
      <c r="F1561" s="801">
        <v>0</v>
      </c>
      <c r="G1561" s="801">
        <v>0</v>
      </c>
      <c r="H1561" s="801">
        <v>0</v>
      </c>
      <c r="I1561" s="801">
        <v>6666.4</v>
      </c>
      <c r="J1561" s="801">
        <v>6652.9999900000003</v>
      </c>
      <c r="K1561" s="801">
        <v>0</v>
      </c>
      <c r="L1561" s="801">
        <v>6652.9999900000003</v>
      </c>
      <c r="M1561" s="801">
        <v>-13.4000099999994</v>
      </c>
      <c r="N1561" s="801">
        <v>99.798991809672401</v>
      </c>
      <c r="O1561" s="802"/>
      <c r="P1561" s="802"/>
      <c r="Q1561" s="805"/>
    </row>
    <row r="1562" spans="1:17" s="795" customFormat="1" ht="22.9" customHeight="1">
      <c r="A1562" s="791"/>
      <c r="B1562" s="791"/>
      <c r="C1562" s="791"/>
      <c r="D1562" s="799" t="s">
        <v>379</v>
      </c>
      <c r="E1562" s="800" t="s">
        <v>592</v>
      </c>
      <c r="F1562" s="801">
        <v>0</v>
      </c>
      <c r="G1562" s="801">
        <v>0</v>
      </c>
      <c r="H1562" s="801">
        <v>0</v>
      </c>
      <c r="I1562" s="801">
        <v>10934</v>
      </c>
      <c r="J1562" s="801">
        <v>10934</v>
      </c>
      <c r="K1562" s="801">
        <v>0</v>
      </c>
      <c r="L1562" s="801">
        <v>10934</v>
      </c>
      <c r="M1562" s="801">
        <v>0</v>
      </c>
      <c r="N1562" s="801">
        <v>100</v>
      </c>
      <c r="O1562" s="802"/>
      <c r="P1562" s="802"/>
      <c r="Q1562" s="805"/>
    </row>
    <row r="1563" spans="1:17" s="795" customFormat="1" ht="22.9" customHeight="1">
      <c r="A1563" s="791"/>
      <c r="B1563" s="791"/>
      <c r="C1563" s="791"/>
      <c r="D1563" s="799" t="s">
        <v>380</v>
      </c>
      <c r="E1563" s="800" t="s">
        <v>593</v>
      </c>
      <c r="F1563" s="801">
        <v>0</v>
      </c>
      <c r="G1563" s="801">
        <v>0</v>
      </c>
      <c r="H1563" s="801">
        <v>0</v>
      </c>
      <c r="I1563" s="801">
        <v>24116</v>
      </c>
      <c r="J1563" s="801">
        <v>24115.687999999998</v>
      </c>
      <c r="K1563" s="801">
        <v>0</v>
      </c>
      <c r="L1563" s="801">
        <v>24115.687999999998</v>
      </c>
      <c r="M1563" s="801">
        <v>-0.31200000000171701</v>
      </c>
      <c r="N1563" s="801">
        <v>99.998706253110001</v>
      </c>
      <c r="O1563" s="802"/>
      <c r="P1563" s="802"/>
      <c r="Q1563" s="805"/>
    </row>
    <row r="1564" spans="1:17" s="795" customFormat="1" ht="22.9" customHeight="1">
      <c r="A1564" s="791"/>
      <c r="B1564" s="791"/>
      <c r="C1564" s="791"/>
      <c r="D1564" s="799" t="s">
        <v>596</v>
      </c>
      <c r="E1564" s="800" t="s">
        <v>597</v>
      </c>
      <c r="F1564" s="801">
        <v>0</v>
      </c>
      <c r="G1564" s="801">
        <v>0</v>
      </c>
      <c r="H1564" s="801">
        <v>0</v>
      </c>
      <c r="I1564" s="801">
        <v>170386.5</v>
      </c>
      <c r="J1564" s="801">
        <v>170386.44</v>
      </c>
      <c r="K1564" s="801">
        <v>0</v>
      </c>
      <c r="L1564" s="801">
        <v>170386.44</v>
      </c>
      <c r="M1564" s="801">
        <v>-5.9999999997671701E-2</v>
      </c>
      <c r="N1564" s="801">
        <v>99.999964785942595</v>
      </c>
      <c r="O1564" s="802"/>
      <c r="P1564" s="802"/>
      <c r="Q1564" s="805"/>
    </row>
    <row r="1565" spans="1:17" s="795" customFormat="1" ht="36.75" customHeight="1">
      <c r="A1565" s="791"/>
      <c r="B1565" s="791"/>
      <c r="C1565" s="791"/>
      <c r="D1565" s="799" t="s">
        <v>599</v>
      </c>
      <c r="E1565" s="800" t="s">
        <v>600</v>
      </c>
      <c r="F1565" s="801">
        <v>0</v>
      </c>
      <c r="G1565" s="801">
        <v>0</v>
      </c>
      <c r="H1565" s="801">
        <v>0</v>
      </c>
      <c r="I1565" s="801">
        <v>110825</v>
      </c>
      <c r="J1565" s="801">
        <v>110825</v>
      </c>
      <c r="K1565" s="801">
        <v>0</v>
      </c>
      <c r="L1565" s="801">
        <v>110825</v>
      </c>
      <c r="M1565" s="801">
        <v>0</v>
      </c>
      <c r="N1565" s="801">
        <v>100</v>
      </c>
      <c r="O1565" s="802"/>
      <c r="P1565" s="802"/>
      <c r="Q1565" s="805"/>
    </row>
    <row r="1566" spans="1:17" s="795" customFormat="1" ht="36.75" customHeight="1">
      <c r="A1566" s="791"/>
      <c r="B1566" s="791"/>
      <c r="C1566" s="791"/>
      <c r="D1566" s="799" t="s">
        <v>605</v>
      </c>
      <c r="E1566" s="800" t="s">
        <v>606</v>
      </c>
      <c r="F1566" s="801" t="s">
        <v>1804</v>
      </c>
      <c r="G1566" s="801" t="s">
        <v>1804</v>
      </c>
      <c r="H1566" s="801">
        <v>0</v>
      </c>
      <c r="I1566" s="801">
        <v>45000</v>
      </c>
      <c r="J1566" s="801">
        <v>45000</v>
      </c>
      <c r="K1566" s="801">
        <v>0</v>
      </c>
      <c r="L1566" s="801">
        <v>45000</v>
      </c>
      <c r="M1566" s="801">
        <v>0</v>
      </c>
      <c r="N1566" s="801">
        <v>100</v>
      </c>
      <c r="O1566" s="802"/>
      <c r="P1566" s="802"/>
      <c r="Q1566" s="805"/>
    </row>
    <row r="1567" spans="1:17" s="795" customFormat="1" ht="22.9" customHeight="1">
      <c r="A1567" s="791"/>
      <c r="B1567" s="791"/>
      <c r="C1567" s="791"/>
      <c r="D1567" s="799" t="s">
        <v>613</v>
      </c>
      <c r="E1567" s="800" t="s">
        <v>614</v>
      </c>
      <c r="F1567" s="801">
        <v>0</v>
      </c>
      <c r="G1567" s="801">
        <v>0</v>
      </c>
      <c r="H1567" s="801">
        <v>0</v>
      </c>
      <c r="I1567" s="801">
        <v>2785507</v>
      </c>
      <c r="J1567" s="801">
        <v>2785507</v>
      </c>
      <c r="K1567" s="801">
        <v>0</v>
      </c>
      <c r="L1567" s="801">
        <v>2785507</v>
      </c>
      <c r="M1567" s="801">
        <v>0</v>
      </c>
      <c r="N1567" s="801">
        <v>100</v>
      </c>
      <c r="O1567" s="802"/>
      <c r="P1567" s="802"/>
      <c r="Q1567" s="805"/>
    </row>
    <row r="1568" spans="1:17" s="795" customFormat="1" ht="22.9" customHeight="1">
      <c r="A1568" s="791"/>
      <c r="B1568" s="791"/>
      <c r="C1568" s="791"/>
      <c r="D1568" s="799" t="s">
        <v>626</v>
      </c>
      <c r="E1568" s="800" t="s">
        <v>625</v>
      </c>
      <c r="F1568" s="801">
        <v>0</v>
      </c>
      <c r="G1568" s="801">
        <v>0</v>
      </c>
      <c r="H1568" s="801">
        <v>0</v>
      </c>
      <c r="I1568" s="801">
        <v>345863</v>
      </c>
      <c r="J1568" s="801">
        <v>345863</v>
      </c>
      <c r="K1568" s="801">
        <v>0</v>
      </c>
      <c r="L1568" s="801">
        <v>345863</v>
      </c>
      <c r="M1568" s="801">
        <v>0</v>
      </c>
      <c r="N1568" s="801">
        <v>100</v>
      </c>
      <c r="O1568" s="802"/>
      <c r="P1568" s="802"/>
      <c r="Q1568" s="805"/>
    </row>
    <row r="1569" spans="1:17" s="795" customFormat="1" ht="22.9" customHeight="1">
      <c r="A1569" s="791"/>
      <c r="B1569" s="791"/>
      <c r="C1569" s="791"/>
      <c r="D1569" s="799" t="s">
        <v>649</v>
      </c>
      <c r="E1569" s="800" t="s">
        <v>650</v>
      </c>
      <c r="F1569" s="801">
        <v>0</v>
      </c>
      <c r="G1569" s="801">
        <v>0</v>
      </c>
      <c r="H1569" s="801">
        <v>0</v>
      </c>
      <c r="I1569" s="801">
        <v>488</v>
      </c>
      <c r="J1569" s="801">
        <v>488</v>
      </c>
      <c r="K1569" s="801">
        <v>0</v>
      </c>
      <c r="L1569" s="801">
        <v>488</v>
      </c>
      <c r="M1569" s="801">
        <v>0</v>
      </c>
      <c r="N1569" s="801">
        <v>100</v>
      </c>
      <c r="O1569" s="802"/>
      <c r="P1569" s="802"/>
      <c r="Q1569" s="805"/>
    </row>
    <row r="1570" spans="1:17" s="795" customFormat="1" ht="36.75" customHeight="1">
      <c r="A1570" s="791"/>
      <c r="B1570" s="791"/>
      <c r="C1570" s="790" t="s">
        <v>41</v>
      </c>
      <c r="D1570" s="791"/>
      <c r="E1570" s="792" t="s">
        <v>822</v>
      </c>
      <c r="F1570" s="793">
        <v>0</v>
      </c>
      <c r="G1570" s="793">
        <v>0</v>
      </c>
      <c r="H1570" s="793">
        <v>0</v>
      </c>
      <c r="I1570" s="793">
        <v>447813.3</v>
      </c>
      <c r="J1570" s="793">
        <v>447813.20494000003</v>
      </c>
      <c r="K1570" s="793">
        <v>0</v>
      </c>
      <c r="L1570" s="793">
        <v>447813.20494000003</v>
      </c>
      <c r="M1570" s="793">
        <v>-9.5059999963268596E-2</v>
      </c>
      <c r="N1570" s="793">
        <v>99.999978772403594</v>
      </c>
      <c r="O1570" s="794">
        <v>-0.1</v>
      </c>
      <c r="Q1570" s="796">
        <f t="shared" si="26"/>
        <v>4.9400000367314095E-3</v>
      </c>
    </row>
    <row r="1571" spans="1:17" s="795" customFormat="1" ht="22.9" customHeight="1">
      <c r="A1571" s="791"/>
      <c r="B1571" s="791"/>
      <c r="C1571" s="791"/>
      <c r="D1571" s="799" t="s">
        <v>596</v>
      </c>
      <c r="E1571" s="800" t="s">
        <v>597</v>
      </c>
      <c r="F1571" s="801">
        <v>0</v>
      </c>
      <c r="G1571" s="801">
        <v>0</v>
      </c>
      <c r="H1571" s="801">
        <v>0</v>
      </c>
      <c r="I1571" s="801">
        <v>447813.3</v>
      </c>
      <c r="J1571" s="801">
        <v>447813.20494000003</v>
      </c>
      <c r="K1571" s="801">
        <v>0</v>
      </c>
      <c r="L1571" s="801">
        <v>447813.20494000003</v>
      </c>
      <c r="M1571" s="801">
        <v>-9.5059999963268596E-2</v>
      </c>
      <c r="N1571" s="801">
        <v>99.999978772403594</v>
      </c>
      <c r="O1571" s="802"/>
      <c r="P1571" s="802"/>
      <c r="Q1571" s="805"/>
    </row>
    <row r="1572" spans="1:17" s="795" customFormat="1" ht="22.9" customHeight="1">
      <c r="A1572" s="791"/>
      <c r="B1572" s="791"/>
      <c r="C1572" s="790" t="s">
        <v>307</v>
      </c>
      <c r="D1572" s="791"/>
      <c r="E1572" s="792" t="s">
        <v>823</v>
      </c>
      <c r="F1572" s="793">
        <v>0</v>
      </c>
      <c r="G1572" s="793">
        <v>0</v>
      </c>
      <c r="H1572" s="793">
        <v>0</v>
      </c>
      <c r="I1572" s="793">
        <v>353626</v>
      </c>
      <c r="J1572" s="793">
        <v>353625.98463000002</v>
      </c>
      <c r="K1572" s="793">
        <v>0</v>
      </c>
      <c r="L1572" s="793">
        <v>353625.98463000002</v>
      </c>
      <c r="M1572" s="793">
        <v>-1.5369999979157001E-2</v>
      </c>
      <c r="N1572" s="793">
        <v>99.999995653600095</v>
      </c>
      <c r="O1572" s="794"/>
      <c r="Q1572" s="796">
        <v>1.0000000000000001E-5</v>
      </c>
    </row>
    <row r="1573" spans="1:17" s="795" customFormat="1" ht="22.9" customHeight="1">
      <c r="A1573" s="791"/>
      <c r="B1573" s="791"/>
      <c r="C1573" s="791"/>
      <c r="D1573" s="799" t="s">
        <v>596</v>
      </c>
      <c r="E1573" s="800" t="s">
        <v>597</v>
      </c>
      <c r="F1573" s="801">
        <v>0</v>
      </c>
      <c r="G1573" s="801">
        <v>0</v>
      </c>
      <c r="H1573" s="801">
        <v>0</v>
      </c>
      <c r="I1573" s="801">
        <v>353626</v>
      </c>
      <c r="J1573" s="801">
        <v>353625.98463000002</v>
      </c>
      <c r="K1573" s="801">
        <v>0</v>
      </c>
      <c r="L1573" s="801">
        <v>353625.98463000002</v>
      </c>
      <c r="M1573" s="801">
        <v>-1.5369999979157001E-2</v>
      </c>
      <c r="N1573" s="801">
        <v>99.999995653600095</v>
      </c>
      <c r="O1573" s="802"/>
      <c r="P1573" s="802"/>
      <c r="Q1573" s="805"/>
    </row>
    <row r="1574" spans="1:17" s="795" customFormat="1" ht="106.15" customHeight="1">
      <c r="A1574" s="791"/>
      <c r="B1574" s="791"/>
      <c r="C1574" s="790" t="s">
        <v>798</v>
      </c>
      <c r="D1574" s="791"/>
      <c r="E1574" s="792" t="s">
        <v>1818</v>
      </c>
      <c r="F1574" s="793" t="s">
        <v>1804</v>
      </c>
      <c r="G1574" s="793">
        <v>0</v>
      </c>
      <c r="H1574" s="793">
        <v>0</v>
      </c>
      <c r="I1574" s="793">
        <v>10500000</v>
      </c>
      <c r="J1574" s="793">
        <v>10500000</v>
      </c>
      <c r="K1574" s="793">
        <v>0</v>
      </c>
      <c r="L1574" s="793">
        <v>10500000</v>
      </c>
      <c r="M1574" s="793">
        <v>0</v>
      </c>
      <c r="N1574" s="793">
        <v>100</v>
      </c>
      <c r="O1574" s="794"/>
      <c r="Q1574" s="796">
        <f t="shared" si="26"/>
        <v>0</v>
      </c>
    </row>
    <row r="1575" spans="1:17" s="795" customFormat="1" ht="36.75" customHeight="1">
      <c r="A1575" s="791"/>
      <c r="B1575" s="791"/>
      <c r="C1575" s="791"/>
      <c r="D1575" s="799" t="s">
        <v>634</v>
      </c>
      <c r="E1575" s="800" t="s">
        <v>631</v>
      </c>
      <c r="F1575" s="801" t="s">
        <v>1804</v>
      </c>
      <c r="G1575" s="801">
        <v>0</v>
      </c>
      <c r="H1575" s="801">
        <v>0</v>
      </c>
      <c r="I1575" s="801">
        <v>10500000</v>
      </c>
      <c r="J1575" s="801">
        <v>10500000</v>
      </c>
      <c r="K1575" s="801">
        <v>0</v>
      </c>
      <c r="L1575" s="801">
        <v>10500000</v>
      </c>
      <c r="M1575" s="801">
        <v>0</v>
      </c>
      <c r="N1575" s="801">
        <v>100</v>
      </c>
      <c r="O1575" s="802"/>
      <c r="P1575" s="802"/>
      <c r="Q1575" s="805"/>
    </row>
    <row r="1576" spans="1:17" s="795" customFormat="1" ht="23.45" customHeight="1">
      <c r="A1576" s="797" t="s">
        <v>90</v>
      </c>
      <c r="B1576" s="790" t="s">
        <v>470</v>
      </c>
      <c r="C1576" s="791"/>
      <c r="D1576" s="791"/>
      <c r="E1576" s="792" t="s">
        <v>469</v>
      </c>
      <c r="F1576" s="793">
        <v>156766984</v>
      </c>
      <c r="G1576" s="793">
        <v>179535928</v>
      </c>
      <c r="H1576" s="793">
        <v>178882973</v>
      </c>
      <c r="I1576" s="793">
        <v>176340920</v>
      </c>
      <c r="J1576" s="793">
        <v>176340920</v>
      </c>
      <c r="K1576" s="793">
        <v>0</v>
      </c>
      <c r="L1576" s="793">
        <v>176340920</v>
      </c>
      <c r="M1576" s="793">
        <v>0</v>
      </c>
      <c r="N1576" s="793">
        <v>100</v>
      </c>
      <c r="O1576" s="794"/>
      <c r="Q1576" s="796">
        <f t="shared" si="26"/>
        <v>0</v>
      </c>
    </row>
    <row r="1577" spans="1:17" s="795" customFormat="1" ht="92.25" customHeight="1">
      <c r="A1577" s="791"/>
      <c r="B1577" s="791"/>
      <c r="C1577" s="790" t="s">
        <v>41</v>
      </c>
      <c r="D1577" s="791"/>
      <c r="E1577" s="792" t="s">
        <v>1686</v>
      </c>
      <c r="F1577" s="793">
        <v>0</v>
      </c>
      <c r="G1577" s="793">
        <v>0</v>
      </c>
      <c r="H1577" s="793">
        <v>0</v>
      </c>
      <c r="I1577" s="793">
        <v>112333008</v>
      </c>
      <c r="J1577" s="793">
        <v>112333008</v>
      </c>
      <c r="K1577" s="793">
        <v>0</v>
      </c>
      <c r="L1577" s="793">
        <v>112333008</v>
      </c>
      <c r="M1577" s="793">
        <v>0</v>
      </c>
      <c r="N1577" s="793">
        <v>100</v>
      </c>
      <c r="O1577" s="794"/>
      <c r="Q1577" s="796">
        <f t="shared" si="26"/>
        <v>0</v>
      </c>
    </row>
    <row r="1578" spans="1:17" s="795" customFormat="1" ht="36.75" customHeight="1">
      <c r="A1578" s="791"/>
      <c r="B1578" s="791"/>
      <c r="C1578" s="791"/>
      <c r="D1578" s="799" t="s">
        <v>634</v>
      </c>
      <c r="E1578" s="800" t="s">
        <v>631</v>
      </c>
      <c r="F1578" s="801">
        <v>0</v>
      </c>
      <c r="G1578" s="801">
        <v>0</v>
      </c>
      <c r="H1578" s="801">
        <v>0</v>
      </c>
      <c r="I1578" s="801">
        <v>112333008</v>
      </c>
      <c r="J1578" s="801">
        <v>112333008</v>
      </c>
      <c r="K1578" s="801">
        <v>0</v>
      </c>
      <c r="L1578" s="801">
        <v>112333008</v>
      </c>
      <c r="M1578" s="801">
        <v>0</v>
      </c>
      <c r="N1578" s="801">
        <v>100</v>
      </c>
      <c r="O1578" s="802"/>
      <c r="P1578" s="802"/>
      <c r="Q1578" s="805"/>
    </row>
    <row r="1579" spans="1:17" s="795" customFormat="1" ht="92.25" customHeight="1">
      <c r="A1579" s="791"/>
      <c r="B1579" s="791"/>
      <c r="C1579" s="790" t="s">
        <v>307</v>
      </c>
      <c r="D1579" s="791"/>
      <c r="E1579" s="792" t="s">
        <v>1687</v>
      </c>
      <c r="F1579" s="793" t="s">
        <v>1804</v>
      </c>
      <c r="G1579" s="793">
        <v>0</v>
      </c>
      <c r="H1579" s="793">
        <v>0</v>
      </c>
      <c r="I1579" s="793">
        <v>194350</v>
      </c>
      <c r="J1579" s="793">
        <v>194350</v>
      </c>
      <c r="K1579" s="793">
        <v>0</v>
      </c>
      <c r="L1579" s="793">
        <v>194350</v>
      </c>
      <c r="M1579" s="793">
        <v>0</v>
      </c>
      <c r="N1579" s="793">
        <v>100</v>
      </c>
      <c r="O1579" s="794"/>
      <c r="Q1579" s="796">
        <f t="shared" si="26"/>
        <v>0</v>
      </c>
    </row>
    <row r="1580" spans="1:17" s="795" customFormat="1" ht="36.75" customHeight="1">
      <c r="A1580" s="791"/>
      <c r="B1580" s="791"/>
      <c r="C1580" s="791"/>
      <c r="D1580" s="799" t="s">
        <v>634</v>
      </c>
      <c r="E1580" s="800" t="s">
        <v>631</v>
      </c>
      <c r="F1580" s="801" t="s">
        <v>1804</v>
      </c>
      <c r="G1580" s="801">
        <v>0</v>
      </c>
      <c r="H1580" s="801">
        <v>0</v>
      </c>
      <c r="I1580" s="801">
        <v>194350</v>
      </c>
      <c r="J1580" s="801">
        <v>194350</v>
      </c>
      <c r="K1580" s="801">
        <v>0</v>
      </c>
      <c r="L1580" s="801">
        <v>194350</v>
      </c>
      <c r="M1580" s="801">
        <v>0</v>
      </c>
      <c r="N1580" s="801">
        <v>100</v>
      </c>
      <c r="O1580" s="802"/>
      <c r="P1580" s="802"/>
      <c r="Q1580" s="805"/>
    </row>
    <row r="1581" spans="1:17" s="795" customFormat="1" ht="106.15" customHeight="1">
      <c r="A1581" s="791"/>
      <c r="B1581" s="791"/>
      <c r="C1581" s="790" t="s">
        <v>73</v>
      </c>
      <c r="D1581" s="791"/>
      <c r="E1581" s="792" t="s">
        <v>1819</v>
      </c>
      <c r="F1581" s="793">
        <v>0</v>
      </c>
      <c r="G1581" s="793">
        <v>0</v>
      </c>
      <c r="H1581" s="793">
        <v>0</v>
      </c>
      <c r="I1581" s="793">
        <v>942260</v>
      </c>
      <c r="J1581" s="793">
        <v>942260</v>
      </c>
      <c r="K1581" s="793">
        <v>0</v>
      </c>
      <c r="L1581" s="793">
        <v>942260</v>
      </c>
      <c r="M1581" s="793">
        <v>0</v>
      </c>
      <c r="N1581" s="793">
        <v>100</v>
      </c>
      <c r="O1581" s="794"/>
      <c r="Q1581" s="796">
        <f t="shared" si="26"/>
        <v>0</v>
      </c>
    </row>
    <row r="1582" spans="1:17" s="795" customFormat="1" ht="36.75" customHeight="1">
      <c r="A1582" s="791"/>
      <c r="B1582" s="791"/>
      <c r="C1582" s="791"/>
      <c r="D1582" s="799" t="s">
        <v>634</v>
      </c>
      <c r="E1582" s="800" t="s">
        <v>631</v>
      </c>
      <c r="F1582" s="801">
        <v>0</v>
      </c>
      <c r="G1582" s="801">
        <v>0</v>
      </c>
      <c r="H1582" s="801">
        <v>0</v>
      </c>
      <c r="I1582" s="801">
        <v>942260</v>
      </c>
      <c r="J1582" s="801">
        <v>942260</v>
      </c>
      <c r="K1582" s="801">
        <v>0</v>
      </c>
      <c r="L1582" s="801">
        <v>942260</v>
      </c>
      <c r="M1582" s="801">
        <v>0</v>
      </c>
      <c r="N1582" s="801">
        <v>100</v>
      </c>
      <c r="O1582" s="802"/>
      <c r="P1582" s="802"/>
      <c r="Q1582" s="805"/>
    </row>
    <row r="1583" spans="1:17" s="795" customFormat="1" ht="106.15" customHeight="1">
      <c r="A1583" s="791"/>
      <c r="B1583" s="791"/>
      <c r="C1583" s="790" t="s">
        <v>44</v>
      </c>
      <c r="D1583" s="791"/>
      <c r="E1583" s="792" t="s">
        <v>1408</v>
      </c>
      <c r="F1583" s="793">
        <v>0</v>
      </c>
      <c r="G1583" s="793">
        <v>0</v>
      </c>
      <c r="H1583" s="793">
        <v>0</v>
      </c>
      <c r="I1583" s="793">
        <v>37660750</v>
      </c>
      <c r="J1583" s="793">
        <v>37660750</v>
      </c>
      <c r="K1583" s="793">
        <v>0</v>
      </c>
      <c r="L1583" s="793">
        <v>37660750</v>
      </c>
      <c r="M1583" s="793">
        <v>0</v>
      </c>
      <c r="N1583" s="793">
        <v>100</v>
      </c>
      <c r="O1583" s="794"/>
      <c r="Q1583" s="796">
        <f t="shared" si="26"/>
        <v>0</v>
      </c>
    </row>
    <row r="1584" spans="1:17" s="795" customFormat="1" ht="36.75" customHeight="1">
      <c r="A1584" s="791"/>
      <c r="B1584" s="791"/>
      <c r="C1584" s="791"/>
      <c r="D1584" s="799" t="s">
        <v>634</v>
      </c>
      <c r="E1584" s="800" t="s">
        <v>631</v>
      </c>
      <c r="F1584" s="801">
        <v>0</v>
      </c>
      <c r="G1584" s="801">
        <v>0</v>
      </c>
      <c r="H1584" s="801">
        <v>0</v>
      </c>
      <c r="I1584" s="801">
        <v>37660750</v>
      </c>
      <c r="J1584" s="801">
        <v>37660750</v>
      </c>
      <c r="K1584" s="801">
        <v>0</v>
      </c>
      <c r="L1584" s="801">
        <v>37660750</v>
      </c>
      <c r="M1584" s="801">
        <v>0</v>
      </c>
      <c r="N1584" s="801">
        <v>100</v>
      </c>
      <c r="O1584" s="802"/>
      <c r="P1584" s="802"/>
      <c r="Q1584" s="805"/>
    </row>
    <row r="1585" spans="1:17" s="795" customFormat="1" ht="106.15" customHeight="1">
      <c r="A1585" s="791"/>
      <c r="B1585" s="791"/>
      <c r="C1585" s="790" t="s">
        <v>524</v>
      </c>
      <c r="D1585" s="791"/>
      <c r="E1585" s="792" t="s">
        <v>1409</v>
      </c>
      <c r="F1585" s="793">
        <v>0</v>
      </c>
      <c r="G1585" s="793">
        <v>0</v>
      </c>
      <c r="H1585" s="793">
        <v>0</v>
      </c>
      <c r="I1585" s="793">
        <v>977616</v>
      </c>
      <c r="J1585" s="793">
        <v>977616</v>
      </c>
      <c r="K1585" s="793">
        <v>0</v>
      </c>
      <c r="L1585" s="793">
        <v>977616</v>
      </c>
      <c r="M1585" s="793">
        <v>0</v>
      </c>
      <c r="N1585" s="793">
        <v>100</v>
      </c>
      <c r="O1585" s="794"/>
      <c r="Q1585" s="796">
        <f t="shared" si="26"/>
        <v>0</v>
      </c>
    </row>
    <row r="1586" spans="1:17" s="795" customFormat="1" ht="36.75" customHeight="1">
      <c r="A1586" s="791"/>
      <c r="B1586" s="791"/>
      <c r="C1586" s="791"/>
      <c r="D1586" s="799" t="s">
        <v>634</v>
      </c>
      <c r="E1586" s="800" t="s">
        <v>631</v>
      </c>
      <c r="F1586" s="801">
        <v>0</v>
      </c>
      <c r="G1586" s="801">
        <v>0</v>
      </c>
      <c r="H1586" s="801">
        <v>0</v>
      </c>
      <c r="I1586" s="801">
        <v>977616</v>
      </c>
      <c r="J1586" s="801">
        <v>977616</v>
      </c>
      <c r="K1586" s="801">
        <v>0</v>
      </c>
      <c r="L1586" s="801">
        <v>977616</v>
      </c>
      <c r="M1586" s="801">
        <v>0</v>
      </c>
      <c r="N1586" s="801">
        <v>100</v>
      </c>
      <c r="O1586" s="802"/>
      <c r="P1586" s="802"/>
      <c r="Q1586" s="805"/>
    </row>
    <row r="1587" spans="1:17" s="795" customFormat="1" ht="36.75" customHeight="1">
      <c r="A1587" s="791"/>
      <c r="B1587" s="791"/>
      <c r="C1587" s="790" t="s">
        <v>796</v>
      </c>
      <c r="D1587" s="791"/>
      <c r="E1587" s="792" t="s">
        <v>1691</v>
      </c>
      <c r="F1587" s="793">
        <v>0</v>
      </c>
      <c r="G1587" s="793">
        <v>0</v>
      </c>
      <c r="H1587" s="793">
        <v>0</v>
      </c>
      <c r="I1587" s="793">
        <v>2459536</v>
      </c>
      <c r="J1587" s="793">
        <v>2459536</v>
      </c>
      <c r="K1587" s="793">
        <v>0</v>
      </c>
      <c r="L1587" s="793">
        <v>2459536</v>
      </c>
      <c r="M1587" s="793">
        <v>0</v>
      </c>
      <c r="N1587" s="793">
        <v>100</v>
      </c>
      <c r="O1587" s="794"/>
      <c r="Q1587" s="796">
        <f t="shared" si="26"/>
        <v>0</v>
      </c>
    </row>
    <row r="1588" spans="1:17" s="795" customFormat="1" ht="50.65" customHeight="1">
      <c r="A1588" s="791"/>
      <c r="B1588" s="791"/>
      <c r="C1588" s="791"/>
      <c r="D1588" s="799" t="s">
        <v>623</v>
      </c>
      <c r="E1588" s="800" t="s">
        <v>624</v>
      </c>
      <c r="F1588" s="801" t="s">
        <v>1804</v>
      </c>
      <c r="G1588" s="801" t="s">
        <v>1804</v>
      </c>
      <c r="H1588" s="801">
        <v>0</v>
      </c>
      <c r="I1588" s="801">
        <v>2459536</v>
      </c>
      <c r="J1588" s="801">
        <v>2459536</v>
      </c>
      <c r="K1588" s="801">
        <v>0</v>
      </c>
      <c r="L1588" s="801">
        <v>2459536</v>
      </c>
      <c r="M1588" s="801">
        <v>0</v>
      </c>
      <c r="N1588" s="801">
        <v>100</v>
      </c>
      <c r="O1588" s="802"/>
      <c r="P1588" s="802"/>
      <c r="Q1588" s="805"/>
    </row>
    <row r="1589" spans="1:17" s="795" customFormat="1" ht="78.400000000000006" customHeight="1">
      <c r="A1589" s="791"/>
      <c r="B1589" s="791"/>
      <c r="C1589" s="790" t="s">
        <v>214</v>
      </c>
      <c r="D1589" s="791"/>
      <c r="E1589" s="792" t="s">
        <v>1692</v>
      </c>
      <c r="F1589" s="793">
        <v>0</v>
      </c>
      <c r="G1589" s="793">
        <v>0</v>
      </c>
      <c r="H1589" s="793">
        <v>0</v>
      </c>
      <c r="I1589" s="793">
        <v>21773400</v>
      </c>
      <c r="J1589" s="793">
        <v>21773400</v>
      </c>
      <c r="K1589" s="793">
        <v>0</v>
      </c>
      <c r="L1589" s="793">
        <v>21773400</v>
      </c>
      <c r="M1589" s="793">
        <v>0</v>
      </c>
      <c r="N1589" s="793">
        <v>100</v>
      </c>
      <c r="O1589" s="794"/>
      <c r="Q1589" s="796">
        <f t="shared" si="26"/>
        <v>0</v>
      </c>
    </row>
    <row r="1590" spans="1:17" s="795" customFormat="1" ht="36.75" customHeight="1">
      <c r="A1590" s="791"/>
      <c r="B1590" s="791"/>
      <c r="C1590" s="791"/>
      <c r="D1590" s="799" t="s">
        <v>634</v>
      </c>
      <c r="E1590" s="800" t="s">
        <v>631</v>
      </c>
      <c r="F1590" s="801">
        <v>0</v>
      </c>
      <c r="G1590" s="801">
        <v>0</v>
      </c>
      <c r="H1590" s="801">
        <v>0</v>
      </c>
      <c r="I1590" s="801">
        <v>21773400</v>
      </c>
      <c r="J1590" s="801">
        <v>21773400</v>
      </c>
      <c r="K1590" s="801">
        <v>0</v>
      </c>
      <c r="L1590" s="801">
        <v>21773400</v>
      </c>
      <c r="M1590" s="801">
        <v>0</v>
      </c>
      <c r="N1590" s="801">
        <v>100</v>
      </c>
      <c r="O1590" s="802"/>
      <c r="P1590" s="802"/>
      <c r="Q1590" s="805"/>
    </row>
    <row r="1591" spans="1:17" s="795" customFormat="1" ht="50.65" customHeight="1">
      <c r="A1591" s="797" t="s">
        <v>90</v>
      </c>
      <c r="B1591" s="790" t="s">
        <v>466</v>
      </c>
      <c r="C1591" s="791"/>
      <c r="D1591" s="791"/>
      <c r="E1591" s="792" t="s">
        <v>1251</v>
      </c>
      <c r="F1591" s="793">
        <v>7556017</v>
      </c>
      <c r="G1591" s="793">
        <v>19000153</v>
      </c>
      <c r="H1591" s="793">
        <v>18966353</v>
      </c>
      <c r="I1591" s="793">
        <v>18479115</v>
      </c>
      <c r="J1591" s="793">
        <v>18479075.13941</v>
      </c>
      <c r="K1591" s="793">
        <v>382.93480999767797</v>
      </c>
      <c r="L1591" s="793">
        <v>18478692.204599999</v>
      </c>
      <c r="M1591" s="793">
        <v>-422.79539999738302</v>
      </c>
      <c r="N1591" s="793">
        <v>99.997712036534196</v>
      </c>
      <c r="O1591" s="794">
        <v>-121.89999999999999</v>
      </c>
      <c r="Q1591" s="796">
        <f t="shared" si="26"/>
        <v>-300.89539999738304</v>
      </c>
    </row>
    <row r="1592" spans="1:17" s="795" customFormat="1" ht="37.35" customHeight="1">
      <c r="A1592" s="791"/>
      <c r="B1592" s="791"/>
      <c r="C1592" s="790" t="s">
        <v>219</v>
      </c>
      <c r="D1592" s="791"/>
      <c r="E1592" s="792" t="s">
        <v>828</v>
      </c>
      <c r="F1592" s="793">
        <v>0</v>
      </c>
      <c r="G1592" s="793">
        <v>0</v>
      </c>
      <c r="H1592" s="793">
        <v>0</v>
      </c>
      <c r="I1592" s="793">
        <v>699799.2</v>
      </c>
      <c r="J1592" s="793">
        <v>699792.19056000002</v>
      </c>
      <c r="K1592" s="793">
        <v>2.1799999522045298E-3</v>
      </c>
      <c r="L1592" s="793">
        <v>699792.18837999995</v>
      </c>
      <c r="M1592" s="793">
        <v>-7.0116200001211801</v>
      </c>
      <c r="N1592" s="793">
        <v>99.998998052584199</v>
      </c>
      <c r="O1592" s="804">
        <v>-7</v>
      </c>
      <c r="Q1592" s="796">
        <v>1.0000000000000001E-5</v>
      </c>
    </row>
    <row r="1593" spans="1:17" s="795" customFormat="1" ht="22.9" customHeight="1">
      <c r="A1593" s="791"/>
      <c r="B1593" s="791"/>
      <c r="C1593" s="791"/>
      <c r="D1593" s="799" t="s">
        <v>559</v>
      </c>
      <c r="E1593" s="800" t="s">
        <v>560</v>
      </c>
      <c r="F1593" s="801">
        <v>0</v>
      </c>
      <c r="G1593" s="801">
        <v>0</v>
      </c>
      <c r="H1593" s="801">
        <v>0</v>
      </c>
      <c r="I1593" s="801">
        <v>322355.3</v>
      </c>
      <c r="J1593" s="801">
        <v>322355.05644999997</v>
      </c>
      <c r="K1593" s="801">
        <v>0</v>
      </c>
      <c r="L1593" s="801">
        <v>322355.05644999997</v>
      </c>
      <c r="M1593" s="801">
        <v>-0.24355000001378399</v>
      </c>
      <c r="N1593" s="801">
        <v>99.999924446720698</v>
      </c>
      <c r="O1593" s="802"/>
      <c r="P1593" s="802"/>
      <c r="Q1593" s="805"/>
    </row>
    <row r="1594" spans="1:17" s="795" customFormat="1" ht="22.9" customHeight="1">
      <c r="A1594" s="791"/>
      <c r="B1594" s="791"/>
      <c r="C1594" s="791"/>
      <c r="D1594" s="799" t="s">
        <v>561</v>
      </c>
      <c r="E1594" s="800" t="s">
        <v>562</v>
      </c>
      <c r="F1594" s="801" t="s">
        <v>1804</v>
      </c>
      <c r="G1594" s="801">
        <v>0</v>
      </c>
      <c r="H1594" s="801">
        <v>0</v>
      </c>
      <c r="I1594" s="801">
        <v>36963</v>
      </c>
      <c r="J1594" s="801">
        <v>36963</v>
      </c>
      <c r="K1594" s="801">
        <v>0</v>
      </c>
      <c r="L1594" s="801">
        <v>36963</v>
      </c>
      <c r="M1594" s="801">
        <v>0</v>
      </c>
      <c r="N1594" s="801">
        <v>100</v>
      </c>
      <c r="O1594" s="802"/>
      <c r="P1594" s="802"/>
      <c r="Q1594" s="805"/>
    </row>
    <row r="1595" spans="1:17" s="795" customFormat="1" ht="22.9" customHeight="1">
      <c r="A1595" s="791"/>
      <c r="B1595" s="791"/>
      <c r="C1595" s="791"/>
      <c r="D1595" s="799" t="s">
        <v>563</v>
      </c>
      <c r="E1595" s="800" t="s">
        <v>564</v>
      </c>
      <c r="F1595" s="801">
        <v>0</v>
      </c>
      <c r="G1595" s="801">
        <v>0</v>
      </c>
      <c r="H1595" s="801">
        <v>0</v>
      </c>
      <c r="I1595" s="801">
        <v>23645.200000000001</v>
      </c>
      <c r="J1595" s="801">
        <v>23644.692999999999</v>
      </c>
      <c r="K1595" s="801">
        <v>0</v>
      </c>
      <c r="L1595" s="801">
        <v>23644.692999999999</v>
      </c>
      <c r="M1595" s="801">
        <v>-0.50700000000142598</v>
      </c>
      <c r="N1595" s="801">
        <v>99.997855801600295</v>
      </c>
      <c r="O1595" s="802"/>
      <c r="P1595" s="802"/>
      <c r="Q1595" s="805"/>
    </row>
    <row r="1596" spans="1:17" s="795" customFormat="1" ht="22.9" customHeight="1">
      <c r="A1596" s="791"/>
      <c r="B1596" s="791"/>
      <c r="C1596" s="791"/>
      <c r="D1596" s="799" t="s">
        <v>567</v>
      </c>
      <c r="E1596" s="800" t="s">
        <v>568</v>
      </c>
      <c r="F1596" s="801">
        <v>0</v>
      </c>
      <c r="G1596" s="801">
        <v>0</v>
      </c>
      <c r="H1596" s="801">
        <v>0</v>
      </c>
      <c r="I1596" s="801">
        <v>20846.8</v>
      </c>
      <c r="J1596" s="801">
        <v>20845.736000000001</v>
      </c>
      <c r="K1596" s="801">
        <v>0</v>
      </c>
      <c r="L1596" s="801">
        <v>20845.736000000001</v>
      </c>
      <c r="M1596" s="801">
        <v>-1.0639999999984899</v>
      </c>
      <c r="N1596" s="801">
        <v>99.994896099161494</v>
      </c>
      <c r="O1596" s="802"/>
      <c r="P1596" s="802"/>
      <c r="Q1596" s="805"/>
    </row>
    <row r="1597" spans="1:17" s="795" customFormat="1" ht="36.75" customHeight="1">
      <c r="A1597" s="791"/>
      <c r="B1597" s="791"/>
      <c r="C1597" s="791"/>
      <c r="D1597" s="799" t="s">
        <v>425</v>
      </c>
      <c r="E1597" s="800" t="s">
        <v>569</v>
      </c>
      <c r="F1597" s="801">
        <v>0</v>
      </c>
      <c r="G1597" s="801">
        <v>0</v>
      </c>
      <c r="H1597" s="801">
        <v>0</v>
      </c>
      <c r="I1597" s="801">
        <v>9761.2000000000007</v>
      </c>
      <c r="J1597" s="801">
        <v>9760.6959999999999</v>
      </c>
      <c r="K1597" s="801">
        <v>0</v>
      </c>
      <c r="L1597" s="801">
        <v>9760.6959999999999</v>
      </c>
      <c r="M1597" s="801">
        <v>-0.50400000000081502</v>
      </c>
      <c r="N1597" s="801">
        <v>99.994836700405699</v>
      </c>
      <c r="O1597" s="802"/>
      <c r="P1597" s="802"/>
      <c r="Q1597" s="805"/>
    </row>
    <row r="1598" spans="1:17" s="795" customFormat="1" ht="22.9" customHeight="1">
      <c r="A1598" s="791"/>
      <c r="B1598" s="791"/>
      <c r="C1598" s="791"/>
      <c r="D1598" s="799" t="s">
        <v>4</v>
      </c>
      <c r="E1598" s="800" t="s">
        <v>570</v>
      </c>
      <c r="F1598" s="801">
        <v>0</v>
      </c>
      <c r="G1598" s="801">
        <v>0</v>
      </c>
      <c r="H1598" s="801">
        <v>0</v>
      </c>
      <c r="I1598" s="801">
        <v>1065.8</v>
      </c>
      <c r="J1598" s="801">
        <v>1065.367</v>
      </c>
      <c r="K1598" s="801">
        <v>0</v>
      </c>
      <c r="L1598" s="801">
        <v>1065.367</v>
      </c>
      <c r="M1598" s="801">
        <v>-0.432999999999993</v>
      </c>
      <c r="N1598" s="801">
        <v>99.959373240758097</v>
      </c>
      <c r="O1598" s="802"/>
      <c r="P1598" s="802"/>
      <c r="Q1598" s="805"/>
    </row>
    <row r="1599" spans="1:17" s="795" customFormat="1" ht="36.75" customHeight="1">
      <c r="A1599" s="791"/>
      <c r="B1599" s="791"/>
      <c r="C1599" s="791"/>
      <c r="D1599" s="799" t="s">
        <v>5</v>
      </c>
      <c r="E1599" s="800" t="s">
        <v>971</v>
      </c>
      <c r="F1599" s="801">
        <v>0</v>
      </c>
      <c r="G1599" s="801">
        <v>0</v>
      </c>
      <c r="H1599" s="801">
        <v>0</v>
      </c>
      <c r="I1599" s="801">
        <v>6159.4</v>
      </c>
      <c r="J1599" s="801">
        <v>6158.8310000000001</v>
      </c>
      <c r="K1599" s="801">
        <v>0</v>
      </c>
      <c r="L1599" s="801">
        <v>6158.8310000000001</v>
      </c>
      <c r="M1599" s="801">
        <v>-0.56899999999950501</v>
      </c>
      <c r="N1599" s="801">
        <v>99.990762087216297</v>
      </c>
      <c r="O1599" s="802"/>
      <c r="P1599" s="802"/>
      <c r="Q1599" s="805"/>
    </row>
    <row r="1600" spans="1:17" s="795" customFormat="1" ht="22.9" customHeight="1">
      <c r="A1600" s="791"/>
      <c r="B1600" s="791"/>
      <c r="C1600" s="791"/>
      <c r="D1600" s="799" t="s">
        <v>21</v>
      </c>
      <c r="E1600" s="800" t="s">
        <v>572</v>
      </c>
      <c r="F1600" s="801">
        <v>0</v>
      </c>
      <c r="G1600" s="801">
        <v>0</v>
      </c>
      <c r="H1600" s="801">
        <v>0</v>
      </c>
      <c r="I1600" s="801">
        <v>157751.29999999999</v>
      </c>
      <c r="J1600" s="801">
        <v>157751.25099999999</v>
      </c>
      <c r="K1600" s="801">
        <v>0</v>
      </c>
      <c r="L1600" s="801">
        <v>157751.25099999999</v>
      </c>
      <c r="M1600" s="801">
        <v>-4.8999999999068698E-2</v>
      </c>
      <c r="N1600" s="801">
        <v>99.9999689384493</v>
      </c>
      <c r="O1600" s="802"/>
      <c r="P1600" s="802"/>
      <c r="Q1600" s="805"/>
    </row>
    <row r="1601" spans="1:17" s="795" customFormat="1" ht="36.75" customHeight="1">
      <c r="A1601" s="791"/>
      <c r="B1601" s="791"/>
      <c r="C1601" s="791"/>
      <c r="D1601" s="799" t="s">
        <v>369</v>
      </c>
      <c r="E1601" s="800" t="s">
        <v>575</v>
      </c>
      <c r="F1601" s="801">
        <v>0</v>
      </c>
      <c r="G1601" s="801">
        <v>0</v>
      </c>
      <c r="H1601" s="801">
        <v>0</v>
      </c>
      <c r="I1601" s="801">
        <v>15278.8</v>
      </c>
      <c r="J1601" s="801">
        <v>15278.39941</v>
      </c>
      <c r="K1601" s="801">
        <v>0</v>
      </c>
      <c r="L1601" s="801">
        <v>15278.39941</v>
      </c>
      <c r="M1601" s="801">
        <v>-0.40058999999928302</v>
      </c>
      <c r="N1601" s="801">
        <v>99.997378131790498</v>
      </c>
      <c r="O1601" s="802"/>
      <c r="P1601" s="802"/>
      <c r="Q1601" s="805"/>
    </row>
    <row r="1602" spans="1:17" s="795" customFormat="1" ht="22.9" customHeight="1">
      <c r="A1602" s="791"/>
      <c r="B1602" s="791"/>
      <c r="C1602" s="791"/>
      <c r="D1602" s="799" t="s">
        <v>579</v>
      </c>
      <c r="E1602" s="800" t="s">
        <v>580</v>
      </c>
      <c r="F1602" s="801">
        <v>0</v>
      </c>
      <c r="G1602" s="801">
        <v>0</v>
      </c>
      <c r="H1602" s="801">
        <v>0</v>
      </c>
      <c r="I1602" s="801">
        <v>2843.6</v>
      </c>
      <c r="J1602" s="801">
        <v>2842.8806300000001</v>
      </c>
      <c r="K1602" s="801">
        <v>0</v>
      </c>
      <c r="L1602" s="801">
        <v>2842.8806300000001</v>
      </c>
      <c r="M1602" s="801">
        <v>-0.719369999999799</v>
      </c>
      <c r="N1602" s="801">
        <v>99.974702138134802</v>
      </c>
      <c r="O1602" s="802"/>
      <c r="P1602" s="802"/>
      <c r="Q1602" s="805"/>
    </row>
    <row r="1603" spans="1:17" s="795" customFormat="1" ht="36.75" customHeight="1">
      <c r="A1603" s="791"/>
      <c r="B1603" s="791"/>
      <c r="C1603" s="791"/>
      <c r="D1603" s="799" t="s">
        <v>581</v>
      </c>
      <c r="E1603" s="800" t="s">
        <v>1303</v>
      </c>
      <c r="F1603" s="801">
        <v>0</v>
      </c>
      <c r="G1603" s="801">
        <v>0</v>
      </c>
      <c r="H1603" s="801">
        <v>0</v>
      </c>
      <c r="I1603" s="801">
        <v>13.9</v>
      </c>
      <c r="J1603" s="801">
        <v>13.893000000000001</v>
      </c>
      <c r="K1603" s="801">
        <v>0</v>
      </c>
      <c r="L1603" s="801">
        <v>13.893000000000001</v>
      </c>
      <c r="M1603" s="801">
        <v>-6.9999999999996697E-3</v>
      </c>
      <c r="N1603" s="801">
        <v>99.949640287769796</v>
      </c>
      <c r="O1603" s="802"/>
      <c r="P1603" s="802"/>
      <c r="Q1603" s="805"/>
    </row>
    <row r="1604" spans="1:17" s="795" customFormat="1" ht="36.75" customHeight="1">
      <c r="A1604" s="791"/>
      <c r="B1604" s="791"/>
      <c r="C1604" s="791"/>
      <c r="D1604" s="799" t="s">
        <v>585</v>
      </c>
      <c r="E1604" s="800" t="s">
        <v>586</v>
      </c>
      <c r="F1604" s="801">
        <v>0</v>
      </c>
      <c r="G1604" s="801">
        <v>0</v>
      </c>
      <c r="H1604" s="801">
        <v>0</v>
      </c>
      <c r="I1604" s="801">
        <v>41125.9</v>
      </c>
      <c r="J1604" s="801">
        <v>41124.755960000002</v>
      </c>
      <c r="K1604" s="801">
        <v>0</v>
      </c>
      <c r="L1604" s="801">
        <v>41124.755960000002</v>
      </c>
      <c r="M1604" s="801">
        <v>-1.1440399999992199</v>
      </c>
      <c r="N1604" s="801">
        <v>99.997218200695897</v>
      </c>
      <c r="O1604" s="802"/>
      <c r="P1604" s="802"/>
      <c r="Q1604" s="805"/>
    </row>
    <row r="1605" spans="1:17" s="795" customFormat="1" ht="22.9" customHeight="1">
      <c r="A1605" s="791"/>
      <c r="B1605" s="791"/>
      <c r="C1605" s="791"/>
      <c r="D1605" s="799" t="s">
        <v>587</v>
      </c>
      <c r="E1605" s="800" t="s">
        <v>588</v>
      </c>
      <c r="F1605" s="801">
        <v>0</v>
      </c>
      <c r="G1605" s="801">
        <v>0</v>
      </c>
      <c r="H1605" s="801">
        <v>0</v>
      </c>
      <c r="I1605" s="801">
        <v>14864.4</v>
      </c>
      <c r="J1605" s="801">
        <v>14864.09748</v>
      </c>
      <c r="K1605" s="801">
        <v>0</v>
      </c>
      <c r="L1605" s="801">
        <v>14864.09748</v>
      </c>
      <c r="M1605" s="801">
        <v>-0.30251999999927698</v>
      </c>
      <c r="N1605" s="801">
        <v>99.997964801808394</v>
      </c>
      <c r="O1605" s="802"/>
      <c r="P1605" s="802"/>
      <c r="Q1605" s="805"/>
    </row>
    <row r="1606" spans="1:17" s="795" customFormat="1" ht="22.9" customHeight="1">
      <c r="A1606" s="791"/>
      <c r="B1606" s="791"/>
      <c r="C1606" s="791"/>
      <c r="D1606" s="799" t="s">
        <v>378</v>
      </c>
      <c r="E1606" s="800" t="s">
        <v>590</v>
      </c>
      <c r="F1606" s="801">
        <v>0</v>
      </c>
      <c r="G1606" s="801">
        <v>0</v>
      </c>
      <c r="H1606" s="801">
        <v>0</v>
      </c>
      <c r="I1606" s="801">
        <v>4358.2</v>
      </c>
      <c r="J1606" s="801">
        <v>4357.9208900000003</v>
      </c>
      <c r="K1606" s="801">
        <v>0</v>
      </c>
      <c r="L1606" s="801">
        <v>4357.9208900000003</v>
      </c>
      <c r="M1606" s="801">
        <v>-0.27910999999949099</v>
      </c>
      <c r="N1606" s="801">
        <v>99.9935957505392</v>
      </c>
      <c r="O1606" s="802"/>
      <c r="P1606" s="802"/>
      <c r="Q1606" s="805"/>
    </row>
    <row r="1607" spans="1:17" s="795" customFormat="1" ht="22.9" customHeight="1">
      <c r="A1607" s="791"/>
      <c r="B1607" s="791"/>
      <c r="C1607" s="791"/>
      <c r="D1607" s="799" t="s">
        <v>376</v>
      </c>
      <c r="E1607" s="800" t="s">
        <v>591</v>
      </c>
      <c r="F1607" s="801">
        <v>0</v>
      </c>
      <c r="G1607" s="801">
        <v>0</v>
      </c>
      <c r="H1607" s="801">
        <v>0</v>
      </c>
      <c r="I1607" s="801">
        <v>6095.2</v>
      </c>
      <c r="J1607" s="801">
        <v>6094.7749899999999</v>
      </c>
      <c r="K1607" s="801">
        <v>2.17999999949825E-3</v>
      </c>
      <c r="L1607" s="801">
        <v>6094.7728100000004</v>
      </c>
      <c r="M1607" s="801">
        <v>-0.42718999999942803</v>
      </c>
      <c r="N1607" s="801">
        <v>99.992991370258594</v>
      </c>
      <c r="O1607" s="802"/>
      <c r="P1607" s="802"/>
      <c r="Q1607" s="805"/>
    </row>
    <row r="1608" spans="1:17" s="795" customFormat="1" ht="22.9" customHeight="1">
      <c r="A1608" s="791"/>
      <c r="B1608" s="791"/>
      <c r="C1608" s="791"/>
      <c r="D1608" s="799" t="s">
        <v>380</v>
      </c>
      <c r="E1608" s="800" t="s">
        <v>593</v>
      </c>
      <c r="F1608" s="801">
        <v>0</v>
      </c>
      <c r="G1608" s="801">
        <v>0</v>
      </c>
      <c r="H1608" s="801">
        <v>0</v>
      </c>
      <c r="I1608" s="801">
        <v>15131.8</v>
      </c>
      <c r="J1608" s="801">
        <v>15131.8</v>
      </c>
      <c r="K1608" s="801">
        <v>0</v>
      </c>
      <c r="L1608" s="801">
        <v>15131.8</v>
      </c>
      <c r="M1608" s="801">
        <v>0</v>
      </c>
      <c r="N1608" s="801">
        <v>100</v>
      </c>
      <c r="O1608" s="802"/>
      <c r="P1608" s="802"/>
      <c r="Q1608" s="805"/>
    </row>
    <row r="1609" spans="1:17" s="795" customFormat="1" ht="22.9" customHeight="1">
      <c r="A1609" s="791"/>
      <c r="B1609" s="791"/>
      <c r="C1609" s="791"/>
      <c r="D1609" s="799" t="s">
        <v>596</v>
      </c>
      <c r="E1609" s="800" t="s">
        <v>597</v>
      </c>
      <c r="F1609" s="801">
        <v>0</v>
      </c>
      <c r="G1609" s="801">
        <v>0</v>
      </c>
      <c r="H1609" s="801">
        <v>0</v>
      </c>
      <c r="I1609" s="801">
        <v>13546.3</v>
      </c>
      <c r="J1609" s="801">
        <v>13546.107749999999</v>
      </c>
      <c r="K1609" s="801">
        <v>0</v>
      </c>
      <c r="L1609" s="801">
        <v>13546.107749999999</v>
      </c>
      <c r="M1609" s="801">
        <v>-0.19225000000005801</v>
      </c>
      <c r="N1609" s="801">
        <v>99.998580793279302</v>
      </c>
      <c r="O1609" s="802"/>
      <c r="P1609" s="802"/>
      <c r="Q1609" s="805"/>
    </row>
    <row r="1610" spans="1:17" s="795" customFormat="1" ht="36.75" customHeight="1">
      <c r="A1610" s="791"/>
      <c r="B1610" s="791"/>
      <c r="C1610" s="791"/>
      <c r="D1610" s="799" t="s">
        <v>599</v>
      </c>
      <c r="E1610" s="800" t="s">
        <v>600</v>
      </c>
      <c r="F1610" s="801">
        <v>0</v>
      </c>
      <c r="G1610" s="801">
        <v>0</v>
      </c>
      <c r="H1610" s="801">
        <v>0</v>
      </c>
      <c r="I1610" s="801">
        <v>7265.2</v>
      </c>
      <c r="J1610" s="801">
        <v>7265.1490000000003</v>
      </c>
      <c r="K1610" s="801">
        <v>0</v>
      </c>
      <c r="L1610" s="801">
        <v>7265.1490000000003</v>
      </c>
      <c r="M1610" s="801">
        <v>-5.0999999999476103E-2</v>
      </c>
      <c r="N1610" s="801">
        <v>99.999298023454301</v>
      </c>
      <c r="O1610" s="802"/>
      <c r="P1610" s="802"/>
      <c r="Q1610" s="805"/>
    </row>
    <row r="1611" spans="1:17" s="795" customFormat="1" ht="22.9" customHeight="1">
      <c r="A1611" s="791"/>
      <c r="B1611" s="791"/>
      <c r="C1611" s="791"/>
      <c r="D1611" s="799" t="s">
        <v>613</v>
      </c>
      <c r="E1611" s="800" t="s">
        <v>614</v>
      </c>
      <c r="F1611" s="801">
        <v>0</v>
      </c>
      <c r="G1611" s="801">
        <v>0</v>
      </c>
      <c r="H1611" s="801">
        <v>0</v>
      </c>
      <c r="I1611" s="801">
        <v>447</v>
      </c>
      <c r="J1611" s="801">
        <v>446.89299999999997</v>
      </c>
      <c r="K1611" s="801">
        <v>0</v>
      </c>
      <c r="L1611" s="801">
        <v>446.89299999999997</v>
      </c>
      <c r="M1611" s="801">
        <v>-0.107000000000028</v>
      </c>
      <c r="N1611" s="801">
        <v>99.976062639820995</v>
      </c>
      <c r="O1611" s="802"/>
      <c r="P1611" s="802"/>
      <c r="Q1611" s="805"/>
    </row>
    <row r="1612" spans="1:17" s="795" customFormat="1" ht="50.65" customHeight="1">
      <c r="A1612" s="791"/>
      <c r="B1612" s="791"/>
      <c r="C1612" s="791"/>
      <c r="D1612" s="799" t="s">
        <v>647</v>
      </c>
      <c r="E1612" s="800" t="s">
        <v>648</v>
      </c>
      <c r="F1612" s="801" t="s">
        <v>1804</v>
      </c>
      <c r="G1612" s="801">
        <v>0</v>
      </c>
      <c r="H1612" s="801">
        <v>0</v>
      </c>
      <c r="I1612" s="801">
        <v>127.9</v>
      </c>
      <c r="J1612" s="801">
        <v>127.88800000000001</v>
      </c>
      <c r="K1612" s="801">
        <v>0</v>
      </c>
      <c r="L1612" s="801">
        <v>127.88800000000001</v>
      </c>
      <c r="M1612" s="801">
        <v>-1.20000000000005E-2</v>
      </c>
      <c r="N1612" s="801">
        <v>99.990617670054704</v>
      </c>
      <c r="O1612" s="802"/>
      <c r="P1612" s="802"/>
      <c r="Q1612" s="805"/>
    </row>
    <row r="1613" spans="1:17" s="795" customFormat="1" ht="22.9" customHeight="1">
      <c r="A1613" s="791"/>
      <c r="B1613" s="791"/>
      <c r="C1613" s="791"/>
      <c r="D1613" s="799" t="s">
        <v>649</v>
      </c>
      <c r="E1613" s="800" t="s">
        <v>650</v>
      </c>
      <c r="F1613" s="801" t="s">
        <v>1804</v>
      </c>
      <c r="G1613" s="801" t="s">
        <v>1804</v>
      </c>
      <c r="H1613" s="801">
        <v>0</v>
      </c>
      <c r="I1613" s="801">
        <v>153</v>
      </c>
      <c r="J1613" s="801">
        <v>153</v>
      </c>
      <c r="K1613" s="801">
        <v>0</v>
      </c>
      <c r="L1613" s="801">
        <v>153</v>
      </c>
      <c r="M1613" s="801">
        <v>0</v>
      </c>
      <c r="N1613" s="801">
        <v>100</v>
      </c>
      <c r="O1613" s="802"/>
      <c r="P1613" s="802"/>
      <c r="Q1613" s="805"/>
    </row>
    <row r="1614" spans="1:17" s="795" customFormat="1" ht="36.75" customHeight="1">
      <c r="A1614" s="791"/>
      <c r="B1614" s="791"/>
      <c r="C1614" s="790" t="s">
        <v>42</v>
      </c>
      <c r="D1614" s="791"/>
      <c r="E1614" s="792" t="s">
        <v>829</v>
      </c>
      <c r="F1614" s="793">
        <v>0</v>
      </c>
      <c r="G1614" s="793">
        <v>0</v>
      </c>
      <c r="H1614" s="793">
        <v>0</v>
      </c>
      <c r="I1614" s="793">
        <v>363033</v>
      </c>
      <c r="J1614" s="793">
        <v>363003.37582000002</v>
      </c>
      <c r="K1614" s="793">
        <v>304.01799999998201</v>
      </c>
      <c r="L1614" s="793">
        <v>362699.35781999998</v>
      </c>
      <c r="M1614" s="793">
        <v>-333.64217999990802</v>
      </c>
      <c r="N1614" s="793">
        <v>99.908095908636398</v>
      </c>
      <c r="O1614" s="794">
        <v>-32.799999999999997</v>
      </c>
      <c r="Q1614" s="796">
        <f t="shared" ref="Q1614:Q1640" si="27">M1614-O1614-P1614</f>
        <v>-300.84217999990801</v>
      </c>
    </row>
    <row r="1615" spans="1:17" s="795" customFormat="1" ht="22.9" customHeight="1">
      <c r="A1615" s="791"/>
      <c r="B1615" s="791"/>
      <c r="C1615" s="791"/>
      <c r="D1615" s="799" t="s">
        <v>559</v>
      </c>
      <c r="E1615" s="800" t="s">
        <v>560</v>
      </c>
      <c r="F1615" s="801">
        <v>0</v>
      </c>
      <c r="G1615" s="801">
        <v>0</v>
      </c>
      <c r="H1615" s="801">
        <v>0</v>
      </c>
      <c r="I1615" s="801">
        <v>169167</v>
      </c>
      <c r="J1615" s="801">
        <v>169166.99969</v>
      </c>
      <c r="K1615" s="801">
        <v>0</v>
      </c>
      <c r="L1615" s="801">
        <v>169166.99969</v>
      </c>
      <c r="M1615" s="801">
        <v>-3.1000000308267799E-4</v>
      </c>
      <c r="N1615" s="801">
        <v>99.999999816749096</v>
      </c>
      <c r="O1615" s="802"/>
      <c r="P1615" s="802"/>
      <c r="Q1615" s="805"/>
    </row>
    <row r="1616" spans="1:17" s="795" customFormat="1" ht="22.9" customHeight="1">
      <c r="A1616" s="791"/>
      <c r="B1616" s="791"/>
      <c r="C1616" s="791"/>
      <c r="D1616" s="799" t="s">
        <v>561</v>
      </c>
      <c r="E1616" s="800" t="s">
        <v>562</v>
      </c>
      <c r="F1616" s="801" t="s">
        <v>1804</v>
      </c>
      <c r="G1616" s="801" t="s">
        <v>1804</v>
      </c>
      <c r="H1616" s="801" t="s">
        <v>1804</v>
      </c>
      <c r="I1616" s="801">
        <v>3979.8</v>
      </c>
      <c r="J1616" s="801">
        <v>3979.8</v>
      </c>
      <c r="K1616" s="801">
        <v>0</v>
      </c>
      <c r="L1616" s="801">
        <v>3979.8</v>
      </c>
      <c r="M1616" s="801">
        <v>0</v>
      </c>
      <c r="N1616" s="801">
        <v>100</v>
      </c>
      <c r="O1616" s="802"/>
      <c r="P1616" s="802"/>
      <c r="Q1616" s="805"/>
    </row>
    <row r="1617" spans="1:17" s="795" customFormat="1" ht="22.9" customHeight="1">
      <c r="A1617" s="791"/>
      <c r="B1617" s="791"/>
      <c r="C1617" s="791"/>
      <c r="D1617" s="799" t="s">
        <v>563</v>
      </c>
      <c r="E1617" s="800" t="s">
        <v>564</v>
      </c>
      <c r="F1617" s="801">
        <v>0</v>
      </c>
      <c r="G1617" s="801">
        <v>0</v>
      </c>
      <c r="H1617" s="801">
        <v>0</v>
      </c>
      <c r="I1617" s="801">
        <v>10850.6</v>
      </c>
      <c r="J1617" s="801">
        <v>10850.57</v>
      </c>
      <c r="K1617" s="801">
        <v>0</v>
      </c>
      <c r="L1617" s="801">
        <v>10850.57</v>
      </c>
      <c r="M1617" s="801">
        <v>-3.0000000000654801E-2</v>
      </c>
      <c r="N1617" s="801">
        <v>99.999723517593495</v>
      </c>
      <c r="O1617" s="802"/>
      <c r="P1617" s="802"/>
      <c r="Q1617" s="805"/>
    </row>
    <row r="1618" spans="1:17" s="795" customFormat="1" ht="22.9" customHeight="1">
      <c r="A1618" s="791"/>
      <c r="B1618" s="791"/>
      <c r="C1618" s="791"/>
      <c r="D1618" s="799" t="s">
        <v>567</v>
      </c>
      <c r="E1618" s="800" t="s">
        <v>568</v>
      </c>
      <c r="F1618" s="801">
        <v>0</v>
      </c>
      <c r="G1618" s="801">
        <v>0</v>
      </c>
      <c r="H1618" s="801">
        <v>0</v>
      </c>
      <c r="I1618" s="801">
        <v>9861.7999999999993</v>
      </c>
      <c r="J1618" s="801">
        <v>9861.7999999999993</v>
      </c>
      <c r="K1618" s="801">
        <v>0</v>
      </c>
      <c r="L1618" s="801">
        <v>9861.7999999999993</v>
      </c>
      <c r="M1618" s="801">
        <v>0</v>
      </c>
      <c r="N1618" s="801">
        <v>100</v>
      </c>
      <c r="O1618" s="802"/>
      <c r="P1618" s="802"/>
      <c r="Q1618" s="805"/>
    </row>
    <row r="1619" spans="1:17" s="795" customFormat="1" ht="36.75" customHeight="1">
      <c r="A1619" s="791"/>
      <c r="B1619" s="791"/>
      <c r="C1619" s="791"/>
      <c r="D1619" s="799" t="s">
        <v>425</v>
      </c>
      <c r="E1619" s="800" t="s">
        <v>569</v>
      </c>
      <c r="F1619" s="801">
        <v>0</v>
      </c>
      <c r="G1619" s="801">
        <v>0</v>
      </c>
      <c r="H1619" s="801">
        <v>0</v>
      </c>
      <c r="I1619" s="801">
        <v>5142.3999999999996</v>
      </c>
      <c r="J1619" s="801">
        <v>5128.1570000000002</v>
      </c>
      <c r="K1619" s="801">
        <v>0</v>
      </c>
      <c r="L1619" s="801">
        <v>5128.1570000000002</v>
      </c>
      <c r="M1619" s="801">
        <v>-14.242999999999499</v>
      </c>
      <c r="N1619" s="801">
        <v>99.723028158058497</v>
      </c>
      <c r="O1619" s="802"/>
      <c r="P1619" s="802"/>
      <c r="Q1619" s="805"/>
    </row>
    <row r="1620" spans="1:17" s="795" customFormat="1" ht="22.9" customHeight="1">
      <c r="A1620" s="791"/>
      <c r="B1620" s="791"/>
      <c r="C1620" s="791"/>
      <c r="D1620" s="799" t="s">
        <v>4</v>
      </c>
      <c r="E1620" s="800" t="s">
        <v>570</v>
      </c>
      <c r="F1620" s="801">
        <v>0</v>
      </c>
      <c r="G1620" s="801">
        <v>0</v>
      </c>
      <c r="H1620" s="801">
        <v>0</v>
      </c>
      <c r="I1620" s="801">
        <v>274</v>
      </c>
      <c r="J1620" s="801">
        <v>274</v>
      </c>
      <c r="K1620" s="801">
        <v>0</v>
      </c>
      <c r="L1620" s="801">
        <v>274</v>
      </c>
      <c r="M1620" s="801">
        <v>0</v>
      </c>
      <c r="N1620" s="801">
        <v>100</v>
      </c>
      <c r="O1620" s="802"/>
      <c r="P1620" s="802"/>
      <c r="Q1620" s="805"/>
    </row>
    <row r="1621" spans="1:17" s="795" customFormat="1" ht="36.75" customHeight="1">
      <c r="A1621" s="791"/>
      <c r="B1621" s="791"/>
      <c r="C1621" s="791"/>
      <c r="D1621" s="799" t="s">
        <v>5</v>
      </c>
      <c r="E1621" s="800" t="s">
        <v>971</v>
      </c>
      <c r="F1621" s="801">
        <v>0</v>
      </c>
      <c r="G1621" s="801">
        <v>0</v>
      </c>
      <c r="H1621" s="801">
        <v>0</v>
      </c>
      <c r="I1621" s="801">
        <v>3298.7</v>
      </c>
      <c r="J1621" s="801">
        <v>3288.9090000000001</v>
      </c>
      <c r="K1621" s="801">
        <v>0</v>
      </c>
      <c r="L1621" s="801">
        <v>3288.9090000000001</v>
      </c>
      <c r="M1621" s="801">
        <v>-9.7909999999997108</v>
      </c>
      <c r="N1621" s="801">
        <v>99.703186103616602</v>
      </c>
      <c r="O1621" s="802"/>
      <c r="P1621" s="802"/>
      <c r="Q1621" s="805"/>
    </row>
    <row r="1622" spans="1:17" s="795" customFormat="1" ht="22.9" customHeight="1">
      <c r="A1622" s="791"/>
      <c r="B1622" s="791"/>
      <c r="C1622" s="791"/>
      <c r="D1622" s="799" t="s">
        <v>21</v>
      </c>
      <c r="E1622" s="800" t="s">
        <v>572</v>
      </c>
      <c r="F1622" s="801">
        <v>0</v>
      </c>
      <c r="G1622" s="801">
        <v>0</v>
      </c>
      <c r="H1622" s="801">
        <v>0</v>
      </c>
      <c r="I1622" s="801">
        <v>9761.2999999999993</v>
      </c>
      <c r="J1622" s="801">
        <v>9761.2561700000006</v>
      </c>
      <c r="K1622" s="801">
        <v>0</v>
      </c>
      <c r="L1622" s="801">
        <v>9761.2561700000006</v>
      </c>
      <c r="M1622" s="801">
        <v>-4.3829999998706598E-2</v>
      </c>
      <c r="N1622" s="801">
        <v>99.999550981938896</v>
      </c>
      <c r="O1622" s="802"/>
      <c r="P1622" s="802"/>
      <c r="Q1622" s="805"/>
    </row>
    <row r="1623" spans="1:17" s="795" customFormat="1" ht="36.75" customHeight="1">
      <c r="A1623" s="791"/>
      <c r="B1623" s="791"/>
      <c r="C1623" s="791"/>
      <c r="D1623" s="799" t="s">
        <v>369</v>
      </c>
      <c r="E1623" s="800" t="s">
        <v>575</v>
      </c>
      <c r="F1623" s="801">
        <v>0</v>
      </c>
      <c r="G1623" s="801">
        <v>0</v>
      </c>
      <c r="H1623" s="801">
        <v>0</v>
      </c>
      <c r="I1623" s="801">
        <v>968.5</v>
      </c>
      <c r="J1623" s="801">
        <v>967.25099999999998</v>
      </c>
      <c r="K1623" s="801">
        <v>0</v>
      </c>
      <c r="L1623" s="801">
        <v>967.25099999999998</v>
      </c>
      <c r="M1623" s="801">
        <v>-1.2490000000000201</v>
      </c>
      <c r="N1623" s="801">
        <v>99.871037687145105</v>
      </c>
      <c r="O1623" s="802"/>
      <c r="P1623" s="802"/>
      <c r="Q1623" s="805"/>
    </row>
    <row r="1624" spans="1:17" s="795" customFormat="1" ht="36.75" customHeight="1">
      <c r="A1624" s="791"/>
      <c r="B1624" s="791"/>
      <c r="C1624" s="791"/>
      <c r="D1624" s="799" t="s">
        <v>405</v>
      </c>
      <c r="E1624" s="800" t="s">
        <v>576</v>
      </c>
      <c r="F1624" s="801">
        <v>0</v>
      </c>
      <c r="G1624" s="801">
        <v>0</v>
      </c>
      <c r="H1624" s="801">
        <v>0</v>
      </c>
      <c r="I1624" s="801">
        <v>15440</v>
      </c>
      <c r="J1624" s="801">
        <v>15439.916999999999</v>
      </c>
      <c r="K1624" s="801">
        <v>0</v>
      </c>
      <c r="L1624" s="801">
        <v>15439.916999999999</v>
      </c>
      <c r="M1624" s="801">
        <v>-8.3000000000538393E-2</v>
      </c>
      <c r="N1624" s="801">
        <v>99.999462435233198</v>
      </c>
      <c r="O1624" s="802"/>
      <c r="P1624" s="802"/>
      <c r="Q1624" s="805"/>
    </row>
    <row r="1625" spans="1:17" s="795" customFormat="1" ht="22.9" customHeight="1">
      <c r="A1625" s="791"/>
      <c r="B1625" s="791"/>
      <c r="C1625" s="791"/>
      <c r="D1625" s="799" t="s">
        <v>579</v>
      </c>
      <c r="E1625" s="800" t="s">
        <v>580</v>
      </c>
      <c r="F1625" s="801">
        <v>0</v>
      </c>
      <c r="G1625" s="801">
        <v>0</v>
      </c>
      <c r="H1625" s="801">
        <v>0</v>
      </c>
      <c r="I1625" s="801">
        <v>1235.9000000000001</v>
      </c>
      <c r="J1625" s="801">
        <v>1235.85736</v>
      </c>
      <c r="K1625" s="801">
        <v>0</v>
      </c>
      <c r="L1625" s="801">
        <v>1235.85736</v>
      </c>
      <c r="M1625" s="801">
        <v>-4.2640000000119499E-2</v>
      </c>
      <c r="N1625" s="801">
        <v>99.996549882676604</v>
      </c>
      <c r="O1625" s="802"/>
      <c r="P1625" s="802"/>
      <c r="Q1625" s="805"/>
    </row>
    <row r="1626" spans="1:17" s="795" customFormat="1" ht="36.75" customHeight="1">
      <c r="A1626" s="791"/>
      <c r="B1626" s="791"/>
      <c r="C1626" s="791"/>
      <c r="D1626" s="799" t="s">
        <v>581</v>
      </c>
      <c r="E1626" s="800" t="s">
        <v>1303</v>
      </c>
      <c r="F1626" s="801">
        <v>0</v>
      </c>
      <c r="G1626" s="801">
        <v>0</v>
      </c>
      <c r="H1626" s="801">
        <v>0</v>
      </c>
      <c r="I1626" s="801">
        <v>227</v>
      </c>
      <c r="J1626" s="801">
        <v>226.98400000000001</v>
      </c>
      <c r="K1626" s="801">
        <v>0</v>
      </c>
      <c r="L1626" s="801">
        <v>226.98400000000001</v>
      </c>
      <c r="M1626" s="801">
        <v>-1.5999999999991101E-2</v>
      </c>
      <c r="N1626" s="801">
        <v>99.992951541850204</v>
      </c>
      <c r="O1626" s="802"/>
      <c r="P1626" s="802"/>
      <c r="Q1626" s="805"/>
    </row>
    <row r="1627" spans="1:17" s="795" customFormat="1" ht="36.75" customHeight="1">
      <c r="A1627" s="791"/>
      <c r="B1627" s="791"/>
      <c r="C1627" s="791"/>
      <c r="D1627" s="799" t="s">
        <v>585</v>
      </c>
      <c r="E1627" s="800" t="s">
        <v>586</v>
      </c>
      <c r="F1627" s="801">
        <v>0</v>
      </c>
      <c r="G1627" s="801">
        <v>0</v>
      </c>
      <c r="H1627" s="801">
        <v>0</v>
      </c>
      <c r="I1627" s="801">
        <v>9369.6</v>
      </c>
      <c r="J1627" s="801">
        <v>9369.5856000000003</v>
      </c>
      <c r="K1627" s="801">
        <v>3.2200000000011602</v>
      </c>
      <c r="L1627" s="801">
        <v>9366.3655999999992</v>
      </c>
      <c r="M1627" s="801">
        <v>-3.2344000000011901</v>
      </c>
      <c r="N1627" s="801">
        <v>99.965479849726805</v>
      </c>
      <c r="O1627" s="802"/>
      <c r="P1627" s="802"/>
      <c r="Q1627" s="805"/>
    </row>
    <row r="1628" spans="1:17" s="795" customFormat="1" ht="22.9" customHeight="1">
      <c r="A1628" s="791"/>
      <c r="B1628" s="791"/>
      <c r="C1628" s="791"/>
      <c r="D1628" s="799" t="s">
        <v>587</v>
      </c>
      <c r="E1628" s="800" t="s">
        <v>588</v>
      </c>
      <c r="F1628" s="801">
        <v>0</v>
      </c>
      <c r="G1628" s="801">
        <v>0</v>
      </c>
      <c r="H1628" s="801">
        <v>0</v>
      </c>
      <c r="I1628" s="801">
        <v>15387</v>
      </c>
      <c r="J1628" s="801">
        <v>15385.850899999999</v>
      </c>
      <c r="K1628" s="801">
        <v>300.79799999999898</v>
      </c>
      <c r="L1628" s="801">
        <v>15085.052900000001</v>
      </c>
      <c r="M1628" s="801">
        <v>-301.94709999999901</v>
      </c>
      <c r="N1628" s="801">
        <v>98.037648014557703</v>
      </c>
      <c r="O1628" s="802"/>
      <c r="P1628" s="802"/>
      <c r="Q1628" s="805"/>
    </row>
    <row r="1629" spans="1:17" s="795" customFormat="1" ht="22.9" customHeight="1">
      <c r="A1629" s="791"/>
      <c r="B1629" s="791"/>
      <c r="C1629" s="791"/>
      <c r="D1629" s="799" t="s">
        <v>378</v>
      </c>
      <c r="E1629" s="800" t="s">
        <v>590</v>
      </c>
      <c r="F1629" s="801">
        <v>0</v>
      </c>
      <c r="G1629" s="801">
        <v>0</v>
      </c>
      <c r="H1629" s="801">
        <v>0</v>
      </c>
      <c r="I1629" s="801">
        <v>3186.1</v>
      </c>
      <c r="J1629" s="801">
        <v>3185.6974500000001</v>
      </c>
      <c r="K1629" s="801">
        <v>0</v>
      </c>
      <c r="L1629" s="801">
        <v>3185.6974500000001</v>
      </c>
      <c r="M1629" s="801">
        <v>-0.40254999999979202</v>
      </c>
      <c r="N1629" s="801">
        <v>99.987365431091305</v>
      </c>
      <c r="O1629" s="802"/>
      <c r="P1629" s="802"/>
      <c r="Q1629" s="805"/>
    </row>
    <row r="1630" spans="1:17" s="795" customFormat="1" ht="22.9" customHeight="1">
      <c r="A1630" s="791"/>
      <c r="B1630" s="791"/>
      <c r="C1630" s="791"/>
      <c r="D1630" s="799" t="s">
        <v>376</v>
      </c>
      <c r="E1630" s="800" t="s">
        <v>591</v>
      </c>
      <c r="F1630" s="801">
        <v>0</v>
      </c>
      <c r="G1630" s="801">
        <v>0</v>
      </c>
      <c r="H1630" s="801">
        <v>0</v>
      </c>
      <c r="I1630" s="801">
        <v>3023.5</v>
      </c>
      <c r="J1630" s="801">
        <v>3023.4253699999999</v>
      </c>
      <c r="K1630" s="801">
        <v>0</v>
      </c>
      <c r="L1630" s="801">
        <v>3023.4253699999999</v>
      </c>
      <c r="M1630" s="801">
        <v>-7.4630000000070099E-2</v>
      </c>
      <c r="N1630" s="801">
        <v>99.997531668595997</v>
      </c>
      <c r="O1630" s="802"/>
      <c r="P1630" s="802"/>
      <c r="Q1630" s="805"/>
    </row>
    <row r="1631" spans="1:17" s="795" customFormat="1" ht="22.9" customHeight="1">
      <c r="A1631" s="791"/>
      <c r="B1631" s="791"/>
      <c r="C1631" s="791"/>
      <c r="D1631" s="799" t="s">
        <v>379</v>
      </c>
      <c r="E1631" s="800" t="s">
        <v>592</v>
      </c>
      <c r="F1631" s="801">
        <v>0</v>
      </c>
      <c r="G1631" s="801">
        <v>0</v>
      </c>
      <c r="H1631" s="801">
        <v>0</v>
      </c>
      <c r="I1631" s="801">
        <v>2518.8000000000002</v>
      </c>
      <c r="J1631" s="801">
        <v>2518.7460000000001</v>
      </c>
      <c r="K1631" s="801">
        <v>0</v>
      </c>
      <c r="L1631" s="801">
        <v>2518.7460000000001</v>
      </c>
      <c r="M1631" s="801">
        <v>-5.4000000000087298E-2</v>
      </c>
      <c r="N1631" s="801">
        <v>99.997856121962798</v>
      </c>
      <c r="O1631" s="802"/>
      <c r="P1631" s="802"/>
      <c r="Q1631" s="805"/>
    </row>
    <row r="1632" spans="1:17" s="795" customFormat="1" ht="22.9" customHeight="1">
      <c r="A1632" s="791"/>
      <c r="B1632" s="791"/>
      <c r="C1632" s="791"/>
      <c r="D1632" s="799" t="s">
        <v>380</v>
      </c>
      <c r="E1632" s="800" t="s">
        <v>593</v>
      </c>
      <c r="F1632" s="801">
        <v>0</v>
      </c>
      <c r="G1632" s="801">
        <v>0</v>
      </c>
      <c r="H1632" s="801">
        <v>0</v>
      </c>
      <c r="I1632" s="801">
        <v>22569</v>
      </c>
      <c r="J1632" s="801">
        <v>22568.904050000001</v>
      </c>
      <c r="K1632" s="801">
        <v>0</v>
      </c>
      <c r="L1632" s="801">
        <v>22568.904050000001</v>
      </c>
      <c r="M1632" s="801">
        <v>-9.5949999998992994E-2</v>
      </c>
      <c r="N1632" s="801">
        <v>99.999574859320305</v>
      </c>
      <c r="O1632" s="802"/>
      <c r="P1632" s="802"/>
      <c r="Q1632" s="805"/>
    </row>
    <row r="1633" spans="1:17" s="795" customFormat="1" ht="22.9" customHeight="1">
      <c r="A1633" s="791"/>
      <c r="B1633" s="791"/>
      <c r="C1633" s="791"/>
      <c r="D1633" s="799" t="s">
        <v>596</v>
      </c>
      <c r="E1633" s="800" t="s">
        <v>597</v>
      </c>
      <c r="F1633" s="801">
        <v>0</v>
      </c>
      <c r="G1633" s="801">
        <v>0</v>
      </c>
      <c r="H1633" s="801">
        <v>0</v>
      </c>
      <c r="I1633" s="801">
        <v>17087</v>
      </c>
      <c r="J1633" s="801">
        <v>17085.685229999999</v>
      </c>
      <c r="K1633" s="801">
        <v>0</v>
      </c>
      <c r="L1633" s="801">
        <v>17085.685229999999</v>
      </c>
      <c r="M1633" s="801">
        <v>-1.31477000000086</v>
      </c>
      <c r="N1633" s="801">
        <v>99.992305436881793</v>
      </c>
      <c r="O1633" s="802"/>
      <c r="P1633" s="802"/>
      <c r="Q1633" s="805"/>
    </row>
    <row r="1634" spans="1:17" s="795" customFormat="1" ht="36.75" customHeight="1">
      <c r="A1634" s="791"/>
      <c r="B1634" s="791"/>
      <c r="C1634" s="791"/>
      <c r="D1634" s="799" t="s">
        <v>599</v>
      </c>
      <c r="E1634" s="800" t="s">
        <v>600</v>
      </c>
      <c r="F1634" s="801">
        <v>0</v>
      </c>
      <c r="G1634" s="801">
        <v>0</v>
      </c>
      <c r="H1634" s="801">
        <v>0</v>
      </c>
      <c r="I1634" s="801">
        <v>59387</v>
      </c>
      <c r="J1634" s="801">
        <v>59385.98</v>
      </c>
      <c r="K1634" s="801">
        <v>0</v>
      </c>
      <c r="L1634" s="801">
        <v>59385.98</v>
      </c>
      <c r="M1634" s="801">
        <v>-1.0199999999967999</v>
      </c>
      <c r="N1634" s="801">
        <v>99.998282452388594</v>
      </c>
      <c r="O1634" s="802"/>
      <c r="P1634" s="802"/>
      <c r="Q1634" s="805"/>
    </row>
    <row r="1635" spans="1:17" s="795" customFormat="1" ht="22.9" customHeight="1">
      <c r="A1635" s="791"/>
      <c r="B1635" s="791"/>
      <c r="C1635" s="791"/>
      <c r="D1635" s="799" t="s">
        <v>613</v>
      </c>
      <c r="E1635" s="800" t="s">
        <v>614</v>
      </c>
      <c r="F1635" s="801">
        <v>0</v>
      </c>
      <c r="G1635" s="801">
        <v>0</v>
      </c>
      <c r="H1635" s="801">
        <v>0</v>
      </c>
      <c r="I1635" s="801">
        <v>298</v>
      </c>
      <c r="J1635" s="801">
        <v>298</v>
      </c>
      <c r="K1635" s="801">
        <v>0</v>
      </c>
      <c r="L1635" s="801">
        <v>298</v>
      </c>
      <c r="M1635" s="801">
        <v>0</v>
      </c>
      <c r="N1635" s="801">
        <v>100</v>
      </c>
      <c r="O1635" s="802"/>
      <c r="P1635" s="802"/>
      <c r="Q1635" s="805"/>
    </row>
    <row r="1636" spans="1:17" s="795" customFormat="1" ht="50.65" customHeight="1">
      <c r="A1636" s="791"/>
      <c r="B1636" s="791"/>
      <c r="C1636" s="790" t="s">
        <v>73</v>
      </c>
      <c r="D1636" s="791"/>
      <c r="E1636" s="792" t="s">
        <v>1325</v>
      </c>
      <c r="F1636" s="793">
        <v>0</v>
      </c>
      <c r="G1636" s="793">
        <v>0</v>
      </c>
      <c r="H1636" s="793">
        <v>0</v>
      </c>
      <c r="I1636" s="793">
        <v>40014</v>
      </c>
      <c r="J1636" s="793">
        <v>40013.958879999998</v>
      </c>
      <c r="K1636" s="793">
        <v>0</v>
      </c>
      <c r="L1636" s="793">
        <v>40013.958879999998</v>
      </c>
      <c r="M1636" s="793">
        <v>-4.11200000016834E-2</v>
      </c>
      <c r="N1636" s="793">
        <v>99.999897235967396</v>
      </c>
      <c r="O1636" s="794"/>
      <c r="Q1636" s="796">
        <v>1.0000000000000001E-5</v>
      </c>
    </row>
    <row r="1637" spans="1:17" s="795" customFormat="1" ht="22.9" customHeight="1">
      <c r="A1637" s="791"/>
      <c r="B1637" s="791"/>
      <c r="C1637" s="791"/>
      <c r="D1637" s="799" t="s">
        <v>596</v>
      </c>
      <c r="E1637" s="800" t="s">
        <v>597</v>
      </c>
      <c r="F1637" s="801">
        <v>0</v>
      </c>
      <c r="G1637" s="801">
        <v>0</v>
      </c>
      <c r="H1637" s="801">
        <v>0</v>
      </c>
      <c r="I1637" s="801">
        <v>40014</v>
      </c>
      <c r="J1637" s="801">
        <v>40013.958879999998</v>
      </c>
      <c r="K1637" s="801">
        <v>0</v>
      </c>
      <c r="L1637" s="801">
        <v>40013.958879999998</v>
      </c>
      <c r="M1637" s="801">
        <v>-4.11200000016834E-2</v>
      </c>
      <c r="N1637" s="801">
        <v>99.999897235967396</v>
      </c>
      <c r="O1637" s="802"/>
      <c r="P1637" s="802"/>
      <c r="Q1637" s="805"/>
    </row>
    <row r="1638" spans="1:17" s="795" customFormat="1" ht="120" customHeight="1">
      <c r="A1638" s="791"/>
      <c r="B1638" s="791"/>
      <c r="C1638" s="790" t="s">
        <v>44</v>
      </c>
      <c r="D1638" s="791"/>
      <c r="E1638" s="792" t="s">
        <v>1820</v>
      </c>
      <c r="F1638" s="793">
        <v>0</v>
      </c>
      <c r="G1638" s="793">
        <v>0</v>
      </c>
      <c r="H1638" s="793">
        <v>0</v>
      </c>
      <c r="I1638" s="793">
        <v>7670065</v>
      </c>
      <c r="J1638" s="793">
        <v>7670065</v>
      </c>
      <c r="K1638" s="793">
        <v>0</v>
      </c>
      <c r="L1638" s="793">
        <v>7670065</v>
      </c>
      <c r="M1638" s="793">
        <v>0</v>
      </c>
      <c r="N1638" s="793">
        <v>100</v>
      </c>
      <c r="O1638" s="794"/>
      <c r="Q1638" s="796">
        <f t="shared" si="27"/>
        <v>0</v>
      </c>
    </row>
    <row r="1639" spans="1:17" s="795" customFormat="1" ht="36.75" customHeight="1">
      <c r="A1639" s="791"/>
      <c r="B1639" s="791"/>
      <c r="C1639" s="791"/>
      <c r="D1639" s="799" t="s">
        <v>634</v>
      </c>
      <c r="E1639" s="800" t="s">
        <v>631</v>
      </c>
      <c r="F1639" s="801">
        <v>0</v>
      </c>
      <c r="G1639" s="801">
        <v>0</v>
      </c>
      <c r="H1639" s="801">
        <v>0</v>
      </c>
      <c r="I1639" s="801">
        <v>7670065</v>
      </c>
      <c r="J1639" s="801">
        <v>7670065</v>
      </c>
      <c r="K1639" s="801">
        <v>0</v>
      </c>
      <c r="L1639" s="801">
        <v>7670065</v>
      </c>
      <c r="M1639" s="801">
        <v>0</v>
      </c>
      <c r="N1639" s="801">
        <v>100</v>
      </c>
      <c r="O1639" s="802"/>
      <c r="P1639" s="802"/>
      <c r="Q1639" s="805"/>
    </row>
    <row r="1640" spans="1:17" s="795" customFormat="1" ht="22.9" customHeight="1">
      <c r="A1640" s="791"/>
      <c r="B1640" s="791"/>
      <c r="C1640" s="790" t="s">
        <v>524</v>
      </c>
      <c r="D1640" s="791"/>
      <c r="E1640" s="792" t="s">
        <v>830</v>
      </c>
      <c r="F1640" s="793">
        <v>0</v>
      </c>
      <c r="G1640" s="793">
        <v>0</v>
      </c>
      <c r="H1640" s="793">
        <v>0</v>
      </c>
      <c r="I1640" s="793">
        <v>3688427.5</v>
      </c>
      <c r="J1640" s="793">
        <v>3688426.6542099998</v>
      </c>
      <c r="K1640" s="793">
        <v>78.914630000479505</v>
      </c>
      <c r="L1640" s="793">
        <v>3688347.7395799998</v>
      </c>
      <c r="M1640" s="793">
        <v>-79.760420000180602</v>
      </c>
      <c r="N1640" s="793">
        <v>99.997837549470603</v>
      </c>
      <c r="O1640" s="794">
        <v>-79.8</v>
      </c>
      <c r="Q1640" s="796">
        <f t="shared" si="27"/>
        <v>3.9579999819395084E-2</v>
      </c>
    </row>
    <row r="1641" spans="1:17" s="795" customFormat="1" ht="22.9" customHeight="1">
      <c r="A1641" s="791"/>
      <c r="B1641" s="791"/>
      <c r="C1641" s="791"/>
      <c r="D1641" s="799" t="s">
        <v>559</v>
      </c>
      <c r="E1641" s="800" t="s">
        <v>560</v>
      </c>
      <c r="F1641" s="801">
        <v>0</v>
      </c>
      <c r="G1641" s="801">
        <v>0</v>
      </c>
      <c r="H1641" s="801">
        <v>0</v>
      </c>
      <c r="I1641" s="801">
        <v>1427060</v>
      </c>
      <c r="J1641" s="801">
        <v>1427060</v>
      </c>
      <c r="K1641" s="801">
        <v>0</v>
      </c>
      <c r="L1641" s="801">
        <v>1427060</v>
      </c>
      <c r="M1641" s="801">
        <v>0</v>
      </c>
      <c r="N1641" s="801">
        <v>100</v>
      </c>
      <c r="O1641" s="802"/>
      <c r="P1641" s="802"/>
      <c r="Q1641" s="805"/>
    </row>
    <row r="1642" spans="1:17" s="795" customFormat="1" ht="22.9" customHeight="1">
      <c r="A1642" s="791"/>
      <c r="B1642" s="791"/>
      <c r="C1642" s="791"/>
      <c r="D1642" s="799" t="s">
        <v>561</v>
      </c>
      <c r="E1642" s="800" t="s">
        <v>562</v>
      </c>
      <c r="F1642" s="801" t="s">
        <v>1804</v>
      </c>
      <c r="G1642" s="801" t="s">
        <v>1804</v>
      </c>
      <c r="H1642" s="801">
        <v>0</v>
      </c>
      <c r="I1642" s="801">
        <v>71400.800000000003</v>
      </c>
      <c r="J1642" s="801">
        <v>71400.800000000003</v>
      </c>
      <c r="K1642" s="801">
        <v>0</v>
      </c>
      <c r="L1642" s="801">
        <v>71400.800000000003</v>
      </c>
      <c r="M1642" s="801">
        <v>0</v>
      </c>
      <c r="N1642" s="801">
        <v>100</v>
      </c>
      <c r="O1642" s="802"/>
      <c r="P1642" s="802"/>
      <c r="Q1642" s="805"/>
    </row>
    <row r="1643" spans="1:17" s="795" customFormat="1" ht="22.9" customHeight="1">
      <c r="A1643" s="791"/>
      <c r="B1643" s="791"/>
      <c r="C1643" s="791"/>
      <c r="D1643" s="799" t="s">
        <v>563</v>
      </c>
      <c r="E1643" s="800" t="s">
        <v>564</v>
      </c>
      <c r="F1643" s="801">
        <v>0</v>
      </c>
      <c r="G1643" s="801">
        <v>0</v>
      </c>
      <c r="H1643" s="801">
        <v>0</v>
      </c>
      <c r="I1643" s="801">
        <v>105392.4</v>
      </c>
      <c r="J1643" s="801">
        <v>105392.4</v>
      </c>
      <c r="K1643" s="801">
        <v>0</v>
      </c>
      <c r="L1643" s="801">
        <v>105392.4</v>
      </c>
      <c r="M1643" s="801">
        <v>0</v>
      </c>
      <c r="N1643" s="801">
        <v>100</v>
      </c>
      <c r="O1643" s="802"/>
      <c r="P1643" s="802"/>
      <c r="Q1643" s="805"/>
    </row>
    <row r="1644" spans="1:17" s="795" customFormat="1" ht="22.9" customHeight="1">
      <c r="A1644" s="791"/>
      <c r="B1644" s="791"/>
      <c r="C1644" s="791"/>
      <c r="D1644" s="799" t="s">
        <v>567</v>
      </c>
      <c r="E1644" s="800" t="s">
        <v>568</v>
      </c>
      <c r="F1644" s="801">
        <v>0</v>
      </c>
      <c r="G1644" s="801">
        <v>0</v>
      </c>
      <c r="H1644" s="801">
        <v>0</v>
      </c>
      <c r="I1644" s="801">
        <v>79656.7</v>
      </c>
      <c r="J1644" s="801">
        <v>79656.7</v>
      </c>
      <c r="K1644" s="801">
        <v>0</v>
      </c>
      <c r="L1644" s="801">
        <v>79656.7</v>
      </c>
      <c r="M1644" s="801">
        <v>0</v>
      </c>
      <c r="N1644" s="801">
        <v>100</v>
      </c>
      <c r="O1644" s="802"/>
      <c r="P1644" s="802"/>
      <c r="Q1644" s="805"/>
    </row>
    <row r="1645" spans="1:17" s="795" customFormat="1" ht="36.75" customHeight="1">
      <c r="A1645" s="791"/>
      <c r="B1645" s="791"/>
      <c r="C1645" s="791"/>
      <c r="D1645" s="799" t="s">
        <v>425</v>
      </c>
      <c r="E1645" s="800" t="s">
        <v>569</v>
      </c>
      <c r="F1645" s="801">
        <v>0</v>
      </c>
      <c r="G1645" s="801">
        <v>0</v>
      </c>
      <c r="H1645" s="801">
        <v>0</v>
      </c>
      <c r="I1645" s="801">
        <v>45202.1</v>
      </c>
      <c r="J1645" s="801">
        <v>45202.1</v>
      </c>
      <c r="K1645" s="801">
        <v>0</v>
      </c>
      <c r="L1645" s="801">
        <v>45202.1</v>
      </c>
      <c r="M1645" s="801">
        <v>0</v>
      </c>
      <c r="N1645" s="801">
        <v>100</v>
      </c>
      <c r="O1645" s="802"/>
      <c r="P1645" s="802"/>
      <c r="Q1645" s="805"/>
    </row>
    <row r="1646" spans="1:17" s="795" customFormat="1" ht="22.9" customHeight="1">
      <c r="A1646" s="791"/>
      <c r="B1646" s="791"/>
      <c r="C1646" s="791"/>
      <c r="D1646" s="799" t="s">
        <v>4</v>
      </c>
      <c r="E1646" s="800" t="s">
        <v>570</v>
      </c>
      <c r="F1646" s="801">
        <v>0</v>
      </c>
      <c r="G1646" s="801">
        <v>0</v>
      </c>
      <c r="H1646" s="801">
        <v>0</v>
      </c>
      <c r="I1646" s="801">
        <v>6628.4</v>
      </c>
      <c r="J1646" s="801">
        <v>6628.3050000000003</v>
      </c>
      <c r="K1646" s="801">
        <v>0</v>
      </c>
      <c r="L1646" s="801">
        <v>6628.3050000000003</v>
      </c>
      <c r="M1646" s="801">
        <v>-9.4999999999345205E-2</v>
      </c>
      <c r="N1646" s="801">
        <v>99.998566773278597</v>
      </c>
      <c r="O1646" s="802"/>
      <c r="P1646" s="802"/>
      <c r="Q1646" s="805"/>
    </row>
    <row r="1647" spans="1:17" s="795" customFormat="1" ht="36.75" customHeight="1">
      <c r="A1647" s="791"/>
      <c r="B1647" s="791"/>
      <c r="C1647" s="791"/>
      <c r="D1647" s="799" t="s">
        <v>5</v>
      </c>
      <c r="E1647" s="800" t="s">
        <v>971</v>
      </c>
      <c r="F1647" s="801">
        <v>0</v>
      </c>
      <c r="G1647" s="801">
        <v>0</v>
      </c>
      <c r="H1647" s="801">
        <v>0</v>
      </c>
      <c r="I1647" s="801">
        <v>27524.3</v>
      </c>
      <c r="J1647" s="801">
        <v>27524.3</v>
      </c>
      <c r="K1647" s="801">
        <v>0</v>
      </c>
      <c r="L1647" s="801">
        <v>27524.3</v>
      </c>
      <c r="M1647" s="801">
        <v>0</v>
      </c>
      <c r="N1647" s="801">
        <v>100</v>
      </c>
      <c r="O1647" s="802"/>
      <c r="P1647" s="802"/>
      <c r="Q1647" s="805"/>
    </row>
    <row r="1648" spans="1:17" s="795" customFormat="1" ht="22.9" customHeight="1">
      <c r="A1648" s="791"/>
      <c r="B1648" s="791"/>
      <c r="C1648" s="791"/>
      <c r="D1648" s="799" t="s">
        <v>21</v>
      </c>
      <c r="E1648" s="800" t="s">
        <v>572</v>
      </c>
      <c r="F1648" s="801">
        <v>0</v>
      </c>
      <c r="G1648" s="801">
        <v>0</v>
      </c>
      <c r="H1648" s="801">
        <v>0</v>
      </c>
      <c r="I1648" s="801">
        <v>226040.4</v>
      </c>
      <c r="J1648" s="801">
        <v>226040.4</v>
      </c>
      <c r="K1648" s="801">
        <v>0</v>
      </c>
      <c r="L1648" s="801">
        <v>226040.4</v>
      </c>
      <c r="M1648" s="801">
        <v>0</v>
      </c>
      <c r="N1648" s="801">
        <v>100</v>
      </c>
      <c r="O1648" s="802"/>
      <c r="P1648" s="802"/>
      <c r="Q1648" s="805"/>
    </row>
    <row r="1649" spans="1:17" s="795" customFormat="1" ht="36.75" customHeight="1">
      <c r="A1649" s="791"/>
      <c r="B1649" s="791"/>
      <c r="C1649" s="791"/>
      <c r="D1649" s="799" t="s">
        <v>369</v>
      </c>
      <c r="E1649" s="800" t="s">
        <v>575</v>
      </c>
      <c r="F1649" s="801">
        <v>0</v>
      </c>
      <c r="G1649" s="801">
        <v>0</v>
      </c>
      <c r="H1649" s="801">
        <v>0</v>
      </c>
      <c r="I1649" s="801">
        <v>22137.200000000001</v>
      </c>
      <c r="J1649" s="801">
        <v>22137.200000000001</v>
      </c>
      <c r="K1649" s="801">
        <v>0</v>
      </c>
      <c r="L1649" s="801">
        <v>22137.200000000001</v>
      </c>
      <c r="M1649" s="801">
        <v>0</v>
      </c>
      <c r="N1649" s="801">
        <v>100</v>
      </c>
      <c r="O1649" s="802"/>
      <c r="P1649" s="802"/>
      <c r="Q1649" s="805"/>
    </row>
    <row r="1650" spans="1:17" s="795" customFormat="1" ht="22.9" customHeight="1">
      <c r="A1650" s="791"/>
      <c r="B1650" s="791"/>
      <c r="C1650" s="791"/>
      <c r="D1650" s="799" t="s">
        <v>579</v>
      </c>
      <c r="E1650" s="800" t="s">
        <v>580</v>
      </c>
      <c r="F1650" s="801">
        <v>0</v>
      </c>
      <c r="G1650" s="801">
        <v>0</v>
      </c>
      <c r="H1650" s="801">
        <v>0</v>
      </c>
      <c r="I1650" s="801">
        <v>353.8</v>
      </c>
      <c r="J1650" s="801">
        <v>353.74630999999999</v>
      </c>
      <c r="K1650" s="801">
        <v>0</v>
      </c>
      <c r="L1650" s="801">
        <v>353.74630999999999</v>
      </c>
      <c r="M1650" s="801">
        <v>-5.36900000000173E-2</v>
      </c>
      <c r="N1650" s="801">
        <v>99.984824759751305</v>
      </c>
      <c r="O1650" s="802"/>
      <c r="P1650" s="802"/>
      <c r="Q1650" s="805"/>
    </row>
    <row r="1651" spans="1:17" s="795" customFormat="1" ht="36.75" customHeight="1">
      <c r="A1651" s="791"/>
      <c r="B1651" s="791"/>
      <c r="C1651" s="791"/>
      <c r="D1651" s="799" t="s">
        <v>581</v>
      </c>
      <c r="E1651" s="800" t="s">
        <v>1303</v>
      </c>
      <c r="F1651" s="801">
        <v>0</v>
      </c>
      <c r="G1651" s="801">
        <v>0</v>
      </c>
      <c r="H1651" s="801">
        <v>0</v>
      </c>
      <c r="I1651" s="801">
        <v>607.9</v>
      </c>
      <c r="J1651" s="801">
        <v>607.88210000000004</v>
      </c>
      <c r="K1651" s="801">
        <v>0</v>
      </c>
      <c r="L1651" s="801">
        <v>607.88210000000004</v>
      </c>
      <c r="M1651" s="801">
        <v>-1.7899999999940502E-2</v>
      </c>
      <c r="N1651" s="801">
        <v>99.997055436749505</v>
      </c>
      <c r="O1651" s="802"/>
      <c r="P1651" s="802"/>
      <c r="Q1651" s="805"/>
    </row>
    <row r="1652" spans="1:17" s="795" customFormat="1" ht="50.65" customHeight="1">
      <c r="A1652" s="791"/>
      <c r="B1652" s="791"/>
      <c r="C1652" s="791"/>
      <c r="D1652" s="799" t="s">
        <v>583</v>
      </c>
      <c r="E1652" s="800" t="s">
        <v>1297</v>
      </c>
      <c r="F1652" s="801">
        <v>0</v>
      </c>
      <c r="G1652" s="801">
        <v>0</v>
      </c>
      <c r="H1652" s="801">
        <v>0</v>
      </c>
      <c r="I1652" s="801">
        <v>182.1</v>
      </c>
      <c r="J1652" s="801">
        <v>182.05347</v>
      </c>
      <c r="K1652" s="801">
        <v>0</v>
      </c>
      <c r="L1652" s="801">
        <v>182.05347</v>
      </c>
      <c r="M1652" s="801">
        <v>-4.6529999999990003E-2</v>
      </c>
      <c r="N1652" s="801">
        <v>99.974448105436593</v>
      </c>
      <c r="O1652" s="802"/>
      <c r="P1652" s="802"/>
      <c r="Q1652" s="805"/>
    </row>
    <row r="1653" spans="1:17" s="795" customFormat="1" ht="36.75" customHeight="1">
      <c r="A1653" s="791"/>
      <c r="B1653" s="791"/>
      <c r="C1653" s="791"/>
      <c r="D1653" s="799" t="s">
        <v>585</v>
      </c>
      <c r="E1653" s="800" t="s">
        <v>586</v>
      </c>
      <c r="F1653" s="801">
        <v>0</v>
      </c>
      <c r="G1653" s="801">
        <v>0</v>
      </c>
      <c r="H1653" s="801">
        <v>0</v>
      </c>
      <c r="I1653" s="801">
        <v>207454.3</v>
      </c>
      <c r="J1653" s="801">
        <v>207454.28693</v>
      </c>
      <c r="K1653" s="801">
        <v>2.0000006770715101E-5</v>
      </c>
      <c r="L1653" s="801">
        <v>207454.28691</v>
      </c>
      <c r="M1653" s="801">
        <v>-1.30899999930989E-2</v>
      </c>
      <c r="N1653" s="801">
        <v>99.999993690176595</v>
      </c>
      <c r="O1653" s="802"/>
      <c r="P1653" s="802"/>
      <c r="Q1653" s="805"/>
    </row>
    <row r="1654" spans="1:17" s="795" customFormat="1" ht="22.9" customHeight="1">
      <c r="A1654" s="791"/>
      <c r="B1654" s="791"/>
      <c r="C1654" s="791"/>
      <c r="D1654" s="799" t="s">
        <v>587</v>
      </c>
      <c r="E1654" s="800" t="s">
        <v>588</v>
      </c>
      <c r="F1654" s="801">
        <v>0</v>
      </c>
      <c r="G1654" s="801">
        <v>0</v>
      </c>
      <c r="H1654" s="801">
        <v>0</v>
      </c>
      <c r="I1654" s="801">
        <v>650103.69999999995</v>
      </c>
      <c r="J1654" s="801">
        <v>650103.65986999997</v>
      </c>
      <c r="K1654" s="801">
        <v>1.7999997362494501E-4</v>
      </c>
      <c r="L1654" s="801">
        <v>650103.65969</v>
      </c>
      <c r="M1654" s="801">
        <v>-4.0309999953024103E-2</v>
      </c>
      <c r="N1654" s="801">
        <v>99.999993799450806</v>
      </c>
      <c r="O1654" s="802"/>
      <c r="P1654" s="802"/>
      <c r="Q1654" s="805"/>
    </row>
    <row r="1655" spans="1:17" s="795" customFormat="1" ht="22.9" customHeight="1">
      <c r="A1655" s="791"/>
      <c r="B1655" s="791"/>
      <c r="C1655" s="791"/>
      <c r="D1655" s="799" t="s">
        <v>378</v>
      </c>
      <c r="E1655" s="800" t="s">
        <v>590</v>
      </c>
      <c r="F1655" s="801">
        <v>0</v>
      </c>
      <c r="G1655" s="801">
        <v>0</v>
      </c>
      <c r="H1655" s="801">
        <v>0</v>
      </c>
      <c r="I1655" s="801">
        <v>27615.8</v>
      </c>
      <c r="J1655" s="801">
        <v>27615.8</v>
      </c>
      <c r="K1655" s="801">
        <v>0</v>
      </c>
      <c r="L1655" s="801">
        <v>27615.8</v>
      </c>
      <c r="M1655" s="801">
        <v>0</v>
      </c>
      <c r="N1655" s="801">
        <v>100</v>
      </c>
      <c r="O1655" s="802"/>
      <c r="P1655" s="802"/>
      <c r="Q1655" s="805"/>
    </row>
    <row r="1656" spans="1:17" s="795" customFormat="1" ht="22.9" customHeight="1">
      <c r="A1656" s="791"/>
      <c r="B1656" s="791"/>
      <c r="C1656" s="791"/>
      <c r="D1656" s="799" t="s">
        <v>376</v>
      </c>
      <c r="E1656" s="800" t="s">
        <v>591</v>
      </c>
      <c r="F1656" s="801">
        <v>0</v>
      </c>
      <c r="G1656" s="801">
        <v>0</v>
      </c>
      <c r="H1656" s="801">
        <v>0</v>
      </c>
      <c r="I1656" s="801">
        <v>41359.4</v>
      </c>
      <c r="J1656" s="801">
        <v>41359.327839999998</v>
      </c>
      <c r="K1656" s="801">
        <v>0</v>
      </c>
      <c r="L1656" s="801">
        <v>41359.327839999998</v>
      </c>
      <c r="M1656" s="801">
        <v>-7.2160000003350405E-2</v>
      </c>
      <c r="N1656" s="801">
        <v>99.999825529383898</v>
      </c>
      <c r="O1656" s="802"/>
      <c r="P1656" s="802"/>
      <c r="Q1656" s="805"/>
    </row>
    <row r="1657" spans="1:17" s="795" customFormat="1" ht="22.9" customHeight="1">
      <c r="A1657" s="791"/>
      <c r="B1657" s="791"/>
      <c r="C1657" s="791"/>
      <c r="D1657" s="799" t="s">
        <v>379</v>
      </c>
      <c r="E1657" s="800" t="s">
        <v>592</v>
      </c>
      <c r="F1657" s="801">
        <v>0</v>
      </c>
      <c r="G1657" s="801">
        <v>0</v>
      </c>
      <c r="H1657" s="801">
        <v>0</v>
      </c>
      <c r="I1657" s="801">
        <v>148413.5</v>
      </c>
      <c r="J1657" s="801">
        <v>148413.37276</v>
      </c>
      <c r="K1657" s="801">
        <v>0</v>
      </c>
      <c r="L1657" s="801">
        <v>148413.37276</v>
      </c>
      <c r="M1657" s="801">
        <v>-0.127240000001621</v>
      </c>
      <c r="N1657" s="801">
        <v>99.999914266559301</v>
      </c>
      <c r="O1657" s="802"/>
      <c r="P1657" s="802"/>
      <c r="Q1657" s="805"/>
    </row>
    <row r="1658" spans="1:17" s="795" customFormat="1" ht="22.9" customHeight="1">
      <c r="A1658" s="791"/>
      <c r="B1658" s="791"/>
      <c r="C1658" s="791"/>
      <c r="D1658" s="799" t="s">
        <v>380</v>
      </c>
      <c r="E1658" s="800" t="s">
        <v>593</v>
      </c>
      <c r="F1658" s="801">
        <v>0</v>
      </c>
      <c r="G1658" s="801">
        <v>0</v>
      </c>
      <c r="H1658" s="801">
        <v>0</v>
      </c>
      <c r="I1658" s="801">
        <v>87014</v>
      </c>
      <c r="J1658" s="801">
        <v>87013.86176</v>
      </c>
      <c r="K1658" s="801">
        <v>0</v>
      </c>
      <c r="L1658" s="801">
        <v>87013.86176</v>
      </c>
      <c r="M1658" s="801">
        <v>-0.13824000000022399</v>
      </c>
      <c r="N1658" s="801">
        <v>99.999841129013703</v>
      </c>
      <c r="O1658" s="802"/>
      <c r="P1658" s="802"/>
      <c r="Q1658" s="805"/>
    </row>
    <row r="1659" spans="1:17" s="795" customFormat="1" ht="22.9" customHeight="1">
      <c r="A1659" s="791"/>
      <c r="B1659" s="791"/>
      <c r="C1659" s="791"/>
      <c r="D1659" s="799" t="s">
        <v>596</v>
      </c>
      <c r="E1659" s="800" t="s">
        <v>597</v>
      </c>
      <c r="F1659" s="801">
        <v>0</v>
      </c>
      <c r="G1659" s="801">
        <v>0</v>
      </c>
      <c r="H1659" s="801">
        <v>0</v>
      </c>
      <c r="I1659" s="801">
        <v>425010.7</v>
      </c>
      <c r="J1659" s="801">
        <v>425010.62517000001</v>
      </c>
      <c r="K1659" s="801">
        <v>78.914430000004401</v>
      </c>
      <c r="L1659" s="801">
        <v>424931.71074000001</v>
      </c>
      <c r="M1659" s="801">
        <v>-78.989260000002105</v>
      </c>
      <c r="N1659" s="801">
        <v>99.981414759675502</v>
      </c>
      <c r="O1659" s="802"/>
      <c r="P1659" s="802"/>
      <c r="Q1659" s="805"/>
    </row>
    <row r="1660" spans="1:17" s="795" customFormat="1" ht="36.75" customHeight="1">
      <c r="A1660" s="791"/>
      <c r="B1660" s="791"/>
      <c r="C1660" s="791"/>
      <c r="D1660" s="799" t="s">
        <v>599</v>
      </c>
      <c r="E1660" s="800" t="s">
        <v>600</v>
      </c>
      <c r="F1660" s="801">
        <v>0</v>
      </c>
      <c r="G1660" s="801">
        <v>0</v>
      </c>
      <c r="H1660" s="801">
        <v>0</v>
      </c>
      <c r="I1660" s="801">
        <v>65237</v>
      </c>
      <c r="J1660" s="801">
        <v>65236.946000000004</v>
      </c>
      <c r="K1660" s="801">
        <v>0</v>
      </c>
      <c r="L1660" s="801">
        <v>65236.946000000004</v>
      </c>
      <c r="M1660" s="801">
        <v>-5.3999999996449298E-2</v>
      </c>
      <c r="N1660" s="801">
        <v>99.999917224887696</v>
      </c>
      <c r="O1660" s="802"/>
      <c r="P1660" s="802"/>
      <c r="Q1660" s="805"/>
    </row>
    <row r="1661" spans="1:17" s="795" customFormat="1" ht="36.75" customHeight="1">
      <c r="A1661" s="791"/>
      <c r="B1661" s="791"/>
      <c r="C1661" s="791"/>
      <c r="D1661" s="799" t="s">
        <v>605</v>
      </c>
      <c r="E1661" s="800" t="s">
        <v>606</v>
      </c>
      <c r="F1661" s="801">
        <v>0</v>
      </c>
      <c r="G1661" s="801">
        <v>0</v>
      </c>
      <c r="H1661" s="801">
        <v>0</v>
      </c>
      <c r="I1661" s="801">
        <v>21661.7</v>
      </c>
      <c r="J1661" s="801">
        <v>21661.587</v>
      </c>
      <c r="K1661" s="801">
        <v>0</v>
      </c>
      <c r="L1661" s="801">
        <v>21661.587</v>
      </c>
      <c r="M1661" s="801">
        <v>-0.11300000000119299</v>
      </c>
      <c r="N1661" s="801">
        <v>99.999478341958394</v>
      </c>
      <c r="O1661" s="802"/>
      <c r="P1661" s="802"/>
      <c r="Q1661" s="805"/>
    </row>
    <row r="1662" spans="1:17" s="795" customFormat="1" ht="22.9" customHeight="1">
      <c r="A1662" s="791"/>
      <c r="B1662" s="791"/>
      <c r="C1662" s="791"/>
      <c r="D1662" s="799" t="s">
        <v>613</v>
      </c>
      <c r="E1662" s="800" t="s">
        <v>614</v>
      </c>
      <c r="F1662" s="801">
        <v>0</v>
      </c>
      <c r="G1662" s="801">
        <v>0</v>
      </c>
      <c r="H1662" s="801">
        <v>0</v>
      </c>
      <c r="I1662" s="801">
        <v>2371.3000000000002</v>
      </c>
      <c r="J1662" s="801">
        <v>2371.3000000000002</v>
      </c>
      <c r="K1662" s="801">
        <v>0</v>
      </c>
      <c r="L1662" s="801">
        <v>2371.3000000000002</v>
      </c>
      <c r="M1662" s="801">
        <v>0</v>
      </c>
      <c r="N1662" s="801">
        <v>100</v>
      </c>
      <c r="O1662" s="802"/>
      <c r="P1662" s="802"/>
      <c r="Q1662" s="805"/>
    </row>
    <row r="1663" spans="1:17" s="795" customFormat="1" ht="36.75" customHeight="1">
      <c r="A1663" s="791"/>
      <c r="B1663" s="791"/>
      <c r="C1663" s="790" t="s">
        <v>796</v>
      </c>
      <c r="D1663" s="791"/>
      <c r="E1663" s="792" t="s">
        <v>824</v>
      </c>
      <c r="F1663" s="793">
        <v>0</v>
      </c>
      <c r="G1663" s="793">
        <v>0</v>
      </c>
      <c r="H1663" s="793">
        <v>0</v>
      </c>
      <c r="I1663" s="793">
        <v>417132</v>
      </c>
      <c r="J1663" s="793">
        <v>417129.69913999998</v>
      </c>
      <c r="K1663" s="793">
        <v>0</v>
      </c>
      <c r="L1663" s="793">
        <v>417129.69913999998</v>
      </c>
      <c r="M1663" s="793">
        <v>-2.3008600000757702</v>
      </c>
      <c r="N1663" s="793">
        <v>99.999448409616093</v>
      </c>
      <c r="O1663" s="794">
        <v>-2.2999999999999998</v>
      </c>
      <c r="Q1663" s="796">
        <v>1.0000000000000001E-5</v>
      </c>
    </row>
    <row r="1664" spans="1:17" s="795" customFormat="1" ht="22.9" customHeight="1">
      <c r="A1664" s="791"/>
      <c r="B1664" s="791"/>
      <c r="C1664" s="791"/>
      <c r="D1664" s="799" t="s">
        <v>559</v>
      </c>
      <c r="E1664" s="800" t="s">
        <v>560</v>
      </c>
      <c r="F1664" s="801">
        <v>0</v>
      </c>
      <c r="G1664" s="801">
        <v>0</v>
      </c>
      <c r="H1664" s="801">
        <v>0</v>
      </c>
      <c r="I1664" s="801">
        <v>250557.7</v>
      </c>
      <c r="J1664" s="801">
        <v>250557.7</v>
      </c>
      <c r="K1664" s="801">
        <v>0</v>
      </c>
      <c r="L1664" s="801">
        <v>250557.7</v>
      </c>
      <c r="M1664" s="801">
        <v>0</v>
      </c>
      <c r="N1664" s="801">
        <v>100</v>
      </c>
      <c r="O1664" s="802"/>
      <c r="P1664" s="802"/>
      <c r="Q1664" s="805"/>
    </row>
    <row r="1665" spans="1:17" s="795" customFormat="1" ht="22.9" customHeight="1">
      <c r="A1665" s="791"/>
      <c r="B1665" s="791"/>
      <c r="C1665" s="791"/>
      <c r="D1665" s="799" t="s">
        <v>561</v>
      </c>
      <c r="E1665" s="800" t="s">
        <v>562</v>
      </c>
      <c r="F1665" s="801" t="s">
        <v>1804</v>
      </c>
      <c r="G1665" s="801">
        <v>0</v>
      </c>
      <c r="H1665" s="801">
        <v>0</v>
      </c>
      <c r="I1665" s="801">
        <v>12308.6</v>
      </c>
      <c r="J1665" s="801">
        <v>12308.6</v>
      </c>
      <c r="K1665" s="801">
        <v>0</v>
      </c>
      <c r="L1665" s="801">
        <v>12308.6</v>
      </c>
      <c r="M1665" s="801">
        <v>0</v>
      </c>
      <c r="N1665" s="801">
        <v>100</v>
      </c>
      <c r="O1665" s="802"/>
      <c r="P1665" s="802"/>
      <c r="Q1665" s="805"/>
    </row>
    <row r="1666" spans="1:17" s="795" customFormat="1" ht="22.9" customHeight="1">
      <c r="A1666" s="791"/>
      <c r="B1666" s="791"/>
      <c r="C1666" s="791"/>
      <c r="D1666" s="799" t="s">
        <v>563</v>
      </c>
      <c r="E1666" s="800" t="s">
        <v>564</v>
      </c>
      <c r="F1666" s="801">
        <v>0</v>
      </c>
      <c r="G1666" s="801">
        <v>0</v>
      </c>
      <c r="H1666" s="801">
        <v>0</v>
      </c>
      <c r="I1666" s="801">
        <v>19807.900000000001</v>
      </c>
      <c r="J1666" s="801">
        <v>19807.687999999998</v>
      </c>
      <c r="K1666" s="801">
        <v>0</v>
      </c>
      <c r="L1666" s="801">
        <v>19807.687999999998</v>
      </c>
      <c r="M1666" s="801">
        <v>-0.21200000000317201</v>
      </c>
      <c r="N1666" s="801">
        <v>99.998929719960202</v>
      </c>
      <c r="O1666" s="802"/>
      <c r="P1666" s="802"/>
      <c r="Q1666" s="805"/>
    </row>
    <row r="1667" spans="1:17" s="795" customFormat="1" ht="22.9" customHeight="1">
      <c r="A1667" s="791"/>
      <c r="B1667" s="791"/>
      <c r="C1667" s="791"/>
      <c r="D1667" s="799" t="s">
        <v>567</v>
      </c>
      <c r="E1667" s="800" t="s">
        <v>568</v>
      </c>
      <c r="F1667" s="801">
        <v>0</v>
      </c>
      <c r="G1667" s="801">
        <v>0</v>
      </c>
      <c r="H1667" s="801">
        <v>0</v>
      </c>
      <c r="I1667" s="801">
        <v>13974.6</v>
      </c>
      <c r="J1667" s="801">
        <v>13974.6</v>
      </c>
      <c r="K1667" s="801">
        <v>0</v>
      </c>
      <c r="L1667" s="801">
        <v>13974.6</v>
      </c>
      <c r="M1667" s="801">
        <v>0</v>
      </c>
      <c r="N1667" s="801">
        <v>100</v>
      </c>
      <c r="O1667" s="802"/>
      <c r="P1667" s="802"/>
      <c r="Q1667" s="805"/>
    </row>
    <row r="1668" spans="1:17" s="795" customFormat="1" ht="36.75" customHeight="1">
      <c r="A1668" s="791"/>
      <c r="B1668" s="791"/>
      <c r="C1668" s="791"/>
      <c r="D1668" s="799" t="s">
        <v>425</v>
      </c>
      <c r="E1668" s="800" t="s">
        <v>569</v>
      </c>
      <c r="F1668" s="801">
        <v>0</v>
      </c>
      <c r="G1668" s="801">
        <v>0</v>
      </c>
      <c r="H1668" s="801">
        <v>0</v>
      </c>
      <c r="I1668" s="801">
        <v>7050.2</v>
      </c>
      <c r="J1668" s="801">
        <v>7050.2</v>
      </c>
      <c r="K1668" s="801">
        <v>0</v>
      </c>
      <c r="L1668" s="801">
        <v>7050.2</v>
      </c>
      <c r="M1668" s="801">
        <v>0</v>
      </c>
      <c r="N1668" s="801">
        <v>100</v>
      </c>
      <c r="O1668" s="802"/>
      <c r="P1668" s="802"/>
      <c r="Q1668" s="805"/>
    </row>
    <row r="1669" spans="1:17" s="795" customFormat="1" ht="22.9" customHeight="1">
      <c r="A1669" s="791"/>
      <c r="B1669" s="791"/>
      <c r="C1669" s="791"/>
      <c r="D1669" s="799" t="s">
        <v>4</v>
      </c>
      <c r="E1669" s="800" t="s">
        <v>570</v>
      </c>
      <c r="F1669" s="801">
        <v>0</v>
      </c>
      <c r="G1669" s="801">
        <v>0</v>
      </c>
      <c r="H1669" s="801">
        <v>0</v>
      </c>
      <c r="I1669" s="801">
        <v>1388</v>
      </c>
      <c r="J1669" s="801">
        <v>1387.92</v>
      </c>
      <c r="K1669" s="801">
        <v>0</v>
      </c>
      <c r="L1669" s="801">
        <v>1387.92</v>
      </c>
      <c r="M1669" s="801">
        <v>-7.9999999999927296E-2</v>
      </c>
      <c r="N1669" s="801">
        <v>99.994236311239206</v>
      </c>
      <c r="O1669" s="802"/>
      <c r="P1669" s="802"/>
      <c r="Q1669" s="805"/>
    </row>
    <row r="1670" spans="1:17" s="795" customFormat="1" ht="36.75" customHeight="1">
      <c r="A1670" s="791"/>
      <c r="B1670" s="791"/>
      <c r="C1670" s="791"/>
      <c r="D1670" s="799" t="s">
        <v>5</v>
      </c>
      <c r="E1670" s="800" t="s">
        <v>971</v>
      </c>
      <c r="F1670" s="801">
        <v>0</v>
      </c>
      <c r="G1670" s="801">
        <v>0</v>
      </c>
      <c r="H1670" s="801">
        <v>0</v>
      </c>
      <c r="I1670" s="801">
        <v>4723.7</v>
      </c>
      <c r="J1670" s="801">
        <v>4723.7</v>
      </c>
      <c r="K1670" s="801">
        <v>0</v>
      </c>
      <c r="L1670" s="801">
        <v>4723.7</v>
      </c>
      <c r="M1670" s="801">
        <v>0</v>
      </c>
      <c r="N1670" s="801">
        <v>100</v>
      </c>
      <c r="O1670" s="802"/>
      <c r="P1670" s="802"/>
      <c r="Q1670" s="805"/>
    </row>
    <row r="1671" spans="1:17" s="795" customFormat="1" ht="22.9" customHeight="1">
      <c r="A1671" s="791"/>
      <c r="B1671" s="791"/>
      <c r="C1671" s="791"/>
      <c r="D1671" s="799" t="s">
        <v>21</v>
      </c>
      <c r="E1671" s="800" t="s">
        <v>572</v>
      </c>
      <c r="F1671" s="801">
        <v>0</v>
      </c>
      <c r="G1671" s="801">
        <v>0</v>
      </c>
      <c r="H1671" s="801">
        <v>0</v>
      </c>
      <c r="I1671" s="801">
        <v>14251.5</v>
      </c>
      <c r="J1671" s="801">
        <v>14251.5</v>
      </c>
      <c r="K1671" s="801">
        <v>0</v>
      </c>
      <c r="L1671" s="801">
        <v>14251.5</v>
      </c>
      <c r="M1671" s="801">
        <v>0</v>
      </c>
      <c r="N1671" s="801">
        <v>100</v>
      </c>
      <c r="O1671" s="802"/>
      <c r="P1671" s="802"/>
      <c r="Q1671" s="805"/>
    </row>
    <row r="1672" spans="1:17" s="795" customFormat="1" ht="36.75" customHeight="1">
      <c r="A1672" s="791"/>
      <c r="B1672" s="791"/>
      <c r="C1672" s="791"/>
      <c r="D1672" s="799" t="s">
        <v>369</v>
      </c>
      <c r="E1672" s="800" t="s">
        <v>575</v>
      </c>
      <c r="F1672" s="801">
        <v>0</v>
      </c>
      <c r="G1672" s="801">
        <v>0</v>
      </c>
      <c r="H1672" s="801">
        <v>0</v>
      </c>
      <c r="I1672" s="801">
        <v>1317.2</v>
      </c>
      <c r="J1672" s="801">
        <v>1317.0340000000001</v>
      </c>
      <c r="K1672" s="801">
        <v>0</v>
      </c>
      <c r="L1672" s="801">
        <v>1317.0340000000001</v>
      </c>
      <c r="M1672" s="801">
        <v>-0.16599999999994</v>
      </c>
      <c r="N1672" s="801">
        <v>99.987397509869396</v>
      </c>
      <c r="O1672" s="802"/>
      <c r="P1672" s="802"/>
      <c r="Q1672" s="805"/>
    </row>
    <row r="1673" spans="1:17" s="795" customFormat="1" ht="36.75" customHeight="1">
      <c r="A1673" s="791"/>
      <c r="B1673" s="791"/>
      <c r="C1673" s="791"/>
      <c r="D1673" s="799" t="s">
        <v>581</v>
      </c>
      <c r="E1673" s="800" t="s">
        <v>1303</v>
      </c>
      <c r="F1673" s="801">
        <v>0</v>
      </c>
      <c r="G1673" s="801">
        <v>0</v>
      </c>
      <c r="H1673" s="801">
        <v>0</v>
      </c>
      <c r="I1673" s="801">
        <v>100</v>
      </c>
      <c r="J1673" s="801">
        <v>99.966999999999999</v>
      </c>
      <c r="K1673" s="801">
        <v>0</v>
      </c>
      <c r="L1673" s="801">
        <v>99.966999999999999</v>
      </c>
      <c r="M1673" s="801">
        <v>-3.3000000000001299E-2</v>
      </c>
      <c r="N1673" s="801">
        <v>99.966999999999999</v>
      </c>
      <c r="O1673" s="802"/>
      <c r="P1673" s="802"/>
      <c r="Q1673" s="805"/>
    </row>
    <row r="1674" spans="1:17" s="795" customFormat="1" ht="36.75" customHeight="1">
      <c r="A1674" s="791"/>
      <c r="B1674" s="791"/>
      <c r="C1674" s="791"/>
      <c r="D1674" s="799" t="s">
        <v>585</v>
      </c>
      <c r="E1674" s="800" t="s">
        <v>586</v>
      </c>
      <c r="F1674" s="801">
        <v>0</v>
      </c>
      <c r="G1674" s="801">
        <v>0</v>
      </c>
      <c r="H1674" s="801">
        <v>0</v>
      </c>
      <c r="I1674" s="801">
        <v>21708.2</v>
      </c>
      <c r="J1674" s="801">
        <v>21707.458709999999</v>
      </c>
      <c r="K1674" s="801">
        <v>0</v>
      </c>
      <c r="L1674" s="801">
        <v>21707.458709999999</v>
      </c>
      <c r="M1674" s="801">
        <v>-0.74129000000175405</v>
      </c>
      <c r="N1674" s="801">
        <v>99.9965852074331</v>
      </c>
      <c r="O1674" s="802"/>
      <c r="P1674" s="802"/>
      <c r="Q1674" s="805"/>
    </row>
    <row r="1675" spans="1:17" s="795" customFormat="1" ht="22.9" customHeight="1">
      <c r="A1675" s="791"/>
      <c r="B1675" s="791"/>
      <c r="C1675" s="791"/>
      <c r="D1675" s="799" t="s">
        <v>587</v>
      </c>
      <c r="E1675" s="800" t="s">
        <v>588</v>
      </c>
      <c r="F1675" s="801">
        <v>0</v>
      </c>
      <c r="G1675" s="801">
        <v>0</v>
      </c>
      <c r="H1675" s="801">
        <v>0</v>
      </c>
      <c r="I1675" s="801">
        <v>14562</v>
      </c>
      <c r="J1675" s="801">
        <v>14561.812889999999</v>
      </c>
      <c r="K1675" s="801">
        <v>0</v>
      </c>
      <c r="L1675" s="801">
        <v>14561.812889999999</v>
      </c>
      <c r="M1675" s="801">
        <v>-0.187110000000757</v>
      </c>
      <c r="N1675" s="801">
        <v>99.998715080346102</v>
      </c>
      <c r="O1675" s="802"/>
      <c r="P1675" s="802"/>
      <c r="Q1675" s="805"/>
    </row>
    <row r="1676" spans="1:17" s="795" customFormat="1" ht="22.9" customHeight="1">
      <c r="A1676" s="791"/>
      <c r="B1676" s="791"/>
      <c r="C1676" s="791"/>
      <c r="D1676" s="799" t="s">
        <v>378</v>
      </c>
      <c r="E1676" s="800" t="s">
        <v>590</v>
      </c>
      <c r="F1676" s="801">
        <v>0</v>
      </c>
      <c r="G1676" s="801">
        <v>0</v>
      </c>
      <c r="H1676" s="801">
        <v>0</v>
      </c>
      <c r="I1676" s="801">
        <v>4805.1000000000004</v>
      </c>
      <c r="J1676" s="801">
        <v>4804.9985299999998</v>
      </c>
      <c r="K1676" s="801">
        <v>0</v>
      </c>
      <c r="L1676" s="801">
        <v>4804.9985299999998</v>
      </c>
      <c r="M1676" s="801">
        <v>-0.10147000000051799</v>
      </c>
      <c r="N1676" s="801">
        <v>99.997888285363501</v>
      </c>
      <c r="O1676" s="802"/>
      <c r="P1676" s="802"/>
      <c r="Q1676" s="805"/>
    </row>
    <row r="1677" spans="1:17" s="795" customFormat="1" ht="22.9" customHeight="1">
      <c r="A1677" s="791"/>
      <c r="B1677" s="791"/>
      <c r="C1677" s="791"/>
      <c r="D1677" s="799" t="s">
        <v>376</v>
      </c>
      <c r="E1677" s="800" t="s">
        <v>591</v>
      </c>
      <c r="F1677" s="801">
        <v>0</v>
      </c>
      <c r="G1677" s="801">
        <v>0</v>
      </c>
      <c r="H1677" s="801">
        <v>0</v>
      </c>
      <c r="I1677" s="801">
        <v>3298</v>
      </c>
      <c r="J1677" s="801">
        <v>3298</v>
      </c>
      <c r="K1677" s="801">
        <v>0</v>
      </c>
      <c r="L1677" s="801">
        <v>3298</v>
      </c>
      <c r="M1677" s="801">
        <v>0</v>
      </c>
      <c r="N1677" s="801">
        <v>100</v>
      </c>
      <c r="O1677" s="802"/>
      <c r="P1677" s="802"/>
      <c r="Q1677" s="805"/>
    </row>
    <row r="1678" spans="1:17" s="795" customFormat="1" ht="22.9" customHeight="1">
      <c r="A1678" s="791"/>
      <c r="B1678" s="791"/>
      <c r="C1678" s="791"/>
      <c r="D1678" s="799" t="s">
        <v>379</v>
      </c>
      <c r="E1678" s="800" t="s">
        <v>592</v>
      </c>
      <c r="F1678" s="801">
        <v>0</v>
      </c>
      <c r="G1678" s="801">
        <v>0</v>
      </c>
      <c r="H1678" s="801">
        <v>0</v>
      </c>
      <c r="I1678" s="801">
        <v>426</v>
      </c>
      <c r="J1678" s="801">
        <v>425.99</v>
      </c>
      <c r="K1678" s="801">
        <v>0</v>
      </c>
      <c r="L1678" s="801">
        <v>425.99</v>
      </c>
      <c r="M1678" s="801">
        <v>-9.9999999999909103E-3</v>
      </c>
      <c r="N1678" s="801">
        <v>99.997652582159603</v>
      </c>
      <c r="O1678" s="802"/>
      <c r="P1678" s="802"/>
      <c r="Q1678" s="805"/>
    </row>
    <row r="1679" spans="1:17" s="795" customFormat="1" ht="22.9" customHeight="1">
      <c r="A1679" s="791"/>
      <c r="B1679" s="791"/>
      <c r="C1679" s="791"/>
      <c r="D1679" s="799" t="s">
        <v>380</v>
      </c>
      <c r="E1679" s="800" t="s">
        <v>593</v>
      </c>
      <c r="F1679" s="801">
        <v>0</v>
      </c>
      <c r="G1679" s="801">
        <v>0</v>
      </c>
      <c r="H1679" s="801">
        <v>0</v>
      </c>
      <c r="I1679" s="801">
        <v>764.3</v>
      </c>
      <c r="J1679" s="801">
        <v>764.28</v>
      </c>
      <c r="K1679" s="801">
        <v>0</v>
      </c>
      <c r="L1679" s="801">
        <v>764.28</v>
      </c>
      <c r="M1679" s="801">
        <v>-1.99999999999818E-2</v>
      </c>
      <c r="N1679" s="801">
        <v>99.997383226481702</v>
      </c>
      <c r="O1679" s="802"/>
      <c r="P1679" s="802"/>
      <c r="Q1679" s="805"/>
    </row>
    <row r="1680" spans="1:17" s="795" customFormat="1" ht="22.9" customHeight="1">
      <c r="A1680" s="791"/>
      <c r="B1680" s="791"/>
      <c r="C1680" s="791"/>
      <c r="D1680" s="799" t="s">
        <v>596</v>
      </c>
      <c r="E1680" s="800" t="s">
        <v>597</v>
      </c>
      <c r="F1680" s="801">
        <v>0</v>
      </c>
      <c r="G1680" s="801">
        <v>0</v>
      </c>
      <c r="H1680" s="801">
        <v>0</v>
      </c>
      <c r="I1680" s="801">
        <v>30518.5</v>
      </c>
      <c r="J1680" s="801">
        <v>30517.75001</v>
      </c>
      <c r="K1680" s="801">
        <v>0</v>
      </c>
      <c r="L1680" s="801">
        <v>30517.75001</v>
      </c>
      <c r="M1680" s="801">
        <v>-0.74999000000025295</v>
      </c>
      <c r="N1680" s="801">
        <v>99.997542507003899</v>
      </c>
      <c r="O1680" s="802"/>
      <c r="P1680" s="802"/>
      <c r="Q1680" s="805"/>
    </row>
    <row r="1681" spans="1:17" s="795" customFormat="1" ht="36.75" customHeight="1">
      <c r="A1681" s="791"/>
      <c r="B1681" s="791"/>
      <c r="C1681" s="791"/>
      <c r="D1681" s="799" t="s">
        <v>599</v>
      </c>
      <c r="E1681" s="800" t="s">
        <v>600</v>
      </c>
      <c r="F1681" s="801">
        <v>0</v>
      </c>
      <c r="G1681" s="801">
        <v>0</v>
      </c>
      <c r="H1681" s="801">
        <v>0</v>
      </c>
      <c r="I1681" s="801">
        <v>14756</v>
      </c>
      <c r="J1681" s="801">
        <v>14756</v>
      </c>
      <c r="K1681" s="801">
        <v>0</v>
      </c>
      <c r="L1681" s="801">
        <v>14756</v>
      </c>
      <c r="M1681" s="801">
        <v>0</v>
      </c>
      <c r="N1681" s="801">
        <v>100</v>
      </c>
      <c r="O1681" s="802"/>
      <c r="P1681" s="802"/>
      <c r="Q1681" s="805"/>
    </row>
    <row r="1682" spans="1:17" s="795" customFormat="1" ht="22.9" customHeight="1">
      <c r="A1682" s="791"/>
      <c r="B1682" s="791"/>
      <c r="C1682" s="791"/>
      <c r="D1682" s="799" t="s">
        <v>613</v>
      </c>
      <c r="E1682" s="800" t="s">
        <v>614</v>
      </c>
      <c r="F1682" s="801">
        <v>0</v>
      </c>
      <c r="G1682" s="801">
        <v>0</v>
      </c>
      <c r="H1682" s="801">
        <v>0</v>
      </c>
      <c r="I1682" s="801">
        <v>412.5</v>
      </c>
      <c r="J1682" s="801">
        <v>412.5</v>
      </c>
      <c r="K1682" s="801">
        <v>0</v>
      </c>
      <c r="L1682" s="801">
        <v>412.5</v>
      </c>
      <c r="M1682" s="801">
        <v>0</v>
      </c>
      <c r="N1682" s="801">
        <v>100</v>
      </c>
      <c r="O1682" s="802"/>
      <c r="P1682" s="802"/>
      <c r="Q1682" s="805"/>
    </row>
    <row r="1683" spans="1:17" s="795" customFormat="1" ht="50.65" customHeight="1">
      <c r="A1683" s="791"/>
      <c r="B1683" s="791"/>
      <c r="C1683" s="791"/>
      <c r="D1683" s="799" t="s">
        <v>647</v>
      </c>
      <c r="E1683" s="800" t="s">
        <v>648</v>
      </c>
      <c r="F1683" s="801" t="s">
        <v>1804</v>
      </c>
      <c r="G1683" s="801" t="s">
        <v>1804</v>
      </c>
      <c r="H1683" s="801">
        <v>0</v>
      </c>
      <c r="I1683" s="801">
        <v>402</v>
      </c>
      <c r="J1683" s="801">
        <v>402</v>
      </c>
      <c r="K1683" s="801">
        <v>0</v>
      </c>
      <c r="L1683" s="801">
        <v>402</v>
      </c>
      <c r="M1683" s="801">
        <v>0</v>
      </c>
      <c r="N1683" s="801">
        <v>100</v>
      </c>
      <c r="O1683" s="802"/>
      <c r="P1683" s="802"/>
      <c r="Q1683" s="805"/>
    </row>
    <row r="1684" spans="1:17" s="795" customFormat="1" ht="50.65" customHeight="1">
      <c r="A1684" s="791"/>
      <c r="B1684" s="791"/>
      <c r="C1684" s="790" t="s">
        <v>559</v>
      </c>
      <c r="D1684" s="791"/>
      <c r="E1684" s="792" t="s">
        <v>831</v>
      </c>
      <c r="F1684" s="793">
        <v>0</v>
      </c>
      <c r="G1684" s="793">
        <v>0</v>
      </c>
      <c r="H1684" s="793">
        <v>0</v>
      </c>
      <c r="I1684" s="793">
        <v>112856.3</v>
      </c>
      <c r="J1684" s="793">
        <v>112856.2608</v>
      </c>
      <c r="K1684" s="793">
        <v>0</v>
      </c>
      <c r="L1684" s="793">
        <v>112856.2608</v>
      </c>
      <c r="M1684" s="793">
        <v>-3.91999999992549E-2</v>
      </c>
      <c r="N1684" s="793">
        <v>99.999965265563404</v>
      </c>
      <c r="O1684" s="794"/>
      <c r="Q1684" s="796">
        <v>1.0000000000000001E-5</v>
      </c>
    </row>
    <row r="1685" spans="1:17" s="795" customFormat="1" ht="22.9" customHeight="1">
      <c r="A1685" s="791"/>
      <c r="B1685" s="791"/>
      <c r="C1685" s="791"/>
      <c r="D1685" s="799" t="s">
        <v>645</v>
      </c>
      <c r="E1685" s="800" t="s">
        <v>646</v>
      </c>
      <c r="F1685" s="801" t="s">
        <v>1804</v>
      </c>
      <c r="G1685" s="801" t="s">
        <v>1804</v>
      </c>
      <c r="H1685" s="801">
        <v>0</v>
      </c>
      <c r="I1685" s="801">
        <v>105840</v>
      </c>
      <c r="J1685" s="801">
        <v>105840</v>
      </c>
      <c r="K1685" s="801">
        <v>0</v>
      </c>
      <c r="L1685" s="801">
        <v>105840</v>
      </c>
      <c r="M1685" s="801">
        <v>0</v>
      </c>
      <c r="N1685" s="801">
        <v>100</v>
      </c>
      <c r="O1685" s="802"/>
      <c r="P1685" s="802"/>
      <c r="Q1685" s="805"/>
    </row>
    <row r="1686" spans="1:17" s="795" customFormat="1" ht="50.65" customHeight="1">
      <c r="A1686" s="791"/>
      <c r="B1686" s="791"/>
      <c r="C1686" s="791"/>
      <c r="D1686" s="799" t="s">
        <v>647</v>
      </c>
      <c r="E1686" s="800" t="s">
        <v>648</v>
      </c>
      <c r="F1686" s="801">
        <v>0</v>
      </c>
      <c r="G1686" s="801">
        <v>0</v>
      </c>
      <c r="H1686" s="801">
        <v>0</v>
      </c>
      <c r="I1686" s="801">
        <v>6804.7</v>
      </c>
      <c r="J1686" s="801">
        <v>6804.6607999999997</v>
      </c>
      <c r="K1686" s="801">
        <v>0</v>
      </c>
      <c r="L1686" s="801">
        <v>6804.6607999999997</v>
      </c>
      <c r="M1686" s="801">
        <v>-3.9200000000164402E-2</v>
      </c>
      <c r="N1686" s="801">
        <v>99.9994239275795</v>
      </c>
      <c r="O1686" s="802"/>
      <c r="P1686" s="802"/>
      <c r="Q1686" s="805"/>
    </row>
    <row r="1687" spans="1:17" s="795" customFormat="1" ht="22.9" customHeight="1">
      <c r="A1687" s="791"/>
      <c r="B1687" s="791"/>
      <c r="C1687" s="791"/>
      <c r="D1687" s="799" t="s">
        <v>649</v>
      </c>
      <c r="E1687" s="800" t="s">
        <v>650</v>
      </c>
      <c r="F1687" s="801" t="s">
        <v>1804</v>
      </c>
      <c r="G1687" s="801" t="s">
        <v>1804</v>
      </c>
      <c r="H1687" s="801">
        <v>0</v>
      </c>
      <c r="I1687" s="801">
        <v>211.6</v>
      </c>
      <c r="J1687" s="801">
        <v>211.6</v>
      </c>
      <c r="K1687" s="801">
        <v>0</v>
      </c>
      <c r="L1687" s="801">
        <v>211.6</v>
      </c>
      <c r="M1687" s="801">
        <v>0</v>
      </c>
      <c r="N1687" s="801">
        <v>100</v>
      </c>
      <c r="O1687" s="802"/>
      <c r="P1687" s="802"/>
      <c r="Q1687" s="805"/>
    </row>
    <row r="1688" spans="1:17" s="795" customFormat="1" ht="64.5" customHeight="1">
      <c r="A1688" s="791"/>
      <c r="B1688" s="791"/>
      <c r="C1688" s="790" t="s">
        <v>561</v>
      </c>
      <c r="D1688" s="791"/>
      <c r="E1688" s="792" t="s">
        <v>1821</v>
      </c>
      <c r="F1688" s="793" t="s">
        <v>1804</v>
      </c>
      <c r="G1688" s="793">
        <v>0</v>
      </c>
      <c r="H1688" s="793">
        <v>0</v>
      </c>
      <c r="I1688" s="793">
        <v>2640141</v>
      </c>
      <c r="J1688" s="793">
        <v>2640141</v>
      </c>
      <c r="K1688" s="793">
        <v>0</v>
      </c>
      <c r="L1688" s="793">
        <v>2640141</v>
      </c>
      <c r="M1688" s="793">
        <v>0</v>
      </c>
      <c r="N1688" s="793">
        <v>100</v>
      </c>
      <c r="O1688" s="794"/>
      <c r="Q1688" s="796">
        <f t="shared" ref="Q1688:Q1718" si="28">M1688-O1688-P1688</f>
        <v>0</v>
      </c>
    </row>
    <row r="1689" spans="1:17" s="795" customFormat="1" ht="36.75" customHeight="1">
      <c r="A1689" s="791"/>
      <c r="B1689" s="791"/>
      <c r="C1689" s="791"/>
      <c r="D1689" s="799" t="s">
        <v>634</v>
      </c>
      <c r="E1689" s="800" t="s">
        <v>631</v>
      </c>
      <c r="F1689" s="801" t="s">
        <v>1804</v>
      </c>
      <c r="G1689" s="801">
        <v>0</v>
      </c>
      <c r="H1689" s="801">
        <v>0</v>
      </c>
      <c r="I1689" s="801">
        <v>2640141</v>
      </c>
      <c r="J1689" s="801">
        <v>2640141</v>
      </c>
      <c r="K1689" s="801">
        <v>0</v>
      </c>
      <c r="L1689" s="801">
        <v>2640141</v>
      </c>
      <c r="M1689" s="801">
        <v>0</v>
      </c>
      <c r="N1689" s="801">
        <v>100</v>
      </c>
      <c r="O1689" s="802"/>
      <c r="P1689" s="802"/>
      <c r="Q1689" s="805"/>
    </row>
    <row r="1690" spans="1:17" s="795" customFormat="1" ht="79.5" customHeight="1">
      <c r="A1690" s="791"/>
      <c r="B1690" s="791"/>
      <c r="C1690" s="790" t="s">
        <v>804</v>
      </c>
      <c r="D1690" s="791"/>
      <c r="E1690" s="792" t="s">
        <v>1822</v>
      </c>
      <c r="F1690" s="793" t="s">
        <v>1804</v>
      </c>
      <c r="G1690" s="793">
        <v>0</v>
      </c>
      <c r="H1690" s="793">
        <v>0</v>
      </c>
      <c r="I1690" s="793">
        <v>2847647</v>
      </c>
      <c r="J1690" s="793">
        <v>2847647</v>
      </c>
      <c r="K1690" s="793">
        <v>0</v>
      </c>
      <c r="L1690" s="793">
        <v>2847647</v>
      </c>
      <c r="M1690" s="793">
        <v>0</v>
      </c>
      <c r="N1690" s="793">
        <v>100</v>
      </c>
      <c r="O1690" s="794"/>
      <c r="Q1690" s="796">
        <f t="shared" si="28"/>
        <v>0</v>
      </c>
    </row>
    <row r="1691" spans="1:17" s="795" customFormat="1" ht="36.75" customHeight="1">
      <c r="A1691" s="791"/>
      <c r="B1691" s="791"/>
      <c r="C1691" s="791"/>
      <c r="D1691" s="799" t="s">
        <v>634</v>
      </c>
      <c r="E1691" s="800" t="s">
        <v>631</v>
      </c>
      <c r="F1691" s="801" t="s">
        <v>1804</v>
      </c>
      <c r="G1691" s="801">
        <v>0</v>
      </c>
      <c r="H1691" s="801">
        <v>0</v>
      </c>
      <c r="I1691" s="801">
        <v>2847647</v>
      </c>
      <c r="J1691" s="801">
        <v>2847647</v>
      </c>
      <c r="K1691" s="801">
        <v>0</v>
      </c>
      <c r="L1691" s="801">
        <v>2847647</v>
      </c>
      <c r="M1691" s="801">
        <v>0</v>
      </c>
      <c r="N1691" s="801">
        <v>100</v>
      </c>
      <c r="O1691" s="802"/>
      <c r="P1691" s="802"/>
      <c r="Q1691" s="805"/>
    </row>
    <row r="1692" spans="1:17" s="795" customFormat="1" ht="78.400000000000006" customHeight="1">
      <c r="A1692" s="797" t="s">
        <v>90</v>
      </c>
      <c r="B1692" s="790" t="s">
        <v>437</v>
      </c>
      <c r="C1692" s="791"/>
      <c r="D1692" s="791"/>
      <c r="E1692" s="792" t="s">
        <v>436</v>
      </c>
      <c r="F1692" s="793">
        <v>30000000</v>
      </c>
      <c r="G1692" s="793">
        <v>10000000</v>
      </c>
      <c r="H1692" s="793">
        <v>34550000</v>
      </c>
      <c r="I1692" s="793">
        <v>34550000</v>
      </c>
      <c r="J1692" s="793">
        <v>34550000</v>
      </c>
      <c r="K1692" s="793">
        <v>0</v>
      </c>
      <c r="L1692" s="793">
        <v>34550000</v>
      </c>
      <c r="M1692" s="793">
        <v>0</v>
      </c>
      <c r="N1692" s="793">
        <v>100</v>
      </c>
      <c r="O1692" s="794"/>
      <c r="Q1692" s="796">
        <f t="shared" si="28"/>
        <v>0</v>
      </c>
    </row>
    <row r="1693" spans="1:17" s="795" customFormat="1" ht="50.65" customHeight="1">
      <c r="A1693" s="791"/>
      <c r="B1693" s="791"/>
      <c r="C1693" s="791"/>
      <c r="D1693" s="799" t="s">
        <v>691</v>
      </c>
      <c r="E1693" s="800" t="s">
        <v>692</v>
      </c>
      <c r="F1693" s="801">
        <v>0</v>
      </c>
      <c r="G1693" s="801">
        <v>0</v>
      </c>
      <c r="H1693" s="801">
        <v>0</v>
      </c>
      <c r="I1693" s="801">
        <v>34550000</v>
      </c>
      <c r="J1693" s="801">
        <v>34550000</v>
      </c>
      <c r="K1693" s="801">
        <v>0</v>
      </c>
      <c r="L1693" s="801">
        <v>34550000</v>
      </c>
      <c r="M1693" s="801">
        <v>0</v>
      </c>
      <c r="N1693" s="801">
        <v>100</v>
      </c>
      <c r="O1693" s="802"/>
      <c r="P1693" s="802"/>
      <c r="Q1693" s="805"/>
    </row>
    <row r="1694" spans="1:17" s="795" customFormat="1" ht="37.35" customHeight="1">
      <c r="A1694" s="797" t="s">
        <v>90</v>
      </c>
      <c r="B1694" s="790" t="s">
        <v>463</v>
      </c>
      <c r="C1694" s="791"/>
      <c r="D1694" s="791"/>
      <c r="E1694" s="792" t="s">
        <v>462</v>
      </c>
      <c r="F1694" s="793">
        <v>8524392</v>
      </c>
      <c r="G1694" s="793">
        <v>8524392</v>
      </c>
      <c r="H1694" s="793">
        <v>8524392</v>
      </c>
      <c r="I1694" s="793">
        <v>8524392</v>
      </c>
      <c r="J1694" s="793">
        <v>8524392</v>
      </c>
      <c r="K1694" s="793">
        <v>0</v>
      </c>
      <c r="L1694" s="793">
        <v>8524392</v>
      </c>
      <c r="M1694" s="793">
        <v>0</v>
      </c>
      <c r="N1694" s="793">
        <v>100</v>
      </c>
      <c r="O1694" s="794"/>
      <c r="Q1694" s="796">
        <f t="shared" si="28"/>
        <v>0</v>
      </c>
    </row>
    <row r="1695" spans="1:17" s="795" customFormat="1" ht="37.35" customHeight="1">
      <c r="A1695" s="791"/>
      <c r="B1695" s="791"/>
      <c r="C1695" s="790" t="s">
        <v>219</v>
      </c>
      <c r="D1695" s="791"/>
      <c r="E1695" s="792" t="s">
        <v>835</v>
      </c>
      <c r="F1695" s="793">
        <v>0</v>
      </c>
      <c r="G1695" s="793">
        <v>0</v>
      </c>
      <c r="H1695" s="793">
        <v>0</v>
      </c>
      <c r="I1695" s="793">
        <v>8524392</v>
      </c>
      <c r="J1695" s="793">
        <v>8524392</v>
      </c>
      <c r="K1695" s="793">
        <v>0</v>
      </c>
      <c r="L1695" s="793">
        <v>8524392</v>
      </c>
      <c r="M1695" s="793">
        <v>0</v>
      </c>
      <c r="N1695" s="793">
        <v>100</v>
      </c>
      <c r="O1695" s="794"/>
      <c r="Q1695" s="796">
        <f t="shared" si="28"/>
        <v>0</v>
      </c>
    </row>
    <row r="1696" spans="1:17" s="795" customFormat="1" ht="22.9" customHeight="1">
      <c r="A1696" s="791"/>
      <c r="B1696" s="791"/>
      <c r="C1696" s="791"/>
      <c r="D1696" s="799" t="s">
        <v>596</v>
      </c>
      <c r="E1696" s="800" t="s">
        <v>597</v>
      </c>
      <c r="F1696" s="801">
        <v>0</v>
      </c>
      <c r="G1696" s="801">
        <v>0</v>
      </c>
      <c r="H1696" s="801">
        <v>0</v>
      </c>
      <c r="I1696" s="801">
        <v>8524392</v>
      </c>
      <c r="J1696" s="801">
        <v>8524392</v>
      </c>
      <c r="K1696" s="801">
        <v>0</v>
      </c>
      <c r="L1696" s="801">
        <v>8524392</v>
      </c>
      <c r="M1696" s="801">
        <v>0</v>
      </c>
      <c r="N1696" s="801">
        <v>100</v>
      </c>
      <c r="O1696" s="802"/>
      <c r="P1696" s="802"/>
      <c r="Q1696" s="805"/>
    </row>
    <row r="1697" spans="1:17" s="795" customFormat="1" ht="64.5" customHeight="1">
      <c r="A1697" s="797" t="s">
        <v>90</v>
      </c>
      <c r="B1697" s="790" t="s">
        <v>1020</v>
      </c>
      <c r="C1697" s="791"/>
      <c r="D1697" s="791"/>
      <c r="E1697" s="792" t="s">
        <v>1021</v>
      </c>
      <c r="F1697" s="793">
        <v>70000000</v>
      </c>
      <c r="G1697" s="793">
        <v>70000000</v>
      </c>
      <c r="H1697" s="793">
        <v>70000000</v>
      </c>
      <c r="I1697" s="793">
        <v>70000000</v>
      </c>
      <c r="J1697" s="793">
        <v>70000000</v>
      </c>
      <c r="K1697" s="793">
        <v>0</v>
      </c>
      <c r="L1697" s="793">
        <v>70000000</v>
      </c>
      <c r="M1697" s="793">
        <v>0</v>
      </c>
      <c r="N1697" s="793">
        <v>100</v>
      </c>
      <c r="O1697" s="794"/>
      <c r="Q1697" s="796">
        <f t="shared" si="28"/>
        <v>0</v>
      </c>
    </row>
    <row r="1698" spans="1:17" s="795" customFormat="1" ht="22.9" customHeight="1">
      <c r="A1698" s="791"/>
      <c r="B1698" s="791"/>
      <c r="C1698" s="791"/>
      <c r="D1698" s="799" t="s">
        <v>684</v>
      </c>
      <c r="E1698" s="800" t="s">
        <v>685</v>
      </c>
      <c r="F1698" s="801">
        <v>0</v>
      </c>
      <c r="G1698" s="801">
        <v>0</v>
      </c>
      <c r="H1698" s="801">
        <v>0</v>
      </c>
      <c r="I1698" s="801">
        <v>70000000</v>
      </c>
      <c r="J1698" s="801">
        <v>70000000</v>
      </c>
      <c r="K1698" s="801">
        <v>0</v>
      </c>
      <c r="L1698" s="801">
        <v>70000000</v>
      </c>
      <c r="M1698" s="801">
        <v>0</v>
      </c>
      <c r="N1698" s="801">
        <v>100</v>
      </c>
      <c r="O1698" s="802"/>
      <c r="P1698" s="802"/>
      <c r="Q1698" s="805"/>
    </row>
    <row r="1699" spans="1:17" s="795" customFormat="1" ht="50.65" customHeight="1">
      <c r="A1699" s="797" t="s">
        <v>90</v>
      </c>
      <c r="B1699" s="790" t="s">
        <v>1022</v>
      </c>
      <c r="C1699" s="791"/>
      <c r="D1699" s="791"/>
      <c r="E1699" s="792" t="s">
        <v>1776</v>
      </c>
      <c r="F1699" s="793">
        <v>43259007</v>
      </c>
      <c r="G1699" s="793">
        <v>43259007</v>
      </c>
      <c r="H1699" s="793">
        <v>43259007</v>
      </c>
      <c r="I1699" s="793">
        <v>43259007</v>
      </c>
      <c r="J1699" s="793">
        <v>43259007</v>
      </c>
      <c r="K1699" s="793">
        <v>0</v>
      </c>
      <c r="L1699" s="793">
        <v>43259007</v>
      </c>
      <c r="M1699" s="793">
        <v>0</v>
      </c>
      <c r="N1699" s="793">
        <v>100</v>
      </c>
      <c r="O1699" s="794"/>
      <c r="Q1699" s="796">
        <f t="shared" si="28"/>
        <v>0</v>
      </c>
    </row>
    <row r="1700" spans="1:17" s="795" customFormat="1" ht="64.5" customHeight="1">
      <c r="A1700" s="791"/>
      <c r="B1700" s="791"/>
      <c r="C1700" s="791"/>
      <c r="D1700" s="799" t="s">
        <v>678</v>
      </c>
      <c r="E1700" s="800" t="s">
        <v>679</v>
      </c>
      <c r="F1700" s="801">
        <v>0</v>
      </c>
      <c r="G1700" s="801">
        <v>0</v>
      </c>
      <c r="H1700" s="801">
        <v>0</v>
      </c>
      <c r="I1700" s="801">
        <v>43259007</v>
      </c>
      <c r="J1700" s="801">
        <v>43259007</v>
      </c>
      <c r="K1700" s="801">
        <v>0</v>
      </c>
      <c r="L1700" s="801">
        <v>43259007</v>
      </c>
      <c r="M1700" s="801">
        <v>0</v>
      </c>
      <c r="N1700" s="801">
        <v>100</v>
      </c>
      <c r="O1700" s="802"/>
      <c r="P1700" s="802"/>
      <c r="Q1700" s="805"/>
    </row>
    <row r="1701" spans="1:17" s="795" customFormat="1" ht="37.35" customHeight="1">
      <c r="A1701" s="797" t="s">
        <v>90</v>
      </c>
      <c r="B1701" s="790" t="s">
        <v>1105</v>
      </c>
      <c r="C1701" s="791"/>
      <c r="D1701" s="791"/>
      <c r="E1701" s="792" t="s">
        <v>1106</v>
      </c>
      <c r="F1701" s="793">
        <v>7493875</v>
      </c>
      <c r="G1701" s="793">
        <v>7493875</v>
      </c>
      <c r="H1701" s="793">
        <v>7248773</v>
      </c>
      <c r="I1701" s="793">
        <v>7248773</v>
      </c>
      <c r="J1701" s="793">
        <v>7248773</v>
      </c>
      <c r="K1701" s="793">
        <v>105300</v>
      </c>
      <c r="L1701" s="793">
        <v>7143473</v>
      </c>
      <c r="M1701" s="793">
        <v>-105300</v>
      </c>
      <c r="N1701" s="793">
        <v>98.547340356774896</v>
      </c>
      <c r="O1701" s="794"/>
      <c r="Q1701" s="796">
        <f t="shared" si="28"/>
        <v>-105300</v>
      </c>
    </row>
    <row r="1702" spans="1:17" s="795" customFormat="1" ht="50.65" customHeight="1">
      <c r="A1702" s="791"/>
      <c r="B1702" s="791"/>
      <c r="C1702" s="790" t="s">
        <v>219</v>
      </c>
      <c r="D1702" s="791"/>
      <c r="E1702" s="792" t="s">
        <v>1107</v>
      </c>
      <c r="F1702" s="793">
        <v>0</v>
      </c>
      <c r="G1702" s="793">
        <v>0</v>
      </c>
      <c r="H1702" s="793">
        <v>0</v>
      </c>
      <c r="I1702" s="793">
        <v>121424</v>
      </c>
      <c r="J1702" s="793">
        <v>121424</v>
      </c>
      <c r="K1702" s="793">
        <v>105300</v>
      </c>
      <c r="L1702" s="793">
        <v>16124</v>
      </c>
      <c r="M1702" s="793">
        <v>-105300</v>
      </c>
      <c r="N1702" s="793">
        <v>13.279088153907001</v>
      </c>
      <c r="O1702" s="794"/>
      <c r="Q1702" s="796">
        <f t="shared" si="28"/>
        <v>-105300</v>
      </c>
    </row>
    <row r="1703" spans="1:17" s="795" customFormat="1" ht="22.9" customHeight="1">
      <c r="A1703" s="791"/>
      <c r="B1703" s="791"/>
      <c r="C1703" s="791"/>
      <c r="D1703" s="799" t="s">
        <v>596</v>
      </c>
      <c r="E1703" s="800" t="s">
        <v>597</v>
      </c>
      <c r="F1703" s="801">
        <v>0</v>
      </c>
      <c r="G1703" s="801">
        <v>0</v>
      </c>
      <c r="H1703" s="801">
        <v>0</v>
      </c>
      <c r="I1703" s="801">
        <v>121424</v>
      </c>
      <c r="J1703" s="801">
        <v>121424</v>
      </c>
      <c r="K1703" s="801">
        <v>105300</v>
      </c>
      <c r="L1703" s="801">
        <v>16124</v>
      </c>
      <c r="M1703" s="801">
        <v>-105300</v>
      </c>
      <c r="N1703" s="801">
        <v>13.279088153907001</v>
      </c>
      <c r="O1703" s="802"/>
      <c r="P1703" s="802"/>
      <c r="Q1703" s="805"/>
    </row>
    <row r="1704" spans="1:17" s="795" customFormat="1" ht="36.75" customHeight="1">
      <c r="A1704" s="791"/>
      <c r="B1704" s="791"/>
      <c r="C1704" s="790" t="s">
        <v>37</v>
      </c>
      <c r="D1704" s="791"/>
      <c r="E1704" s="792" t="s">
        <v>1108</v>
      </c>
      <c r="F1704" s="793">
        <v>0</v>
      </c>
      <c r="G1704" s="793">
        <v>0</v>
      </c>
      <c r="H1704" s="793">
        <v>0</v>
      </c>
      <c r="I1704" s="793">
        <v>7127349</v>
      </c>
      <c r="J1704" s="793">
        <v>7127349</v>
      </c>
      <c r="K1704" s="793">
        <v>0</v>
      </c>
      <c r="L1704" s="793">
        <v>7127349</v>
      </c>
      <c r="M1704" s="793">
        <v>0</v>
      </c>
      <c r="N1704" s="793">
        <v>100</v>
      </c>
      <c r="O1704" s="794"/>
      <c r="Q1704" s="796">
        <f t="shared" si="28"/>
        <v>0</v>
      </c>
    </row>
    <row r="1705" spans="1:17" s="795" customFormat="1" ht="22.9" customHeight="1">
      <c r="A1705" s="791"/>
      <c r="B1705" s="791"/>
      <c r="C1705" s="791"/>
      <c r="D1705" s="799" t="s">
        <v>381</v>
      </c>
      <c r="E1705" s="800" t="s">
        <v>595</v>
      </c>
      <c r="F1705" s="801">
        <v>0</v>
      </c>
      <c r="G1705" s="801">
        <v>0</v>
      </c>
      <c r="H1705" s="801">
        <v>0</v>
      </c>
      <c r="I1705" s="801">
        <v>7127349</v>
      </c>
      <c r="J1705" s="801">
        <v>7127349</v>
      </c>
      <c r="K1705" s="801">
        <v>0</v>
      </c>
      <c r="L1705" s="801">
        <v>7127349</v>
      </c>
      <c r="M1705" s="801">
        <v>0</v>
      </c>
      <c r="N1705" s="801">
        <v>100</v>
      </c>
      <c r="O1705" s="802"/>
      <c r="P1705" s="802"/>
      <c r="Q1705" s="805"/>
    </row>
    <row r="1706" spans="1:17" s="795" customFormat="1" ht="37.35" customHeight="1">
      <c r="A1706" s="790" t="s">
        <v>451</v>
      </c>
      <c r="B1706" s="791"/>
      <c r="C1706" s="791"/>
      <c r="D1706" s="791"/>
      <c r="E1706" s="792" t="s">
        <v>972</v>
      </c>
      <c r="F1706" s="793">
        <v>3427099093</v>
      </c>
      <c r="G1706" s="793">
        <v>4000888999</v>
      </c>
      <c r="H1706" s="793">
        <v>3885992179</v>
      </c>
      <c r="I1706" s="793">
        <v>3869834316.9000001</v>
      </c>
      <c r="J1706" s="793">
        <v>3869683545.5337</v>
      </c>
      <c r="K1706" s="793">
        <v>22640.913000106801</v>
      </c>
      <c r="L1706" s="793">
        <v>3869660904.6206999</v>
      </c>
      <c r="M1706" s="793">
        <v>-173412.27930021301</v>
      </c>
      <c r="N1706" s="793">
        <v>99.995518870703506</v>
      </c>
      <c r="O1706" s="794">
        <v>-9172.3000000000011</v>
      </c>
      <c r="Q1706" s="796">
        <f t="shared" si="28"/>
        <v>-164239.97930021302</v>
      </c>
    </row>
    <row r="1707" spans="1:17" s="795" customFormat="1" ht="50.65" customHeight="1">
      <c r="A1707" s="797" t="s">
        <v>86</v>
      </c>
      <c r="B1707" s="790" t="s">
        <v>206</v>
      </c>
      <c r="C1707" s="791"/>
      <c r="D1707" s="791"/>
      <c r="E1707" s="792" t="s">
        <v>980</v>
      </c>
      <c r="F1707" s="793">
        <v>5279405</v>
      </c>
      <c r="G1707" s="793">
        <v>5272007</v>
      </c>
      <c r="H1707" s="793">
        <v>5024845</v>
      </c>
      <c r="I1707" s="793">
        <v>4832242</v>
      </c>
      <c r="J1707" s="793">
        <v>4825332.3962599998</v>
      </c>
      <c r="K1707" s="793">
        <v>8104.0899999998501</v>
      </c>
      <c r="L1707" s="793">
        <v>4817228.30626</v>
      </c>
      <c r="M1707" s="793">
        <v>-15013.693740000001</v>
      </c>
      <c r="N1707" s="793">
        <v>99.689301700121803</v>
      </c>
      <c r="O1707" s="794">
        <v>-6312.2</v>
      </c>
      <c r="Q1707" s="796">
        <f t="shared" si="28"/>
        <v>-8701.4937400000017</v>
      </c>
    </row>
    <row r="1708" spans="1:17" s="795" customFormat="1" ht="64.5" customHeight="1">
      <c r="A1708" s="791"/>
      <c r="B1708" s="791"/>
      <c r="C1708" s="790" t="s">
        <v>219</v>
      </c>
      <c r="D1708" s="791"/>
      <c r="E1708" s="792" t="s">
        <v>981</v>
      </c>
      <c r="F1708" s="793">
        <v>0</v>
      </c>
      <c r="G1708" s="793">
        <v>0</v>
      </c>
      <c r="H1708" s="793">
        <v>0</v>
      </c>
      <c r="I1708" s="793">
        <v>384579.6</v>
      </c>
      <c r="J1708" s="793">
        <v>384405.53872999997</v>
      </c>
      <c r="K1708" s="793">
        <v>0</v>
      </c>
      <c r="L1708" s="793">
        <v>384405.53872999997</v>
      </c>
      <c r="M1708" s="793">
        <v>-174.061269999947</v>
      </c>
      <c r="N1708" s="793">
        <v>99.954739858796501</v>
      </c>
      <c r="O1708" s="794">
        <v>-174.10000000000002</v>
      </c>
      <c r="Q1708" s="796">
        <f t="shared" si="28"/>
        <v>3.873000005302174E-2</v>
      </c>
    </row>
    <row r="1709" spans="1:17" s="795" customFormat="1" ht="22.9" customHeight="1">
      <c r="A1709" s="791"/>
      <c r="B1709" s="791"/>
      <c r="C1709" s="791"/>
      <c r="D1709" s="799" t="s">
        <v>21</v>
      </c>
      <c r="E1709" s="800" t="s">
        <v>572</v>
      </c>
      <c r="F1709" s="801">
        <v>0</v>
      </c>
      <c r="G1709" s="801">
        <v>0</v>
      </c>
      <c r="H1709" s="801">
        <v>0</v>
      </c>
      <c r="I1709" s="801">
        <v>321125.59999999998</v>
      </c>
      <c r="J1709" s="801">
        <v>321062.92320000002</v>
      </c>
      <c r="K1709" s="801">
        <v>0</v>
      </c>
      <c r="L1709" s="801">
        <v>321062.92320000002</v>
      </c>
      <c r="M1709" s="801">
        <v>-62.676799999957403</v>
      </c>
      <c r="N1709" s="801">
        <v>99.980482154023207</v>
      </c>
      <c r="O1709" s="802"/>
      <c r="P1709" s="802"/>
      <c r="Q1709" s="805"/>
    </row>
    <row r="1710" spans="1:17" s="795" customFormat="1" ht="36.75" customHeight="1">
      <c r="A1710" s="791"/>
      <c r="B1710" s="791"/>
      <c r="C1710" s="791"/>
      <c r="D1710" s="799" t="s">
        <v>369</v>
      </c>
      <c r="E1710" s="800" t="s">
        <v>575</v>
      </c>
      <c r="F1710" s="801">
        <v>0</v>
      </c>
      <c r="G1710" s="801">
        <v>0</v>
      </c>
      <c r="H1710" s="801">
        <v>0</v>
      </c>
      <c r="I1710" s="801">
        <v>32405.5</v>
      </c>
      <c r="J1710" s="801">
        <v>32347.257529999999</v>
      </c>
      <c r="K1710" s="801">
        <v>0</v>
      </c>
      <c r="L1710" s="801">
        <v>32347.257529999999</v>
      </c>
      <c r="M1710" s="801">
        <v>-58.242470000001099</v>
      </c>
      <c r="N1710" s="801">
        <v>99.820269799879597</v>
      </c>
      <c r="O1710" s="802"/>
      <c r="P1710" s="802"/>
      <c r="Q1710" s="805"/>
    </row>
    <row r="1711" spans="1:17" s="795" customFormat="1" ht="36.75" customHeight="1">
      <c r="A1711" s="791"/>
      <c r="B1711" s="791"/>
      <c r="C1711" s="791"/>
      <c r="D1711" s="799" t="s">
        <v>405</v>
      </c>
      <c r="E1711" s="800" t="s">
        <v>576</v>
      </c>
      <c r="F1711" s="801">
        <v>0</v>
      </c>
      <c r="G1711" s="801">
        <v>0</v>
      </c>
      <c r="H1711" s="801">
        <v>0</v>
      </c>
      <c r="I1711" s="801">
        <v>31048.5</v>
      </c>
      <c r="J1711" s="801">
        <v>30995.358</v>
      </c>
      <c r="K1711" s="801">
        <v>0</v>
      </c>
      <c r="L1711" s="801">
        <v>30995.358</v>
      </c>
      <c r="M1711" s="801">
        <v>-53.141999999999797</v>
      </c>
      <c r="N1711" s="801">
        <v>99.828841973042202</v>
      </c>
      <c r="O1711" s="802"/>
      <c r="P1711" s="802"/>
      <c r="Q1711" s="805"/>
    </row>
    <row r="1712" spans="1:17" s="795" customFormat="1" ht="65.099999999999994" customHeight="1">
      <c r="A1712" s="791"/>
      <c r="B1712" s="791"/>
      <c r="C1712" s="790" t="s">
        <v>42</v>
      </c>
      <c r="D1712" s="791"/>
      <c r="E1712" s="792" t="s">
        <v>705</v>
      </c>
      <c r="F1712" s="793">
        <v>0</v>
      </c>
      <c r="G1712" s="793">
        <v>0</v>
      </c>
      <c r="H1712" s="793">
        <v>0</v>
      </c>
      <c r="I1712" s="793">
        <v>129712.7</v>
      </c>
      <c r="J1712" s="793">
        <v>129707.15304999999</v>
      </c>
      <c r="K1712" s="793">
        <v>0</v>
      </c>
      <c r="L1712" s="793">
        <v>129707.15304999999</v>
      </c>
      <c r="M1712" s="793">
        <v>-5.5469500000035596</v>
      </c>
      <c r="N1712" s="793">
        <v>99.995723664683595</v>
      </c>
      <c r="O1712" s="804">
        <v>-5.5469500000035596</v>
      </c>
      <c r="Q1712" s="796">
        <f t="shared" si="28"/>
        <v>0</v>
      </c>
    </row>
    <row r="1713" spans="1:17" s="795" customFormat="1" ht="22.9" customHeight="1">
      <c r="A1713" s="791"/>
      <c r="B1713" s="791"/>
      <c r="C1713" s="791"/>
      <c r="D1713" s="799" t="s">
        <v>587</v>
      </c>
      <c r="E1713" s="800" t="s">
        <v>588</v>
      </c>
      <c r="F1713" s="801">
        <v>0</v>
      </c>
      <c r="G1713" s="801">
        <v>0</v>
      </c>
      <c r="H1713" s="801">
        <v>0</v>
      </c>
      <c r="I1713" s="801">
        <v>30001.5</v>
      </c>
      <c r="J1713" s="801">
        <v>29999.76886</v>
      </c>
      <c r="K1713" s="801">
        <v>0</v>
      </c>
      <c r="L1713" s="801">
        <v>29999.76886</v>
      </c>
      <c r="M1713" s="801">
        <v>-1.73113999999987</v>
      </c>
      <c r="N1713" s="801">
        <v>99.994229821842197</v>
      </c>
      <c r="O1713" s="802"/>
      <c r="P1713" s="802"/>
      <c r="Q1713" s="805"/>
    </row>
    <row r="1714" spans="1:17" s="795" customFormat="1" ht="22.9" customHeight="1">
      <c r="A1714" s="791"/>
      <c r="B1714" s="791"/>
      <c r="C1714" s="791"/>
      <c r="D1714" s="799" t="s">
        <v>376</v>
      </c>
      <c r="E1714" s="800" t="s">
        <v>591</v>
      </c>
      <c r="F1714" s="801">
        <v>0</v>
      </c>
      <c r="G1714" s="801">
        <v>0</v>
      </c>
      <c r="H1714" s="801">
        <v>0</v>
      </c>
      <c r="I1714" s="801">
        <v>8713.5</v>
      </c>
      <c r="J1714" s="801">
        <v>8711.9341000000004</v>
      </c>
      <c r="K1714" s="801">
        <v>0</v>
      </c>
      <c r="L1714" s="801">
        <v>8711.9341000000004</v>
      </c>
      <c r="M1714" s="801">
        <v>-1.5658999999995999</v>
      </c>
      <c r="N1714" s="801">
        <v>99.982029035404807</v>
      </c>
      <c r="O1714" s="802"/>
      <c r="P1714" s="802"/>
      <c r="Q1714" s="805"/>
    </row>
    <row r="1715" spans="1:17" s="795" customFormat="1" ht="22.9" customHeight="1">
      <c r="A1715" s="791"/>
      <c r="B1715" s="791"/>
      <c r="C1715" s="791"/>
      <c r="D1715" s="799" t="s">
        <v>596</v>
      </c>
      <c r="E1715" s="800" t="s">
        <v>597</v>
      </c>
      <c r="F1715" s="801">
        <v>0</v>
      </c>
      <c r="G1715" s="801">
        <v>0</v>
      </c>
      <c r="H1715" s="801">
        <v>0</v>
      </c>
      <c r="I1715" s="801">
        <v>90997.7</v>
      </c>
      <c r="J1715" s="801">
        <v>90995.450089999998</v>
      </c>
      <c r="K1715" s="801">
        <v>0</v>
      </c>
      <c r="L1715" s="801">
        <v>90995.450089999998</v>
      </c>
      <c r="M1715" s="801">
        <v>-2.2499099999986401</v>
      </c>
      <c r="N1715" s="801">
        <v>99.997527508936997</v>
      </c>
      <c r="O1715" s="802"/>
      <c r="P1715" s="802"/>
      <c r="Q1715" s="805"/>
    </row>
    <row r="1716" spans="1:17" s="795" customFormat="1" ht="50.65" customHeight="1">
      <c r="A1716" s="791"/>
      <c r="B1716" s="791"/>
      <c r="C1716" s="790" t="s">
        <v>559</v>
      </c>
      <c r="D1716" s="791"/>
      <c r="E1716" s="792" t="s">
        <v>982</v>
      </c>
      <c r="F1716" s="793">
        <v>0</v>
      </c>
      <c r="G1716" s="793">
        <v>0</v>
      </c>
      <c r="H1716" s="793">
        <v>0</v>
      </c>
      <c r="I1716" s="793">
        <v>137837.1</v>
      </c>
      <c r="J1716" s="793">
        <v>137810.9633</v>
      </c>
      <c r="K1716" s="793">
        <v>272.27199999999698</v>
      </c>
      <c r="L1716" s="793">
        <v>137538.69130000001</v>
      </c>
      <c r="M1716" s="793">
        <v>-298.40870000000001</v>
      </c>
      <c r="N1716" s="793">
        <v>99.783506254847197</v>
      </c>
      <c r="O1716" s="794">
        <v>-26.1</v>
      </c>
      <c r="Q1716" s="796">
        <f t="shared" si="28"/>
        <v>-272.30869999999999</v>
      </c>
    </row>
    <row r="1717" spans="1:17" s="795" customFormat="1" ht="50.65" customHeight="1">
      <c r="A1717" s="791"/>
      <c r="B1717" s="791"/>
      <c r="C1717" s="791"/>
      <c r="D1717" s="799" t="s">
        <v>647</v>
      </c>
      <c r="E1717" s="800" t="s">
        <v>648</v>
      </c>
      <c r="F1717" s="801">
        <v>0</v>
      </c>
      <c r="G1717" s="801">
        <v>0</v>
      </c>
      <c r="H1717" s="801">
        <v>0</v>
      </c>
      <c r="I1717" s="801">
        <v>137837.1</v>
      </c>
      <c r="J1717" s="801">
        <v>137810.9633</v>
      </c>
      <c r="K1717" s="801">
        <v>272.27199999999698</v>
      </c>
      <c r="L1717" s="801">
        <v>137538.69130000001</v>
      </c>
      <c r="M1717" s="801">
        <v>-298.40870000000001</v>
      </c>
      <c r="N1717" s="801">
        <v>99.783506254847197</v>
      </c>
      <c r="O1717" s="802"/>
      <c r="P1717" s="802"/>
      <c r="Q1717" s="805"/>
    </row>
    <row r="1718" spans="1:17" s="795" customFormat="1" ht="22.9" customHeight="1">
      <c r="A1718" s="791"/>
      <c r="B1718" s="791"/>
      <c r="C1718" s="790" t="s">
        <v>4</v>
      </c>
      <c r="D1718" s="791"/>
      <c r="E1718" s="798" t="s">
        <v>1295</v>
      </c>
      <c r="F1718" s="793">
        <v>0</v>
      </c>
      <c r="G1718" s="793">
        <v>0</v>
      </c>
      <c r="H1718" s="793">
        <v>0</v>
      </c>
      <c r="I1718" s="793">
        <v>4180112.6</v>
      </c>
      <c r="J1718" s="793">
        <v>4173408.7411799999</v>
      </c>
      <c r="K1718" s="793">
        <v>7831.8180000004404</v>
      </c>
      <c r="L1718" s="793">
        <v>4165576.9231799999</v>
      </c>
      <c r="M1718" s="793">
        <v>-14535.676820000601</v>
      </c>
      <c r="N1718" s="793">
        <v>99.652265902597904</v>
      </c>
      <c r="O1718" s="794">
        <v>-6106.5</v>
      </c>
      <c r="Q1718" s="796">
        <f t="shared" si="28"/>
        <v>-8429.1768200006009</v>
      </c>
    </row>
    <row r="1719" spans="1:17" s="795" customFormat="1" ht="22.9" customHeight="1">
      <c r="A1719" s="791"/>
      <c r="B1719" s="791"/>
      <c r="C1719" s="791"/>
      <c r="D1719" s="799" t="s">
        <v>559</v>
      </c>
      <c r="E1719" s="800" t="s">
        <v>560</v>
      </c>
      <c r="F1719" s="801">
        <v>0</v>
      </c>
      <c r="G1719" s="801">
        <v>0</v>
      </c>
      <c r="H1719" s="801">
        <v>0</v>
      </c>
      <c r="I1719" s="801">
        <v>1657387.8</v>
      </c>
      <c r="J1719" s="801">
        <v>1656694.66285</v>
      </c>
      <c r="K1719" s="801">
        <v>0</v>
      </c>
      <c r="L1719" s="801">
        <v>1656694.66285</v>
      </c>
      <c r="M1719" s="801">
        <v>-693.13715000008199</v>
      </c>
      <c r="N1719" s="801">
        <v>99.958178939774996</v>
      </c>
      <c r="O1719" s="802"/>
      <c r="P1719" s="802"/>
      <c r="Q1719" s="805"/>
    </row>
    <row r="1720" spans="1:17" s="795" customFormat="1" ht="22.9" customHeight="1">
      <c r="A1720" s="791"/>
      <c r="B1720" s="791"/>
      <c r="C1720" s="791"/>
      <c r="D1720" s="799" t="s">
        <v>561</v>
      </c>
      <c r="E1720" s="800" t="s">
        <v>562</v>
      </c>
      <c r="F1720" s="801">
        <v>0</v>
      </c>
      <c r="G1720" s="801">
        <v>0</v>
      </c>
      <c r="H1720" s="801">
        <v>0</v>
      </c>
      <c r="I1720" s="801">
        <v>1214476.8999999999</v>
      </c>
      <c r="J1720" s="801">
        <v>1213386.6775</v>
      </c>
      <c r="K1720" s="801">
        <v>0</v>
      </c>
      <c r="L1720" s="801">
        <v>1213386.6775</v>
      </c>
      <c r="M1720" s="801">
        <v>-1090.22249999992</v>
      </c>
      <c r="N1720" s="801">
        <v>99.910231104436804</v>
      </c>
      <c r="O1720" s="802"/>
      <c r="P1720" s="802"/>
      <c r="Q1720" s="805"/>
    </row>
    <row r="1721" spans="1:17" s="795" customFormat="1" ht="22.9" customHeight="1">
      <c r="A1721" s="791"/>
      <c r="B1721" s="791"/>
      <c r="C1721" s="791"/>
      <c r="D1721" s="799" t="s">
        <v>563</v>
      </c>
      <c r="E1721" s="800" t="s">
        <v>564</v>
      </c>
      <c r="F1721" s="801">
        <v>0</v>
      </c>
      <c r="G1721" s="801">
        <v>0</v>
      </c>
      <c r="H1721" s="801">
        <v>0</v>
      </c>
      <c r="I1721" s="801">
        <v>308712.3</v>
      </c>
      <c r="J1721" s="801">
        <v>308707.04236999998</v>
      </c>
      <c r="K1721" s="801">
        <v>0</v>
      </c>
      <c r="L1721" s="801">
        <v>308707.04236999998</v>
      </c>
      <c r="M1721" s="801">
        <v>-5.2576300000073397</v>
      </c>
      <c r="N1721" s="801">
        <v>99.998296915931107</v>
      </c>
      <c r="O1721" s="802"/>
      <c r="P1721" s="802"/>
      <c r="Q1721" s="805"/>
    </row>
    <row r="1722" spans="1:17" s="795" customFormat="1" ht="22.9" customHeight="1">
      <c r="A1722" s="791"/>
      <c r="B1722" s="791"/>
      <c r="C1722" s="791"/>
      <c r="D1722" s="799" t="s">
        <v>567</v>
      </c>
      <c r="E1722" s="800" t="s">
        <v>568</v>
      </c>
      <c r="F1722" s="801">
        <v>0</v>
      </c>
      <c r="G1722" s="801">
        <v>0</v>
      </c>
      <c r="H1722" s="801">
        <v>0</v>
      </c>
      <c r="I1722" s="801">
        <v>183671.4</v>
      </c>
      <c r="J1722" s="801">
        <v>180568.19883000001</v>
      </c>
      <c r="K1722" s="801">
        <v>0</v>
      </c>
      <c r="L1722" s="801">
        <v>180568.19883000001</v>
      </c>
      <c r="M1722" s="801">
        <v>-3103.2011699999898</v>
      </c>
      <c r="N1722" s="801">
        <v>98.310460327519706</v>
      </c>
      <c r="O1722" s="802"/>
      <c r="P1722" s="802"/>
      <c r="Q1722" s="805"/>
    </row>
    <row r="1723" spans="1:17" s="795" customFormat="1" ht="36.75" customHeight="1">
      <c r="A1723" s="791"/>
      <c r="B1723" s="791"/>
      <c r="C1723" s="791"/>
      <c r="D1723" s="799" t="s">
        <v>425</v>
      </c>
      <c r="E1723" s="800" t="s">
        <v>569</v>
      </c>
      <c r="F1723" s="801">
        <v>0</v>
      </c>
      <c r="G1723" s="801">
        <v>0</v>
      </c>
      <c r="H1723" s="801">
        <v>0</v>
      </c>
      <c r="I1723" s="801">
        <v>66152.100000000006</v>
      </c>
      <c r="J1723" s="801">
        <v>65637.764999999999</v>
      </c>
      <c r="K1723" s="801">
        <v>0</v>
      </c>
      <c r="L1723" s="801">
        <v>65637.764999999999</v>
      </c>
      <c r="M1723" s="801">
        <v>-514.33500000000595</v>
      </c>
      <c r="N1723" s="801">
        <v>99.222496337984694</v>
      </c>
      <c r="O1723" s="802"/>
      <c r="P1723" s="802"/>
      <c r="Q1723" s="805"/>
    </row>
    <row r="1724" spans="1:17" s="795" customFormat="1" ht="22.9" customHeight="1">
      <c r="A1724" s="791"/>
      <c r="B1724" s="791"/>
      <c r="C1724" s="791"/>
      <c r="D1724" s="799" t="s">
        <v>4</v>
      </c>
      <c r="E1724" s="800" t="s">
        <v>570</v>
      </c>
      <c r="F1724" s="801">
        <v>0</v>
      </c>
      <c r="G1724" s="801">
        <v>0</v>
      </c>
      <c r="H1724" s="801">
        <v>0</v>
      </c>
      <c r="I1724" s="801">
        <v>1721.1</v>
      </c>
      <c r="J1724" s="801">
        <v>1719.7083</v>
      </c>
      <c r="K1724" s="801">
        <v>0</v>
      </c>
      <c r="L1724" s="801">
        <v>1719.7083</v>
      </c>
      <c r="M1724" s="801">
        <v>-1.3916999999999</v>
      </c>
      <c r="N1724" s="801">
        <v>99.919138922781897</v>
      </c>
      <c r="O1724" s="802"/>
      <c r="P1724" s="802"/>
      <c r="Q1724" s="805"/>
    </row>
    <row r="1725" spans="1:17" s="795" customFormat="1" ht="36.75" customHeight="1">
      <c r="A1725" s="791"/>
      <c r="B1725" s="791"/>
      <c r="C1725" s="791"/>
      <c r="D1725" s="799" t="s">
        <v>5</v>
      </c>
      <c r="E1725" s="800" t="s">
        <v>971</v>
      </c>
      <c r="F1725" s="801">
        <v>0</v>
      </c>
      <c r="G1725" s="801">
        <v>0</v>
      </c>
      <c r="H1725" s="801">
        <v>0</v>
      </c>
      <c r="I1725" s="801">
        <v>43252.9</v>
      </c>
      <c r="J1725" s="801">
        <v>43001.982000000004</v>
      </c>
      <c r="K1725" s="801">
        <v>0</v>
      </c>
      <c r="L1725" s="801">
        <v>43001.982000000004</v>
      </c>
      <c r="M1725" s="801">
        <v>-250.91799999999799</v>
      </c>
      <c r="N1725" s="801">
        <v>99.419881672673995</v>
      </c>
      <c r="O1725" s="802"/>
      <c r="P1725" s="802"/>
      <c r="Q1725" s="805"/>
    </row>
    <row r="1726" spans="1:17" s="795" customFormat="1" ht="36.75" customHeight="1">
      <c r="A1726" s="791"/>
      <c r="B1726" s="791"/>
      <c r="C1726" s="791"/>
      <c r="D1726" s="799" t="s">
        <v>581</v>
      </c>
      <c r="E1726" s="800" t="s">
        <v>1303</v>
      </c>
      <c r="F1726" s="801">
        <v>0</v>
      </c>
      <c r="G1726" s="801">
        <v>0</v>
      </c>
      <c r="H1726" s="801">
        <v>0</v>
      </c>
      <c r="I1726" s="801">
        <v>14886.5</v>
      </c>
      <c r="J1726" s="801">
        <v>14884.85979</v>
      </c>
      <c r="K1726" s="801">
        <v>0</v>
      </c>
      <c r="L1726" s="801">
        <v>14884.85979</v>
      </c>
      <c r="M1726" s="801">
        <v>-1.6402099999995701</v>
      </c>
      <c r="N1726" s="801">
        <v>99.988981896349003</v>
      </c>
      <c r="O1726" s="802"/>
      <c r="P1726" s="802"/>
      <c r="Q1726" s="805"/>
    </row>
    <row r="1727" spans="1:17" s="795" customFormat="1" ht="36.75" customHeight="1">
      <c r="A1727" s="791"/>
      <c r="B1727" s="791"/>
      <c r="C1727" s="791"/>
      <c r="D1727" s="799" t="s">
        <v>585</v>
      </c>
      <c r="E1727" s="800" t="s">
        <v>586</v>
      </c>
      <c r="F1727" s="801">
        <v>0</v>
      </c>
      <c r="G1727" s="801">
        <v>0</v>
      </c>
      <c r="H1727" s="801">
        <v>0</v>
      </c>
      <c r="I1727" s="801">
        <v>50517.3</v>
      </c>
      <c r="J1727" s="801">
        <v>50515.755980000002</v>
      </c>
      <c r="K1727" s="801">
        <v>2719.3589999999999</v>
      </c>
      <c r="L1727" s="801">
        <v>47796.396979999998</v>
      </c>
      <c r="M1727" s="801">
        <v>-2720.9030200000102</v>
      </c>
      <c r="N1727" s="801">
        <v>94.613918360640795</v>
      </c>
      <c r="O1727" s="802"/>
      <c r="P1727" s="802"/>
      <c r="Q1727" s="805"/>
    </row>
    <row r="1728" spans="1:17" s="795" customFormat="1" ht="22.9" customHeight="1">
      <c r="A1728" s="791"/>
      <c r="B1728" s="791"/>
      <c r="C1728" s="791"/>
      <c r="D1728" s="799" t="s">
        <v>587</v>
      </c>
      <c r="E1728" s="800" t="s">
        <v>588</v>
      </c>
      <c r="F1728" s="801">
        <v>0</v>
      </c>
      <c r="G1728" s="801">
        <v>0</v>
      </c>
      <c r="H1728" s="801">
        <v>0</v>
      </c>
      <c r="I1728" s="801">
        <v>60567.4</v>
      </c>
      <c r="J1728" s="801">
        <v>60565.695899999999</v>
      </c>
      <c r="K1728" s="801">
        <v>0</v>
      </c>
      <c r="L1728" s="801">
        <v>60565.695899999999</v>
      </c>
      <c r="M1728" s="801">
        <v>-1.7041000000026501</v>
      </c>
      <c r="N1728" s="801">
        <v>99.997186440230195</v>
      </c>
      <c r="O1728" s="802"/>
      <c r="P1728" s="802"/>
      <c r="Q1728" s="805"/>
    </row>
    <row r="1729" spans="1:17" s="795" customFormat="1" ht="22.9" customHeight="1">
      <c r="A1729" s="791"/>
      <c r="B1729" s="791"/>
      <c r="C1729" s="791"/>
      <c r="D1729" s="799" t="s">
        <v>378</v>
      </c>
      <c r="E1729" s="800" t="s">
        <v>590</v>
      </c>
      <c r="F1729" s="801">
        <v>0</v>
      </c>
      <c r="G1729" s="801">
        <v>0</v>
      </c>
      <c r="H1729" s="801">
        <v>0</v>
      </c>
      <c r="I1729" s="801">
        <v>46774.5</v>
      </c>
      <c r="J1729" s="801">
        <v>46720.020949999998</v>
      </c>
      <c r="K1729" s="801">
        <v>0</v>
      </c>
      <c r="L1729" s="801">
        <v>46720.020949999998</v>
      </c>
      <c r="M1729" s="801">
        <v>-54.479050000001699</v>
      </c>
      <c r="N1729" s="801">
        <v>99.883528311366206</v>
      </c>
      <c r="O1729" s="802"/>
      <c r="P1729" s="802"/>
      <c r="Q1729" s="805"/>
    </row>
    <row r="1730" spans="1:17" s="795" customFormat="1" ht="22.9" customHeight="1">
      <c r="A1730" s="791"/>
      <c r="B1730" s="791"/>
      <c r="C1730" s="791"/>
      <c r="D1730" s="799" t="s">
        <v>376</v>
      </c>
      <c r="E1730" s="800" t="s">
        <v>591</v>
      </c>
      <c r="F1730" s="801">
        <v>0</v>
      </c>
      <c r="G1730" s="801">
        <v>0</v>
      </c>
      <c r="H1730" s="801">
        <v>0</v>
      </c>
      <c r="I1730" s="801">
        <v>61333.2</v>
      </c>
      <c r="J1730" s="801">
        <v>61302.210939999997</v>
      </c>
      <c r="K1730" s="801">
        <v>114.870999999999</v>
      </c>
      <c r="L1730" s="801">
        <v>61187.339939999998</v>
      </c>
      <c r="M1730" s="801">
        <v>-145.86005999999901</v>
      </c>
      <c r="N1730" s="801">
        <v>99.762184167791702</v>
      </c>
      <c r="O1730" s="802"/>
      <c r="P1730" s="802"/>
      <c r="Q1730" s="805"/>
    </row>
    <row r="1731" spans="1:17" s="795" customFormat="1" ht="22.9" customHeight="1">
      <c r="A1731" s="791"/>
      <c r="B1731" s="791"/>
      <c r="C1731" s="791"/>
      <c r="D1731" s="799" t="s">
        <v>379</v>
      </c>
      <c r="E1731" s="800" t="s">
        <v>592</v>
      </c>
      <c r="F1731" s="801">
        <v>0</v>
      </c>
      <c r="G1731" s="801">
        <v>0</v>
      </c>
      <c r="H1731" s="801">
        <v>0</v>
      </c>
      <c r="I1731" s="801">
        <v>60661.5</v>
      </c>
      <c r="J1731" s="801">
        <v>60661.430529999998</v>
      </c>
      <c r="K1731" s="801">
        <v>0</v>
      </c>
      <c r="L1731" s="801">
        <v>60661.430529999998</v>
      </c>
      <c r="M1731" s="801">
        <v>-6.9470000002183993E-2</v>
      </c>
      <c r="N1731" s="801">
        <v>99.999885479257799</v>
      </c>
      <c r="O1731" s="802"/>
      <c r="P1731" s="802"/>
      <c r="Q1731" s="805"/>
    </row>
    <row r="1732" spans="1:17" s="795" customFormat="1" ht="22.9" customHeight="1">
      <c r="A1732" s="791"/>
      <c r="B1732" s="791"/>
      <c r="C1732" s="791"/>
      <c r="D1732" s="799" t="s">
        <v>380</v>
      </c>
      <c r="E1732" s="800" t="s">
        <v>593</v>
      </c>
      <c r="F1732" s="801">
        <v>0</v>
      </c>
      <c r="G1732" s="801">
        <v>0</v>
      </c>
      <c r="H1732" s="801">
        <v>0</v>
      </c>
      <c r="I1732" s="801">
        <v>69740.399999999994</v>
      </c>
      <c r="J1732" s="801">
        <v>69287.118570000006</v>
      </c>
      <c r="K1732" s="801">
        <v>0</v>
      </c>
      <c r="L1732" s="801">
        <v>69287.118570000006</v>
      </c>
      <c r="M1732" s="801">
        <v>-453.28142999998801</v>
      </c>
      <c r="N1732" s="801">
        <v>99.3500446943235</v>
      </c>
      <c r="O1732" s="802"/>
      <c r="P1732" s="802"/>
      <c r="Q1732" s="805"/>
    </row>
    <row r="1733" spans="1:17" s="795" customFormat="1" ht="22.9" customHeight="1">
      <c r="A1733" s="791"/>
      <c r="B1733" s="791"/>
      <c r="C1733" s="791"/>
      <c r="D1733" s="799" t="s">
        <v>596</v>
      </c>
      <c r="E1733" s="800" t="s">
        <v>597</v>
      </c>
      <c r="F1733" s="801">
        <v>0</v>
      </c>
      <c r="G1733" s="801">
        <v>0</v>
      </c>
      <c r="H1733" s="801">
        <v>0</v>
      </c>
      <c r="I1733" s="801">
        <v>207419.6</v>
      </c>
      <c r="J1733" s="801">
        <v>207367.80877</v>
      </c>
      <c r="K1733" s="801">
        <v>4997.5879999999897</v>
      </c>
      <c r="L1733" s="801">
        <v>202370.22077000001</v>
      </c>
      <c r="M1733" s="801">
        <v>-5049.3792299999895</v>
      </c>
      <c r="N1733" s="801">
        <v>97.565620977959696</v>
      </c>
      <c r="O1733" s="802"/>
      <c r="P1733" s="802"/>
      <c r="Q1733" s="805"/>
    </row>
    <row r="1734" spans="1:17" s="795" customFormat="1" ht="36.75" customHeight="1">
      <c r="A1734" s="791"/>
      <c r="B1734" s="791"/>
      <c r="C1734" s="791"/>
      <c r="D1734" s="799" t="s">
        <v>599</v>
      </c>
      <c r="E1734" s="800" t="s">
        <v>600</v>
      </c>
      <c r="F1734" s="801">
        <v>0</v>
      </c>
      <c r="G1734" s="801">
        <v>0</v>
      </c>
      <c r="H1734" s="801">
        <v>0</v>
      </c>
      <c r="I1734" s="801">
        <v>101451.4</v>
      </c>
      <c r="J1734" s="801">
        <v>101003.36040000001</v>
      </c>
      <c r="K1734" s="801">
        <v>0</v>
      </c>
      <c r="L1734" s="801">
        <v>101003.36040000001</v>
      </c>
      <c r="M1734" s="801">
        <v>-448.03959999998898</v>
      </c>
      <c r="N1734" s="801">
        <v>99.5583702147038</v>
      </c>
      <c r="O1734" s="802"/>
      <c r="P1734" s="802"/>
      <c r="Q1734" s="805"/>
    </row>
    <row r="1735" spans="1:17" s="795" customFormat="1" ht="36.75" customHeight="1">
      <c r="A1735" s="791"/>
      <c r="B1735" s="791"/>
      <c r="C1735" s="791"/>
      <c r="D1735" s="799" t="s">
        <v>605</v>
      </c>
      <c r="E1735" s="800" t="s">
        <v>606</v>
      </c>
      <c r="F1735" s="801">
        <v>0</v>
      </c>
      <c r="G1735" s="801">
        <v>0</v>
      </c>
      <c r="H1735" s="801">
        <v>0</v>
      </c>
      <c r="I1735" s="801">
        <v>1922.6</v>
      </c>
      <c r="J1735" s="801">
        <v>1922.3524199999999</v>
      </c>
      <c r="K1735" s="801">
        <v>0</v>
      </c>
      <c r="L1735" s="801">
        <v>1922.3524199999999</v>
      </c>
      <c r="M1735" s="801">
        <v>-0.24757999999997099</v>
      </c>
      <c r="N1735" s="801">
        <v>99.987122646416296</v>
      </c>
      <c r="O1735" s="802"/>
      <c r="P1735" s="802"/>
      <c r="Q1735" s="805"/>
    </row>
    <row r="1736" spans="1:17" s="795" customFormat="1" ht="22.9" customHeight="1">
      <c r="A1736" s="791"/>
      <c r="B1736" s="791"/>
      <c r="C1736" s="791"/>
      <c r="D1736" s="799" t="s">
        <v>613</v>
      </c>
      <c r="E1736" s="800" t="s">
        <v>614</v>
      </c>
      <c r="F1736" s="801">
        <v>0</v>
      </c>
      <c r="G1736" s="801">
        <v>0</v>
      </c>
      <c r="H1736" s="801">
        <v>0</v>
      </c>
      <c r="I1736" s="801">
        <v>27301.5</v>
      </c>
      <c r="J1736" s="801">
        <v>27300.025369999999</v>
      </c>
      <c r="K1736" s="801">
        <v>0</v>
      </c>
      <c r="L1736" s="801">
        <v>27300.025369999999</v>
      </c>
      <c r="M1736" s="801">
        <v>-1.4746300000006201</v>
      </c>
      <c r="N1736" s="801">
        <v>99.994598721681996</v>
      </c>
      <c r="O1736" s="802"/>
      <c r="P1736" s="802"/>
      <c r="Q1736" s="805"/>
    </row>
    <row r="1737" spans="1:17" s="795" customFormat="1" ht="22.9" customHeight="1">
      <c r="A1737" s="791"/>
      <c r="B1737" s="791"/>
      <c r="C1737" s="791"/>
      <c r="D1737" s="799" t="s">
        <v>626</v>
      </c>
      <c r="E1737" s="800" t="s">
        <v>625</v>
      </c>
      <c r="F1737" s="801">
        <v>0</v>
      </c>
      <c r="G1737" s="801">
        <v>0</v>
      </c>
      <c r="H1737" s="801">
        <v>0</v>
      </c>
      <c r="I1737" s="801">
        <v>2162.1999999999998</v>
      </c>
      <c r="J1737" s="801">
        <v>2162.0647100000001</v>
      </c>
      <c r="K1737" s="801">
        <v>0</v>
      </c>
      <c r="L1737" s="801">
        <v>2162.0647100000001</v>
      </c>
      <c r="M1737" s="801">
        <v>-0.135289999999713</v>
      </c>
      <c r="N1737" s="801">
        <v>99.993742946998395</v>
      </c>
      <c r="O1737" s="802"/>
      <c r="P1737" s="802"/>
      <c r="Q1737" s="805"/>
    </row>
    <row r="1738" spans="1:17" s="795" customFormat="1" ht="50.65" customHeight="1">
      <c r="A1738" s="797" t="s">
        <v>86</v>
      </c>
      <c r="B1738" s="790" t="s">
        <v>235</v>
      </c>
      <c r="C1738" s="791"/>
      <c r="D1738" s="791"/>
      <c r="E1738" s="792" t="s">
        <v>482</v>
      </c>
      <c r="F1738" s="793">
        <v>3354334240</v>
      </c>
      <c r="G1738" s="793">
        <v>3575666642</v>
      </c>
      <c r="H1738" s="793">
        <v>3467611809</v>
      </c>
      <c r="I1738" s="793">
        <v>3463020522</v>
      </c>
      <c r="J1738" s="793">
        <v>3463020463.7052898</v>
      </c>
      <c r="K1738" s="793">
        <v>0</v>
      </c>
      <c r="L1738" s="793">
        <v>3463020463.7052898</v>
      </c>
      <c r="M1738" s="793">
        <v>-58.2947101593018</v>
      </c>
      <c r="N1738" s="793">
        <v>99.9999983166513</v>
      </c>
      <c r="O1738" s="794">
        <v>-58.300000000000004</v>
      </c>
      <c r="Q1738" s="796">
        <f t="shared" ref="Q1738:Q1784" si="29">M1738-O1738-P1738</f>
        <v>5.2898406982038182E-3</v>
      </c>
    </row>
    <row r="1739" spans="1:17" s="795" customFormat="1" ht="23.45" customHeight="1">
      <c r="A1739" s="791"/>
      <c r="B1739" s="791"/>
      <c r="C1739" s="790" t="s">
        <v>219</v>
      </c>
      <c r="D1739" s="791"/>
      <c r="E1739" s="792" t="s">
        <v>865</v>
      </c>
      <c r="F1739" s="793">
        <v>0</v>
      </c>
      <c r="G1739" s="793">
        <v>0</v>
      </c>
      <c r="H1739" s="793">
        <v>0</v>
      </c>
      <c r="I1739" s="793">
        <v>1721431131</v>
      </c>
      <c r="J1739" s="793">
        <v>1721431131</v>
      </c>
      <c r="K1739" s="793">
        <v>0</v>
      </c>
      <c r="L1739" s="793">
        <v>1721431131</v>
      </c>
      <c r="M1739" s="793">
        <v>0</v>
      </c>
      <c r="N1739" s="793">
        <v>100</v>
      </c>
      <c r="O1739" s="794"/>
      <c r="Q1739" s="796">
        <f t="shared" si="29"/>
        <v>0</v>
      </c>
    </row>
    <row r="1740" spans="1:17" s="795" customFormat="1" ht="22.9" customHeight="1">
      <c r="A1740" s="791"/>
      <c r="B1740" s="791"/>
      <c r="C1740" s="791"/>
      <c r="D1740" s="799" t="s">
        <v>627</v>
      </c>
      <c r="E1740" s="800" t="s">
        <v>628</v>
      </c>
      <c r="F1740" s="801">
        <v>0</v>
      </c>
      <c r="G1740" s="801">
        <v>0</v>
      </c>
      <c r="H1740" s="801">
        <v>0</v>
      </c>
      <c r="I1740" s="801">
        <v>1721431131</v>
      </c>
      <c r="J1740" s="801">
        <v>1721431131</v>
      </c>
      <c r="K1740" s="801">
        <v>0</v>
      </c>
      <c r="L1740" s="801">
        <v>1721431131</v>
      </c>
      <c r="M1740" s="801">
        <v>0</v>
      </c>
      <c r="N1740" s="801">
        <v>100</v>
      </c>
      <c r="O1740" s="802"/>
      <c r="P1740" s="802"/>
      <c r="Q1740" s="805"/>
    </row>
    <row r="1741" spans="1:17" s="795" customFormat="1" ht="36.75" customHeight="1">
      <c r="A1741" s="791"/>
      <c r="B1741" s="791"/>
      <c r="C1741" s="790" t="s">
        <v>37</v>
      </c>
      <c r="D1741" s="791"/>
      <c r="E1741" s="792" t="s">
        <v>866</v>
      </c>
      <c r="F1741" s="793">
        <v>0</v>
      </c>
      <c r="G1741" s="793">
        <v>0</v>
      </c>
      <c r="H1741" s="793">
        <v>0</v>
      </c>
      <c r="I1741" s="793">
        <v>772286708</v>
      </c>
      <c r="J1741" s="793">
        <v>772286708</v>
      </c>
      <c r="K1741" s="793">
        <v>0</v>
      </c>
      <c r="L1741" s="793">
        <v>772286708</v>
      </c>
      <c r="M1741" s="793">
        <v>0</v>
      </c>
      <c r="N1741" s="793">
        <v>100</v>
      </c>
      <c r="O1741" s="794"/>
      <c r="Q1741" s="796">
        <f t="shared" si="29"/>
        <v>0</v>
      </c>
    </row>
    <row r="1742" spans="1:17" s="795" customFormat="1" ht="22.9" customHeight="1">
      <c r="A1742" s="791"/>
      <c r="B1742" s="791"/>
      <c r="C1742" s="791"/>
      <c r="D1742" s="799" t="s">
        <v>627</v>
      </c>
      <c r="E1742" s="800" t="s">
        <v>628</v>
      </c>
      <c r="F1742" s="801">
        <v>0</v>
      </c>
      <c r="G1742" s="801">
        <v>0</v>
      </c>
      <c r="H1742" s="801">
        <v>0</v>
      </c>
      <c r="I1742" s="801">
        <v>772286708</v>
      </c>
      <c r="J1742" s="801">
        <v>772286708</v>
      </c>
      <c r="K1742" s="801">
        <v>0</v>
      </c>
      <c r="L1742" s="801">
        <v>772286708</v>
      </c>
      <c r="M1742" s="801">
        <v>0</v>
      </c>
      <c r="N1742" s="801">
        <v>100</v>
      </c>
      <c r="O1742" s="802"/>
      <c r="P1742" s="802"/>
      <c r="Q1742" s="805"/>
    </row>
    <row r="1743" spans="1:17" s="795" customFormat="1" ht="78.400000000000006" customHeight="1">
      <c r="A1743" s="791"/>
      <c r="B1743" s="791"/>
      <c r="C1743" s="790" t="s">
        <v>307</v>
      </c>
      <c r="D1743" s="791"/>
      <c r="E1743" s="792" t="s">
        <v>867</v>
      </c>
      <c r="F1743" s="793">
        <v>0</v>
      </c>
      <c r="G1743" s="793">
        <v>0</v>
      </c>
      <c r="H1743" s="793">
        <v>0</v>
      </c>
      <c r="I1743" s="793">
        <v>2742813</v>
      </c>
      <c r="J1743" s="793">
        <v>2742813</v>
      </c>
      <c r="K1743" s="793">
        <v>0</v>
      </c>
      <c r="L1743" s="793">
        <v>2742813</v>
      </c>
      <c r="M1743" s="793">
        <v>0</v>
      </c>
      <c r="N1743" s="793">
        <v>100</v>
      </c>
      <c r="O1743" s="794"/>
      <c r="Q1743" s="796">
        <f t="shared" si="29"/>
        <v>0</v>
      </c>
    </row>
    <row r="1744" spans="1:17" s="795" customFormat="1" ht="22.9" customHeight="1">
      <c r="A1744" s="791"/>
      <c r="B1744" s="791"/>
      <c r="C1744" s="791"/>
      <c r="D1744" s="799" t="s">
        <v>627</v>
      </c>
      <c r="E1744" s="800" t="s">
        <v>628</v>
      </c>
      <c r="F1744" s="801">
        <v>0</v>
      </c>
      <c r="G1744" s="801">
        <v>0</v>
      </c>
      <c r="H1744" s="801">
        <v>0</v>
      </c>
      <c r="I1744" s="801">
        <v>2742813</v>
      </c>
      <c r="J1744" s="801">
        <v>2742813</v>
      </c>
      <c r="K1744" s="801">
        <v>0</v>
      </c>
      <c r="L1744" s="801">
        <v>2742813</v>
      </c>
      <c r="M1744" s="801">
        <v>0</v>
      </c>
      <c r="N1744" s="801">
        <v>100</v>
      </c>
      <c r="O1744" s="802"/>
      <c r="P1744" s="802"/>
      <c r="Q1744" s="805"/>
    </row>
    <row r="1745" spans="1:17" s="795" customFormat="1" ht="36.75" customHeight="1">
      <c r="A1745" s="791"/>
      <c r="B1745" s="791"/>
      <c r="C1745" s="790" t="s">
        <v>42</v>
      </c>
      <c r="D1745" s="791"/>
      <c r="E1745" s="792" t="s">
        <v>1111</v>
      </c>
      <c r="F1745" s="793">
        <v>0</v>
      </c>
      <c r="G1745" s="793">
        <v>0</v>
      </c>
      <c r="H1745" s="793">
        <v>0</v>
      </c>
      <c r="I1745" s="793">
        <v>291780979</v>
      </c>
      <c r="J1745" s="793">
        <v>291780979</v>
      </c>
      <c r="K1745" s="793">
        <v>0</v>
      </c>
      <c r="L1745" s="793">
        <v>291780979</v>
      </c>
      <c r="M1745" s="793">
        <v>0</v>
      </c>
      <c r="N1745" s="793">
        <v>100</v>
      </c>
      <c r="O1745" s="794"/>
      <c r="Q1745" s="796">
        <f t="shared" si="29"/>
        <v>0</v>
      </c>
    </row>
    <row r="1746" spans="1:17" s="795" customFormat="1" ht="22.9" customHeight="1">
      <c r="A1746" s="791"/>
      <c r="B1746" s="791"/>
      <c r="C1746" s="791"/>
      <c r="D1746" s="799" t="s">
        <v>626</v>
      </c>
      <c r="E1746" s="800" t="s">
        <v>625</v>
      </c>
      <c r="F1746" s="801">
        <v>0</v>
      </c>
      <c r="G1746" s="801">
        <v>0</v>
      </c>
      <c r="H1746" s="801">
        <v>0</v>
      </c>
      <c r="I1746" s="801">
        <v>291780979</v>
      </c>
      <c r="J1746" s="801">
        <v>291780979</v>
      </c>
      <c r="K1746" s="801">
        <v>0</v>
      </c>
      <c r="L1746" s="801">
        <v>291780979</v>
      </c>
      <c r="M1746" s="801">
        <v>0</v>
      </c>
      <c r="N1746" s="801">
        <v>100</v>
      </c>
      <c r="O1746" s="802"/>
      <c r="P1746" s="802"/>
      <c r="Q1746" s="805"/>
    </row>
    <row r="1747" spans="1:17" s="795" customFormat="1" ht="36.75" customHeight="1">
      <c r="A1747" s="791"/>
      <c r="B1747" s="791"/>
      <c r="C1747" s="790" t="s">
        <v>73</v>
      </c>
      <c r="D1747" s="791"/>
      <c r="E1747" s="792" t="s">
        <v>1238</v>
      </c>
      <c r="F1747" s="793">
        <v>0</v>
      </c>
      <c r="G1747" s="793">
        <v>0</v>
      </c>
      <c r="H1747" s="793">
        <v>0</v>
      </c>
      <c r="I1747" s="793">
        <v>75041147</v>
      </c>
      <c r="J1747" s="793">
        <v>75041147</v>
      </c>
      <c r="K1747" s="793">
        <v>0</v>
      </c>
      <c r="L1747" s="793">
        <v>75041147</v>
      </c>
      <c r="M1747" s="793">
        <v>0</v>
      </c>
      <c r="N1747" s="793">
        <v>100</v>
      </c>
      <c r="O1747" s="794"/>
      <c r="Q1747" s="796">
        <f t="shared" si="29"/>
        <v>0</v>
      </c>
    </row>
    <row r="1748" spans="1:17" s="795" customFormat="1" ht="22.9" customHeight="1">
      <c r="A1748" s="791"/>
      <c r="B1748" s="791"/>
      <c r="C1748" s="791"/>
      <c r="D1748" s="799" t="s">
        <v>626</v>
      </c>
      <c r="E1748" s="800" t="s">
        <v>625</v>
      </c>
      <c r="F1748" s="801">
        <v>0</v>
      </c>
      <c r="G1748" s="801">
        <v>0</v>
      </c>
      <c r="H1748" s="801">
        <v>0</v>
      </c>
      <c r="I1748" s="801">
        <v>75041147</v>
      </c>
      <c r="J1748" s="801">
        <v>75041147</v>
      </c>
      <c r="K1748" s="801">
        <v>0</v>
      </c>
      <c r="L1748" s="801">
        <v>75041147</v>
      </c>
      <c r="M1748" s="801">
        <v>0</v>
      </c>
      <c r="N1748" s="801">
        <v>100</v>
      </c>
      <c r="O1748" s="802"/>
      <c r="P1748" s="802"/>
      <c r="Q1748" s="805"/>
    </row>
    <row r="1749" spans="1:17" s="795" customFormat="1" ht="22.9" customHeight="1">
      <c r="A1749" s="791"/>
      <c r="B1749" s="791"/>
      <c r="C1749" s="790" t="s">
        <v>524</v>
      </c>
      <c r="D1749" s="791"/>
      <c r="E1749" s="792" t="s">
        <v>868</v>
      </c>
      <c r="F1749" s="793">
        <v>0</v>
      </c>
      <c r="G1749" s="793">
        <v>0</v>
      </c>
      <c r="H1749" s="793">
        <v>0</v>
      </c>
      <c r="I1749" s="793">
        <v>6260002</v>
      </c>
      <c r="J1749" s="793">
        <v>6260002</v>
      </c>
      <c r="K1749" s="793">
        <v>0</v>
      </c>
      <c r="L1749" s="793">
        <v>6260002</v>
      </c>
      <c r="M1749" s="793">
        <v>0</v>
      </c>
      <c r="N1749" s="793">
        <v>100</v>
      </c>
      <c r="O1749" s="794"/>
      <c r="Q1749" s="796">
        <f t="shared" si="29"/>
        <v>0</v>
      </c>
    </row>
    <row r="1750" spans="1:17" s="795" customFormat="1" ht="22.9" customHeight="1">
      <c r="A1750" s="791"/>
      <c r="B1750" s="791"/>
      <c r="C1750" s="791"/>
      <c r="D1750" s="799" t="s">
        <v>626</v>
      </c>
      <c r="E1750" s="800" t="s">
        <v>625</v>
      </c>
      <c r="F1750" s="801">
        <v>0</v>
      </c>
      <c r="G1750" s="801">
        <v>0</v>
      </c>
      <c r="H1750" s="801">
        <v>0</v>
      </c>
      <c r="I1750" s="801">
        <v>6260002</v>
      </c>
      <c r="J1750" s="801">
        <v>6260002</v>
      </c>
      <c r="K1750" s="801">
        <v>0</v>
      </c>
      <c r="L1750" s="801">
        <v>6260002</v>
      </c>
      <c r="M1750" s="801">
        <v>0</v>
      </c>
      <c r="N1750" s="801">
        <v>100</v>
      </c>
      <c r="O1750" s="802"/>
      <c r="P1750" s="802"/>
      <c r="Q1750" s="805"/>
    </row>
    <row r="1751" spans="1:17" s="795" customFormat="1" ht="22.9" customHeight="1">
      <c r="A1751" s="791"/>
      <c r="B1751" s="791"/>
      <c r="C1751" s="790" t="s">
        <v>796</v>
      </c>
      <c r="D1751" s="791"/>
      <c r="E1751" s="792" t="s">
        <v>869</v>
      </c>
      <c r="F1751" s="793">
        <v>0</v>
      </c>
      <c r="G1751" s="793">
        <v>0</v>
      </c>
      <c r="H1751" s="793">
        <v>0</v>
      </c>
      <c r="I1751" s="793">
        <v>2698191</v>
      </c>
      <c r="J1751" s="793">
        <v>2698191</v>
      </c>
      <c r="K1751" s="793">
        <v>0</v>
      </c>
      <c r="L1751" s="793">
        <v>2698191</v>
      </c>
      <c r="M1751" s="793">
        <v>0</v>
      </c>
      <c r="N1751" s="793">
        <v>100</v>
      </c>
      <c r="O1751" s="794"/>
      <c r="Q1751" s="796">
        <f t="shared" si="29"/>
        <v>0</v>
      </c>
    </row>
    <row r="1752" spans="1:17" s="795" customFormat="1" ht="22.9" customHeight="1">
      <c r="A1752" s="791"/>
      <c r="B1752" s="791"/>
      <c r="C1752" s="791"/>
      <c r="D1752" s="799" t="s">
        <v>626</v>
      </c>
      <c r="E1752" s="800" t="s">
        <v>625</v>
      </c>
      <c r="F1752" s="801">
        <v>0</v>
      </c>
      <c r="G1752" s="801">
        <v>0</v>
      </c>
      <c r="H1752" s="801">
        <v>0</v>
      </c>
      <c r="I1752" s="801">
        <v>2698191</v>
      </c>
      <c r="J1752" s="801">
        <v>2698191</v>
      </c>
      <c r="K1752" s="801">
        <v>0</v>
      </c>
      <c r="L1752" s="801">
        <v>2698191</v>
      </c>
      <c r="M1752" s="801">
        <v>0</v>
      </c>
      <c r="N1752" s="801">
        <v>100</v>
      </c>
      <c r="O1752" s="802"/>
      <c r="P1752" s="802"/>
      <c r="Q1752" s="805"/>
    </row>
    <row r="1753" spans="1:17" s="795" customFormat="1" ht="78.400000000000006" customHeight="1">
      <c r="A1753" s="791"/>
      <c r="B1753" s="791"/>
      <c r="C1753" s="790" t="s">
        <v>214</v>
      </c>
      <c r="D1753" s="791"/>
      <c r="E1753" s="792" t="s">
        <v>1239</v>
      </c>
      <c r="F1753" s="793">
        <v>0</v>
      </c>
      <c r="G1753" s="793">
        <v>0</v>
      </c>
      <c r="H1753" s="793">
        <v>0</v>
      </c>
      <c r="I1753" s="793">
        <v>5737616</v>
      </c>
      <c r="J1753" s="793">
        <v>5737616</v>
      </c>
      <c r="K1753" s="793">
        <v>0</v>
      </c>
      <c r="L1753" s="793">
        <v>5737616</v>
      </c>
      <c r="M1753" s="793">
        <v>0</v>
      </c>
      <c r="N1753" s="793">
        <v>100</v>
      </c>
      <c r="O1753" s="794"/>
      <c r="Q1753" s="796">
        <f t="shared" si="29"/>
        <v>0</v>
      </c>
    </row>
    <row r="1754" spans="1:17" s="795" customFormat="1" ht="22.9" customHeight="1">
      <c r="A1754" s="791"/>
      <c r="B1754" s="791"/>
      <c r="C1754" s="791"/>
      <c r="D1754" s="799" t="s">
        <v>627</v>
      </c>
      <c r="E1754" s="800" t="s">
        <v>628</v>
      </c>
      <c r="F1754" s="801">
        <v>0</v>
      </c>
      <c r="G1754" s="801">
        <v>0</v>
      </c>
      <c r="H1754" s="801">
        <v>0</v>
      </c>
      <c r="I1754" s="801">
        <v>5737616</v>
      </c>
      <c r="J1754" s="801">
        <v>5737616</v>
      </c>
      <c r="K1754" s="801">
        <v>0</v>
      </c>
      <c r="L1754" s="801">
        <v>5737616</v>
      </c>
      <c r="M1754" s="801">
        <v>0</v>
      </c>
      <c r="N1754" s="801">
        <v>100</v>
      </c>
      <c r="O1754" s="802"/>
      <c r="P1754" s="802"/>
      <c r="Q1754" s="805"/>
    </row>
    <row r="1755" spans="1:17" s="795" customFormat="1" ht="64.5" customHeight="1">
      <c r="A1755" s="791"/>
      <c r="B1755" s="791"/>
      <c r="C1755" s="790" t="s">
        <v>559</v>
      </c>
      <c r="D1755" s="791"/>
      <c r="E1755" s="792" t="s">
        <v>870</v>
      </c>
      <c r="F1755" s="793">
        <v>0</v>
      </c>
      <c r="G1755" s="793">
        <v>0</v>
      </c>
      <c r="H1755" s="793">
        <v>0</v>
      </c>
      <c r="I1755" s="793">
        <v>666297.30000000005</v>
      </c>
      <c r="J1755" s="793">
        <v>666239.42486000003</v>
      </c>
      <c r="K1755" s="793">
        <v>0</v>
      </c>
      <c r="L1755" s="793">
        <v>666239.42486000003</v>
      </c>
      <c r="M1755" s="793">
        <v>-57.875140000018298</v>
      </c>
      <c r="N1755" s="793">
        <v>99.991313916475406</v>
      </c>
      <c r="O1755" s="794">
        <v>-57.9</v>
      </c>
      <c r="Q1755" s="796">
        <f t="shared" si="29"/>
        <v>2.4859999981700298E-2</v>
      </c>
    </row>
    <row r="1756" spans="1:17" s="795" customFormat="1" ht="36.75" customHeight="1">
      <c r="A1756" s="791"/>
      <c r="B1756" s="791"/>
      <c r="C1756" s="791"/>
      <c r="D1756" s="799" t="s">
        <v>605</v>
      </c>
      <c r="E1756" s="800" t="s">
        <v>606</v>
      </c>
      <c r="F1756" s="801">
        <v>0</v>
      </c>
      <c r="G1756" s="801">
        <v>0</v>
      </c>
      <c r="H1756" s="801">
        <v>0</v>
      </c>
      <c r="I1756" s="801">
        <v>37247.300000000003</v>
      </c>
      <c r="J1756" s="801">
        <v>37189.424859999999</v>
      </c>
      <c r="K1756" s="801">
        <v>0</v>
      </c>
      <c r="L1756" s="801">
        <v>37189.424859999999</v>
      </c>
      <c r="M1756" s="801">
        <v>-57.875140000003697</v>
      </c>
      <c r="N1756" s="801">
        <v>99.844619234145796</v>
      </c>
      <c r="O1756" s="802"/>
      <c r="P1756" s="802"/>
      <c r="Q1756" s="805"/>
    </row>
    <row r="1757" spans="1:17" s="795" customFormat="1" ht="22.9" customHeight="1">
      <c r="A1757" s="791"/>
      <c r="B1757" s="791"/>
      <c r="C1757" s="791"/>
      <c r="D1757" s="799" t="s">
        <v>626</v>
      </c>
      <c r="E1757" s="800" t="s">
        <v>625</v>
      </c>
      <c r="F1757" s="801">
        <v>0</v>
      </c>
      <c r="G1757" s="801">
        <v>0</v>
      </c>
      <c r="H1757" s="801">
        <v>0</v>
      </c>
      <c r="I1757" s="801">
        <v>629050</v>
      </c>
      <c r="J1757" s="801">
        <v>629050</v>
      </c>
      <c r="K1757" s="801">
        <v>0</v>
      </c>
      <c r="L1757" s="801">
        <v>629050</v>
      </c>
      <c r="M1757" s="801">
        <v>0</v>
      </c>
      <c r="N1757" s="801">
        <v>100</v>
      </c>
      <c r="O1757" s="802"/>
      <c r="P1757" s="802"/>
      <c r="Q1757" s="805"/>
    </row>
    <row r="1758" spans="1:17" s="795" customFormat="1" ht="36.75" customHeight="1">
      <c r="A1758" s="791"/>
      <c r="B1758" s="791"/>
      <c r="C1758" s="790" t="s">
        <v>804</v>
      </c>
      <c r="D1758" s="791"/>
      <c r="E1758" s="792" t="s">
        <v>1625</v>
      </c>
      <c r="F1758" s="793">
        <v>0</v>
      </c>
      <c r="G1758" s="793">
        <v>0</v>
      </c>
      <c r="H1758" s="793">
        <v>0</v>
      </c>
      <c r="I1758" s="793">
        <v>236148776</v>
      </c>
      <c r="J1758" s="793">
        <v>236148776</v>
      </c>
      <c r="K1758" s="793">
        <v>0</v>
      </c>
      <c r="L1758" s="793">
        <v>236148776</v>
      </c>
      <c r="M1758" s="793">
        <v>0</v>
      </c>
      <c r="N1758" s="793">
        <v>100</v>
      </c>
      <c r="O1758" s="794"/>
      <c r="Q1758" s="796">
        <f t="shared" si="29"/>
        <v>0</v>
      </c>
    </row>
    <row r="1759" spans="1:17" s="795" customFormat="1" ht="22.9" customHeight="1">
      <c r="A1759" s="791"/>
      <c r="B1759" s="791"/>
      <c r="C1759" s="791"/>
      <c r="D1759" s="799" t="s">
        <v>626</v>
      </c>
      <c r="E1759" s="800" t="s">
        <v>625</v>
      </c>
      <c r="F1759" s="801">
        <v>0</v>
      </c>
      <c r="G1759" s="801">
        <v>0</v>
      </c>
      <c r="H1759" s="801">
        <v>0</v>
      </c>
      <c r="I1759" s="801">
        <v>236148776</v>
      </c>
      <c r="J1759" s="801">
        <v>236148776</v>
      </c>
      <c r="K1759" s="801">
        <v>0</v>
      </c>
      <c r="L1759" s="801">
        <v>236148776</v>
      </c>
      <c r="M1759" s="801">
        <v>0</v>
      </c>
      <c r="N1759" s="801">
        <v>100</v>
      </c>
      <c r="O1759" s="802"/>
      <c r="P1759" s="802"/>
      <c r="Q1759" s="805"/>
    </row>
    <row r="1760" spans="1:17" s="795" customFormat="1" ht="78.95" customHeight="1">
      <c r="A1760" s="791"/>
      <c r="B1760" s="791"/>
      <c r="C1760" s="790" t="s">
        <v>21</v>
      </c>
      <c r="D1760" s="791"/>
      <c r="E1760" s="792" t="s">
        <v>983</v>
      </c>
      <c r="F1760" s="793">
        <v>0</v>
      </c>
      <c r="G1760" s="793">
        <v>0</v>
      </c>
      <c r="H1760" s="793">
        <v>0</v>
      </c>
      <c r="I1760" s="793">
        <v>102637</v>
      </c>
      <c r="J1760" s="793">
        <v>102636.796</v>
      </c>
      <c r="K1760" s="793">
        <v>0</v>
      </c>
      <c r="L1760" s="793">
        <v>102636.796</v>
      </c>
      <c r="M1760" s="793">
        <v>-0.203999999997905</v>
      </c>
      <c r="N1760" s="793">
        <v>99.999801241267804</v>
      </c>
      <c r="O1760" s="794">
        <v>-0.2</v>
      </c>
      <c r="Q1760" s="796">
        <v>1.0000000000000001E-5</v>
      </c>
    </row>
    <row r="1761" spans="1:17" s="795" customFormat="1" ht="22.9" customHeight="1">
      <c r="A1761" s="791"/>
      <c r="B1761" s="791"/>
      <c r="C1761" s="791"/>
      <c r="D1761" s="799" t="s">
        <v>626</v>
      </c>
      <c r="E1761" s="800" t="s">
        <v>625</v>
      </c>
      <c r="F1761" s="801">
        <v>0</v>
      </c>
      <c r="G1761" s="801">
        <v>0</v>
      </c>
      <c r="H1761" s="801">
        <v>0</v>
      </c>
      <c r="I1761" s="801">
        <v>102637</v>
      </c>
      <c r="J1761" s="801">
        <v>102636.796</v>
      </c>
      <c r="K1761" s="801">
        <v>0</v>
      </c>
      <c r="L1761" s="801">
        <v>102636.796</v>
      </c>
      <c r="M1761" s="801">
        <v>-0.203999999997905</v>
      </c>
      <c r="N1761" s="801">
        <v>99.999801241267804</v>
      </c>
      <c r="O1761" s="802"/>
      <c r="P1761" s="802"/>
      <c r="Q1761" s="805"/>
    </row>
    <row r="1762" spans="1:17" s="795" customFormat="1" ht="37.35" customHeight="1">
      <c r="A1762" s="791"/>
      <c r="B1762" s="791"/>
      <c r="C1762" s="790" t="s">
        <v>873</v>
      </c>
      <c r="D1762" s="791"/>
      <c r="E1762" s="792" t="s">
        <v>874</v>
      </c>
      <c r="F1762" s="793">
        <v>0</v>
      </c>
      <c r="G1762" s="793">
        <v>0</v>
      </c>
      <c r="H1762" s="793">
        <v>0</v>
      </c>
      <c r="I1762" s="793">
        <v>52262869</v>
      </c>
      <c r="J1762" s="793">
        <v>52262869</v>
      </c>
      <c r="K1762" s="793">
        <v>0</v>
      </c>
      <c r="L1762" s="793">
        <v>52262869</v>
      </c>
      <c r="M1762" s="793">
        <v>0</v>
      </c>
      <c r="N1762" s="793">
        <v>100</v>
      </c>
      <c r="O1762" s="794"/>
      <c r="Q1762" s="796">
        <f t="shared" si="29"/>
        <v>0</v>
      </c>
    </row>
    <row r="1763" spans="1:17" s="795" customFormat="1" ht="22.9" customHeight="1">
      <c r="A1763" s="791"/>
      <c r="B1763" s="791"/>
      <c r="C1763" s="791"/>
      <c r="D1763" s="799" t="s">
        <v>626</v>
      </c>
      <c r="E1763" s="800" t="s">
        <v>625</v>
      </c>
      <c r="F1763" s="801">
        <v>0</v>
      </c>
      <c r="G1763" s="801">
        <v>0</v>
      </c>
      <c r="H1763" s="801">
        <v>0</v>
      </c>
      <c r="I1763" s="801">
        <v>52262869</v>
      </c>
      <c r="J1763" s="801">
        <v>52262869</v>
      </c>
      <c r="K1763" s="801">
        <v>0</v>
      </c>
      <c r="L1763" s="801">
        <v>52262869</v>
      </c>
      <c r="M1763" s="801">
        <v>0</v>
      </c>
      <c r="N1763" s="801">
        <v>100</v>
      </c>
      <c r="O1763" s="802"/>
      <c r="P1763" s="802"/>
      <c r="Q1763" s="805"/>
    </row>
    <row r="1764" spans="1:17" s="795" customFormat="1" ht="36.75" customHeight="1">
      <c r="A1764" s="791"/>
      <c r="B1764" s="791"/>
      <c r="C1764" s="790" t="s">
        <v>573</v>
      </c>
      <c r="D1764" s="791"/>
      <c r="E1764" s="792" t="s">
        <v>875</v>
      </c>
      <c r="F1764" s="793">
        <v>0</v>
      </c>
      <c r="G1764" s="793">
        <v>0</v>
      </c>
      <c r="H1764" s="793">
        <v>0</v>
      </c>
      <c r="I1764" s="793">
        <v>31714551</v>
      </c>
      <c r="J1764" s="793">
        <v>31714551</v>
      </c>
      <c r="K1764" s="793">
        <v>0</v>
      </c>
      <c r="L1764" s="793">
        <v>31714551</v>
      </c>
      <c r="M1764" s="793">
        <v>0</v>
      </c>
      <c r="N1764" s="793">
        <v>100</v>
      </c>
      <c r="O1764" s="794"/>
      <c r="Q1764" s="796">
        <f t="shared" si="29"/>
        <v>0</v>
      </c>
    </row>
    <row r="1765" spans="1:17" s="795" customFormat="1" ht="22.9" customHeight="1">
      <c r="A1765" s="791"/>
      <c r="B1765" s="791"/>
      <c r="C1765" s="791"/>
      <c r="D1765" s="799" t="s">
        <v>626</v>
      </c>
      <c r="E1765" s="800" t="s">
        <v>625</v>
      </c>
      <c r="F1765" s="801">
        <v>0</v>
      </c>
      <c r="G1765" s="801">
        <v>0</v>
      </c>
      <c r="H1765" s="801">
        <v>0</v>
      </c>
      <c r="I1765" s="801">
        <v>31714551</v>
      </c>
      <c r="J1765" s="801">
        <v>31714551</v>
      </c>
      <c r="K1765" s="801">
        <v>0</v>
      </c>
      <c r="L1765" s="801">
        <v>31714551</v>
      </c>
      <c r="M1765" s="801">
        <v>0</v>
      </c>
      <c r="N1765" s="801">
        <v>100</v>
      </c>
      <c r="O1765" s="802"/>
      <c r="P1765" s="802"/>
      <c r="Q1765" s="805"/>
    </row>
    <row r="1766" spans="1:17" s="795" customFormat="1" ht="50.65" customHeight="1">
      <c r="A1766" s="791"/>
      <c r="B1766" s="791"/>
      <c r="C1766" s="790" t="s">
        <v>369</v>
      </c>
      <c r="D1766" s="791"/>
      <c r="E1766" s="792" t="s">
        <v>876</v>
      </c>
      <c r="F1766" s="793">
        <v>0</v>
      </c>
      <c r="G1766" s="793">
        <v>0</v>
      </c>
      <c r="H1766" s="793">
        <v>0</v>
      </c>
      <c r="I1766" s="793">
        <v>49607786</v>
      </c>
      <c r="J1766" s="793">
        <v>49607786</v>
      </c>
      <c r="K1766" s="793">
        <v>0</v>
      </c>
      <c r="L1766" s="793">
        <v>49607786</v>
      </c>
      <c r="M1766" s="793">
        <v>0</v>
      </c>
      <c r="N1766" s="793">
        <v>100</v>
      </c>
      <c r="O1766" s="794"/>
      <c r="Q1766" s="796">
        <f t="shared" si="29"/>
        <v>0</v>
      </c>
    </row>
    <row r="1767" spans="1:17" s="795" customFormat="1" ht="22.9" customHeight="1">
      <c r="A1767" s="791"/>
      <c r="B1767" s="791"/>
      <c r="C1767" s="791"/>
      <c r="D1767" s="799" t="s">
        <v>626</v>
      </c>
      <c r="E1767" s="800" t="s">
        <v>625</v>
      </c>
      <c r="F1767" s="801">
        <v>0</v>
      </c>
      <c r="G1767" s="801">
        <v>0</v>
      </c>
      <c r="H1767" s="801">
        <v>0</v>
      </c>
      <c r="I1767" s="801">
        <v>49607786</v>
      </c>
      <c r="J1767" s="801">
        <v>49607786</v>
      </c>
      <c r="K1767" s="801">
        <v>0</v>
      </c>
      <c r="L1767" s="801">
        <v>49607786</v>
      </c>
      <c r="M1767" s="801">
        <v>0</v>
      </c>
      <c r="N1767" s="801">
        <v>100</v>
      </c>
      <c r="O1767" s="802"/>
      <c r="P1767" s="802"/>
      <c r="Q1767" s="805"/>
    </row>
    <row r="1768" spans="1:17" s="795" customFormat="1" ht="78.400000000000006" customHeight="1">
      <c r="A1768" s="791"/>
      <c r="B1768" s="791"/>
      <c r="C1768" s="790" t="s">
        <v>405</v>
      </c>
      <c r="D1768" s="791"/>
      <c r="E1768" s="792" t="s">
        <v>1626</v>
      </c>
      <c r="F1768" s="793">
        <v>0</v>
      </c>
      <c r="G1768" s="793">
        <v>0</v>
      </c>
      <c r="H1768" s="793">
        <v>0</v>
      </c>
      <c r="I1768" s="793">
        <v>105668115</v>
      </c>
      <c r="J1768" s="793">
        <v>105668115</v>
      </c>
      <c r="K1768" s="793">
        <v>0</v>
      </c>
      <c r="L1768" s="793">
        <v>105668115</v>
      </c>
      <c r="M1768" s="793">
        <v>0</v>
      </c>
      <c r="N1768" s="793">
        <v>100</v>
      </c>
      <c r="O1768" s="794"/>
      <c r="Q1768" s="796">
        <f t="shared" si="29"/>
        <v>0</v>
      </c>
    </row>
    <row r="1769" spans="1:17" s="795" customFormat="1" ht="36.75" customHeight="1">
      <c r="A1769" s="791"/>
      <c r="B1769" s="791"/>
      <c r="C1769" s="791"/>
      <c r="D1769" s="799" t="s">
        <v>634</v>
      </c>
      <c r="E1769" s="800" t="s">
        <v>631</v>
      </c>
      <c r="F1769" s="801">
        <v>0</v>
      </c>
      <c r="G1769" s="801">
        <v>0</v>
      </c>
      <c r="H1769" s="801">
        <v>0</v>
      </c>
      <c r="I1769" s="801">
        <v>105668115</v>
      </c>
      <c r="J1769" s="801">
        <v>105668115</v>
      </c>
      <c r="K1769" s="801">
        <v>0</v>
      </c>
      <c r="L1769" s="801">
        <v>105668115</v>
      </c>
      <c r="M1769" s="801">
        <v>0</v>
      </c>
      <c r="N1769" s="801">
        <v>100</v>
      </c>
      <c r="O1769" s="802"/>
      <c r="P1769" s="802"/>
      <c r="Q1769" s="805"/>
    </row>
    <row r="1770" spans="1:17" s="795" customFormat="1" ht="50.65" customHeight="1">
      <c r="A1770" s="791"/>
      <c r="B1770" s="791"/>
      <c r="C1770" s="790" t="s">
        <v>430</v>
      </c>
      <c r="D1770" s="791"/>
      <c r="E1770" s="792" t="s">
        <v>1240</v>
      </c>
      <c r="F1770" s="793">
        <v>0</v>
      </c>
      <c r="G1770" s="793">
        <v>0</v>
      </c>
      <c r="H1770" s="793">
        <v>0</v>
      </c>
      <c r="I1770" s="793">
        <v>7984830</v>
      </c>
      <c r="J1770" s="793">
        <v>7984830</v>
      </c>
      <c r="K1770" s="793">
        <v>0</v>
      </c>
      <c r="L1770" s="793">
        <v>7984830</v>
      </c>
      <c r="M1770" s="793">
        <v>0</v>
      </c>
      <c r="N1770" s="793">
        <v>100</v>
      </c>
      <c r="O1770" s="794"/>
      <c r="Q1770" s="796">
        <f t="shared" si="29"/>
        <v>0</v>
      </c>
    </row>
    <row r="1771" spans="1:17" s="795" customFormat="1" ht="22.9" customHeight="1">
      <c r="A1771" s="791"/>
      <c r="B1771" s="791"/>
      <c r="C1771" s="791"/>
      <c r="D1771" s="799" t="s">
        <v>626</v>
      </c>
      <c r="E1771" s="800" t="s">
        <v>625</v>
      </c>
      <c r="F1771" s="801">
        <v>0</v>
      </c>
      <c r="G1771" s="801">
        <v>0</v>
      </c>
      <c r="H1771" s="801">
        <v>0</v>
      </c>
      <c r="I1771" s="801">
        <v>7984830</v>
      </c>
      <c r="J1771" s="801">
        <v>7984830</v>
      </c>
      <c r="K1771" s="801">
        <v>0</v>
      </c>
      <c r="L1771" s="801">
        <v>7984830</v>
      </c>
      <c r="M1771" s="801">
        <v>0</v>
      </c>
      <c r="N1771" s="801">
        <v>100</v>
      </c>
      <c r="O1771" s="802"/>
      <c r="P1771" s="802"/>
      <c r="Q1771" s="805"/>
    </row>
    <row r="1772" spans="1:17" s="795" customFormat="1" ht="36.75" customHeight="1">
      <c r="A1772" s="791"/>
      <c r="B1772" s="791"/>
      <c r="C1772" s="790" t="s">
        <v>877</v>
      </c>
      <c r="D1772" s="791"/>
      <c r="E1772" s="792" t="s">
        <v>714</v>
      </c>
      <c r="F1772" s="793">
        <v>0</v>
      </c>
      <c r="G1772" s="793">
        <v>0</v>
      </c>
      <c r="H1772" s="793">
        <v>0</v>
      </c>
      <c r="I1772" s="793">
        <v>28261857.699999999</v>
      </c>
      <c r="J1772" s="793">
        <v>28261857.48443</v>
      </c>
      <c r="K1772" s="793">
        <v>0</v>
      </c>
      <c r="L1772" s="793">
        <v>28261857.48443</v>
      </c>
      <c r="M1772" s="793">
        <v>-0.215569999068975</v>
      </c>
      <c r="N1772" s="793">
        <v>99.999999237240502</v>
      </c>
      <c r="O1772" s="794">
        <v>-0.2</v>
      </c>
      <c r="Q1772" s="796">
        <v>1.0000000000000001E-5</v>
      </c>
    </row>
    <row r="1773" spans="1:17" s="795" customFormat="1" ht="22.9" customHeight="1">
      <c r="A1773" s="791"/>
      <c r="B1773" s="791"/>
      <c r="C1773" s="791"/>
      <c r="D1773" s="799" t="s">
        <v>596</v>
      </c>
      <c r="E1773" s="800" t="s">
        <v>597</v>
      </c>
      <c r="F1773" s="801">
        <v>0</v>
      </c>
      <c r="G1773" s="801">
        <v>0</v>
      </c>
      <c r="H1773" s="801">
        <v>0</v>
      </c>
      <c r="I1773" s="801">
        <v>28261857.699999999</v>
      </c>
      <c r="J1773" s="801">
        <v>28261857.48443</v>
      </c>
      <c r="K1773" s="801">
        <v>0</v>
      </c>
      <c r="L1773" s="801">
        <v>28261857.48443</v>
      </c>
      <c r="M1773" s="801">
        <v>-0.215569999068975</v>
      </c>
      <c r="N1773" s="801">
        <v>99.999999237240502</v>
      </c>
      <c r="O1773" s="802"/>
      <c r="P1773" s="802"/>
      <c r="Q1773" s="805"/>
    </row>
    <row r="1774" spans="1:17" s="795" customFormat="1" ht="92.25" customHeight="1">
      <c r="A1774" s="791"/>
      <c r="B1774" s="791"/>
      <c r="C1774" s="790" t="s">
        <v>1112</v>
      </c>
      <c r="D1774" s="791"/>
      <c r="E1774" s="792" t="s">
        <v>1113</v>
      </c>
      <c r="F1774" s="793">
        <v>0</v>
      </c>
      <c r="G1774" s="793">
        <v>0</v>
      </c>
      <c r="H1774" s="793">
        <v>0</v>
      </c>
      <c r="I1774" s="793">
        <v>49115423</v>
      </c>
      <c r="J1774" s="793">
        <v>49115423</v>
      </c>
      <c r="K1774" s="793">
        <v>0</v>
      </c>
      <c r="L1774" s="793">
        <v>49115423</v>
      </c>
      <c r="M1774" s="793">
        <v>0</v>
      </c>
      <c r="N1774" s="793">
        <v>100</v>
      </c>
      <c r="O1774" s="794"/>
      <c r="Q1774" s="796">
        <f t="shared" si="29"/>
        <v>0</v>
      </c>
    </row>
    <row r="1775" spans="1:17" s="795" customFormat="1" ht="22.9" customHeight="1">
      <c r="A1775" s="791"/>
      <c r="B1775" s="791"/>
      <c r="C1775" s="791"/>
      <c r="D1775" s="799" t="s">
        <v>626</v>
      </c>
      <c r="E1775" s="800" t="s">
        <v>625</v>
      </c>
      <c r="F1775" s="801">
        <v>0</v>
      </c>
      <c r="G1775" s="801">
        <v>0</v>
      </c>
      <c r="H1775" s="801">
        <v>0</v>
      </c>
      <c r="I1775" s="801">
        <v>49115423</v>
      </c>
      <c r="J1775" s="801">
        <v>49115423</v>
      </c>
      <c r="K1775" s="801">
        <v>0</v>
      </c>
      <c r="L1775" s="801">
        <v>49115423</v>
      </c>
      <c r="M1775" s="801">
        <v>0</v>
      </c>
      <c r="N1775" s="801">
        <v>100</v>
      </c>
      <c r="O1775" s="802"/>
      <c r="P1775" s="802"/>
      <c r="Q1775" s="805"/>
    </row>
    <row r="1776" spans="1:17" s="795" customFormat="1" ht="22.9" customHeight="1">
      <c r="A1776" s="791"/>
      <c r="B1776" s="791"/>
      <c r="C1776" s="790" t="s">
        <v>583</v>
      </c>
      <c r="D1776" s="791"/>
      <c r="E1776" s="792" t="s">
        <v>984</v>
      </c>
      <c r="F1776" s="793">
        <v>0</v>
      </c>
      <c r="G1776" s="793">
        <v>0</v>
      </c>
      <c r="H1776" s="793">
        <v>0</v>
      </c>
      <c r="I1776" s="793">
        <v>23508793</v>
      </c>
      <c r="J1776" s="793">
        <v>23508793</v>
      </c>
      <c r="K1776" s="793">
        <v>0</v>
      </c>
      <c r="L1776" s="793">
        <v>23508793</v>
      </c>
      <c r="M1776" s="793">
        <v>0</v>
      </c>
      <c r="N1776" s="793">
        <v>100</v>
      </c>
      <c r="O1776" s="794"/>
      <c r="Q1776" s="796">
        <f t="shared" si="29"/>
        <v>0</v>
      </c>
    </row>
    <row r="1777" spans="1:17" s="795" customFormat="1" ht="22.9" customHeight="1">
      <c r="A1777" s="791"/>
      <c r="B1777" s="791"/>
      <c r="C1777" s="791"/>
      <c r="D1777" s="799" t="s">
        <v>626</v>
      </c>
      <c r="E1777" s="800" t="s">
        <v>625</v>
      </c>
      <c r="F1777" s="801">
        <v>0</v>
      </c>
      <c r="G1777" s="801">
        <v>0</v>
      </c>
      <c r="H1777" s="801">
        <v>0</v>
      </c>
      <c r="I1777" s="801">
        <v>23508793</v>
      </c>
      <c r="J1777" s="801">
        <v>23508793</v>
      </c>
      <c r="K1777" s="801">
        <v>0</v>
      </c>
      <c r="L1777" s="801">
        <v>23508793</v>
      </c>
      <c r="M1777" s="801">
        <v>0</v>
      </c>
      <c r="N1777" s="801">
        <v>100</v>
      </c>
      <c r="O1777" s="802"/>
      <c r="P1777" s="802"/>
      <c r="Q1777" s="805"/>
    </row>
    <row r="1778" spans="1:17" s="795" customFormat="1" ht="37.35" customHeight="1">
      <c r="A1778" s="797" t="s">
        <v>86</v>
      </c>
      <c r="B1778" s="790" t="s">
        <v>310</v>
      </c>
      <c r="C1778" s="791"/>
      <c r="D1778" s="791"/>
      <c r="E1778" s="792" t="s">
        <v>311</v>
      </c>
      <c r="F1778" s="793">
        <v>113400</v>
      </c>
      <c r="G1778" s="793">
        <v>102060</v>
      </c>
      <c r="H1778" s="793">
        <v>94357</v>
      </c>
      <c r="I1778" s="793">
        <v>85836</v>
      </c>
      <c r="J1778" s="793">
        <v>85836</v>
      </c>
      <c r="K1778" s="793">
        <v>0</v>
      </c>
      <c r="L1778" s="793">
        <v>85836</v>
      </c>
      <c r="M1778" s="793">
        <v>0</v>
      </c>
      <c r="N1778" s="793">
        <v>100</v>
      </c>
      <c r="O1778" s="794"/>
      <c r="Q1778" s="796">
        <f t="shared" si="29"/>
        <v>0</v>
      </c>
    </row>
    <row r="1779" spans="1:17" s="795" customFormat="1" ht="22.9" customHeight="1">
      <c r="A1779" s="791"/>
      <c r="B1779" s="791"/>
      <c r="C1779" s="791"/>
      <c r="D1779" s="799" t="s">
        <v>381</v>
      </c>
      <c r="E1779" s="800" t="s">
        <v>595</v>
      </c>
      <c r="F1779" s="801">
        <v>0</v>
      </c>
      <c r="G1779" s="801">
        <v>0</v>
      </c>
      <c r="H1779" s="801">
        <v>0</v>
      </c>
      <c r="I1779" s="801">
        <v>85836</v>
      </c>
      <c r="J1779" s="801">
        <v>85836</v>
      </c>
      <c r="K1779" s="801">
        <v>0</v>
      </c>
      <c r="L1779" s="801">
        <v>85836</v>
      </c>
      <c r="M1779" s="801">
        <v>0</v>
      </c>
      <c r="N1779" s="801">
        <v>100</v>
      </c>
      <c r="O1779" s="802"/>
      <c r="P1779" s="802"/>
      <c r="Q1779" s="805"/>
    </row>
    <row r="1780" spans="1:17" s="795" customFormat="1" ht="64.5" customHeight="1">
      <c r="A1780" s="797" t="s">
        <v>86</v>
      </c>
      <c r="B1780" s="790" t="s">
        <v>315</v>
      </c>
      <c r="C1780" s="791"/>
      <c r="D1780" s="791"/>
      <c r="E1780" s="792" t="s">
        <v>1034</v>
      </c>
      <c r="F1780" s="793">
        <v>1692434</v>
      </c>
      <c r="G1780" s="793">
        <v>1508290</v>
      </c>
      <c r="H1780" s="793">
        <v>1335568</v>
      </c>
      <c r="I1780" s="793">
        <v>1335568</v>
      </c>
      <c r="J1780" s="793">
        <v>1335568</v>
      </c>
      <c r="K1780" s="793">
        <v>0</v>
      </c>
      <c r="L1780" s="793">
        <v>1335568</v>
      </c>
      <c r="M1780" s="793">
        <v>0</v>
      </c>
      <c r="N1780" s="793">
        <v>100</v>
      </c>
      <c r="O1780" s="794"/>
      <c r="Q1780" s="796">
        <f t="shared" si="29"/>
        <v>0</v>
      </c>
    </row>
    <row r="1781" spans="1:17" s="795" customFormat="1" ht="37.35" customHeight="1">
      <c r="A1781" s="791"/>
      <c r="B1781" s="791"/>
      <c r="C1781" s="790" t="s">
        <v>37</v>
      </c>
      <c r="D1781" s="791"/>
      <c r="E1781" s="792" t="s">
        <v>985</v>
      </c>
      <c r="F1781" s="793">
        <v>0</v>
      </c>
      <c r="G1781" s="793">
        <v>0</v>
      </c>
      <c r="H1781" s="793">
        <v>0</v>
      </c>
      <c r="I1781" s="793">
        <v>1335568</v>
      </c>
      <c r="J1781" s="793">
        <v>1335568</v>
      </c>
      <c r="K1781" s="793">
        <v>0</v>
      </c>
      <c r="L1781" s="793">
        <v>1335568</v>
      </c>
      <c r="M1781" s="793">
        <v>0</v>
      </c>
      <c r="N1781" s="793">
        <v>100</v>
      </c>
      <c r="O1781" s="794"/>
      <c r="Q1781" s="796">
        <f t="shared" si="29"/>
        <v>0</v>
      </c>
    </row>
    <row r="1782" spans="1:17" s="795" customFormat="1" ht="22.9" customHeight="1">
      <c r="A1782" s="791"/>
      <c r="B1782" s="791"/>
      <c r="C1782" s="791"/>
      <c r="D1782" s="799" t="s">
        <v>596</v>
      </c>
      <c r="E1782" s="800" t="s">
        <v>597</v>
      </c>
      <c r="F1782" s="801">
        <v>0</v>
      </c>
      <c r="G1782" s="801">
        <v>0</v>
      </c>
      <c r="H1782" s="801">
        <v>0</v>
      </c>
      <c r="I1782" s="801">
        <v>1335568</v>
      </c>
      <c r="J1782" s="801">
        <v>1335568</v>
      </c>
      <c r="K1782" s="801">
        <v>0</v>
      </c>
      <c r="L1782" s="801">
        <v>1335568</v>
      </c>
      <c r="M1782" s="801">
        <v>0</v>
      </c>
      <c r="N1782" s="801">
        <v>100</v>
      </c>
      <c r="O1782" s="802"/>
      <c r="P1782" s="802"/>
      <c r="Q1782" s="805"/>
    </row>
    <row r="1783" spans="1:17" s="795" customFormat="1" ht="78.400000000000006" customHeight="1">
      <c r="A1783" s="797" t="s">
        <v>86</v>
      </c>
      <c r="B1783" s="790" t="s">
        <v>272</v>
      </c>
      <c r="C1783" s="791"/>
      <c r="D1783" s="791"/>
      <c r="E1783" s="792" t="s">
        <v>481</v>
      </c>
      <c r="F1783" s="793">
        <v>22697086</v>
      </c>
      <c r="G1783" s="793">
        <v>20836959</v>
      </c>
      <c r="H1783" s="793">
        <v>20667935</v>
      </c>
      <c r="I1783" s="793">
        <v>18615810</v>
      </c>
      <c r="J1783" s="793">
        <v>18615810</v>
      </c>
      <c r="K1783" s="793">
        <v>0</v>
      </c>
      <c r="L1783" s="793">
        <v>18615810</v>
      </c>
      <c r="M1783" s="793">
        <v>0</v>
      </c>
      <c r="N1783" s="793">
        <v>100</v>
      </c>
      <c r="O1783" s="794"/>
      <c r="Q1783" s="796">
        <f t="shared" si="29"/>
        <v>0</v>
      </c>
    </row>
    <row r="1784" spans="1:17" s="795" customFormat="1" ht="64.5" customHeight="1">
      <c r="A1784" s="791"/>
      <c r="B1784" s="791"/>
      <c r="C1784" s="790" t="s">
        <v>219</v>
      </c>
      <c r="D1784" s="791"/>
      <c r="E1784" s="792" t="s">
        <v>717</v>
      </c>
      <c r="F1784" s="793">
        <v>0</v>
      </c>
      <c r="G1784" s="793">
        <v>0</v>
      </c>
      <c r="H1784" s="793">
        <v>0</v>
      </c>
      <c r="I1784" s="793">
        <v>117186</v>
      </c>
      <c r="J1784" s="793">
        <v>117186</v>
      </c>
      <c r="K1784" s="793">
        <v>0</v>
      </c>
      <c r="L1784" s="793">
        <v>117186</v>
      </c>
      <c r="M1784" s="793">
        <v>0</v>
      </c>
      <c r="N1784" s="793">
        <v>100</v>
      </c>
      <c r="O1784" s="794"/>
      <c r="Q1784" s="796">
        <f t="shared" si="29"/>
        <v>0</v>
      </c>
    </row>
    <row r="1785" spans="1:17" s="795" customFormat="1" ht="22.9" customHeight="1">
      <c r="A1785" s="791"/>
      <c r="B1785" s="791"/>
      <c r="C1785" s="791"/>
      <c r="D1785" s="799" t="s">
        <v>596</v>
      </c>
      <c r="E1785" s="800" t="s">
        <v>597</v>
      </c>
      <c r="F1785" s="801">
        <v>0</v>
      </c>
      <c r="G1785" s="801">
        <v>0</v>
      </c>
      <c r="H1785" s="801">
        <v>0</v>
      </c>
      <c r="I1785" s="801">
        <v>117186</v>
      </c>
      <c r="J1785" s="801">
        <v>117186</v>
      </c>
      <c r="K1785" s="801">
        <v>0</v>
      </c>
      <c r="L1785" s="801">
        <v>117186</v>
      </c>
      <c r="M1785" s="801">
        <v>0</v>
      </c>
      <c r="N1785" s="801">
        <v>100</v>
      </c>
      <c r="O1785" s="802"/>
      <c r="P1785" s="802"/>
      <c r="Q1785" s="805"/>
    </row>
    <row r="1786" spans="1:17" s="795" customFormat="1" ht="50.65" customHeight="1">
      <c r="A1786" s="791"/>
      <c r="B1786" s="791"/>
      <c r="C1786" s="790" t="s">
        <v>41</v>
      </c>
      <c r="D1786" s="791"/>
      <c r="E1786" s="792" t="s">
        <v>718</v>
      </c>
      <c r="F1786" s="793">
        <v>0</v>
      </c>
      <c r="G1786" s="793">
        <v>0</v>
      </c>
      <c r="H1786" s="793">
        <v>0</v>
      </c>
      <c r="I1786" s="793">
        <v>274490</v>
      </c>
      <c r="J1786" s="793">
        <v>274490</v>
      </c>
      <c r="K1786" s="793">
        <v>0</v>
      </c>
      <c r="L1786" s="793">
        <v>274490</v>
      </c>
      <c r="M1786" s="793">
        <v>0</v>
      </c>
      <c r="N1786" s="793">
        <v>100</v>
      </c>
      <c r="O1786" s="794"/>
      <c r="Q1786" s="796">
        <f t="shared" ref="Q1786:Q1842" si="30">M1786-O1786-P1786</f>
        <v>0</v>
      </c>
    </row>
    <row r="1787" spans="1:17" s="795" customFormat="1" ht="22.9" customHeight="1">
      <c r="A1787" s="791"/>
      <c r="B1787" s="791"/>
      <c r="C1787" s="791"/>
      <c r="D1787" s="799" t="s">
        <v>596</v>
      </c>
      <c r="E1787" s="800" t="s">
        <v>597</v>
      </c>
      <c r="F1787" s="801">
        <v>0</v>
      </c>
      <c r="G1787" s="801">
        <v>0</v>
      </c>
      <c r="H1787" s="801">
        <v>0</v>
      </c>
      <c r="I1787" s="801">
        <v>274490</v>
      </c>
      <c r="J1787" s="801">
        <v>274490</v>
      </c>
      <c r="K1787" s="801">
        <v>0</v>
      </c>
      <c r="L1787" s="801">
        <v>274490</v>
      </c>
      <c r="M1787" s="801">
        <v>0</v>
      </c>
      <c r="N1787" s="801">
        <v>100</v>
      </c>
      <c r="O1787" s="802"/>
      <c r="P1787" s="802"/>
      <c r="Q1787" s="805"/>
    </row>
    <row r="1788" spans="1:17" s="795" customFormat="1" ht="78.400000000000006" customHeight="1">
      <c r="A1788" s="791"/>
      <c r="B1788" s="791"/>
      <c r="C1788" s="790" t="s">
        <v>307</v>
      </c>
      <c r="D1788" s="791"/>
      <c r="E1788" s="792" t="s">
        <v>1114</v>
      </c>
      <c r="F1788" s="793">
        <v>0</v>
      </c>
      <c r="G1788" s="793">
        <v>0</v>
      </c>
      <c r="H1788" s="793">
        <v>0</v>
      </c>
      <c r="I1788" s="793">
        <v>20133</v>
      </c>
      <c r="J1788" s="793">
        <v>20133</v>
      </c>
      <c r="K1788" s="793">
        <v>0</v>
      </c>
      <c r="L1788" s="793">
        <v>20133</v>
      </c>
      <c r="M1788" s="793">
        <v>0</v>
      </c>
      <c r="N1788" s="793">
        <v>100</v>
      </c>
      <c r="O1788" s="794"/>
      <c r="Q1788" s="796">
        <f t="shared" si="30"/>
        <v>0</v>
      </c>
    </row>
    <row r="1789" spans="1:17" s="795" customFormat="1" ht="36.75" customHeight="1">
      <c r="A1789" s="791"/>
      <c r="B1789" s="791"/>
      <c r="C1789" s="791"/>
      <c r="D1789" s="799" t="s">
        <v>634</v>
      </c>
      <c r="E1789" s="800" t="s">
        <v>631</v>
      </c>
      <c r="F1789" s="801">
        <v>0</v>
      </c>
      <c r="G1789" s="801">
        <v>0</v>
      </c>
      <c r="H1789" s="801">
        <v>0</v>
      </c>
      <c r="I1789" s="801">
        <v>20133</v>
      </c>
      <c r="J1789" s="801">
        <v>20133</v>
      </c>
      <c r="K1789" s="801">
        <v>0</v>
      </c>
      <c r="L1789" s="801">
        <v>20133</v>
      </c>
      <c r="M1789" s="801">
        <v>0</v>
      </c>
      <c r="N1789" s="801">
        <v>100</v>
      </c>
      <c r="O1789" s="802"/>
      <c r="P1789" s="802"/>
      <c r="Q1789" s="805"/>
    </row>
    <row r="1790" spans="1:17" s="795" customFormat="1" ht="92.25" customHeight="1">
      <c r="A1790" s="791"/>
      <c r="B1790" s="791"/>
      <c r="C1790" s="790" t="s">
        <v>42</v>
      </c>
      <c r="D1790" s="791"/>
      <c r="E1790" s="792" t="s">
        <v>1410</v>
      </c>
      <c r="F1790" s="793">
        <v>0</v>
      </c>
      <c r="G1790" s="793">
        <v>0</v>
      </c>
      <c r="H1790" s="793">
        <v>0</v>
      </c>
      <c r="I1790" s="793">
        <v>1216765</v>
      </c>
      <c r="J1790" s="793">
        <v>1216765</v>
      </c>
      <c r="K1790" s="793">
        <v>0</v>
      </c>
      <c r="L1790" s="793">
        <v>1216765</v>
      </c>
      <c r="M1790" s="793">
        <v>0</v>
      </c>
      <c r="N1790" s="793">
        <v>100</v>
      </c>
      <c r="O1790" s="794"/>
      <c r="Q1790" s="796">
        <f t="shared" si="30"/>
        <v>0</v>
      </c>
    </row>
    <row r="1791" spans="1:17" s="795" customFormat="1" ht="36.75" customHeight="1">
      <c r="A1791" s="791"/>
      <c r="B1791" s="791"/>
      <c r="C1791" s="791"/>
      <c r="D1791" s="799" t="s">
        <v>634</v>
      </c>
      <c r="E1791" s="800" t="s">
        <v>631</v>
      </c>
      <c r="F1791" s="801">
        <v>0</v>
      </c>
      <c r="G1791" s="801">
        <v>0</v>
      </c>
      <c r="H1791" s="801">
        <v>0</v>
      </c>
      <c r="I1791" s="801">
        <v>1216765</v>
      </c>
      <c r="J1791" s="801">
        <v>1216765</v>
      </c>
      <c r="K1791" s="801">
        <v>0</v>
      </c>
      <c r="L1791" s="801">
        <v>1216765</v>
      </c>
      <c r="M1791" s="801">
        <v>0</v>
      </c>
      <c r="N1791" s="801">
        <v>100</v>
      </c>
      <c r="O1791" s="802"/>
      <c r="P1791" s="802"/>
      <c r="Q1791" s="805"/>
    </row>
    <row r="1792" spans="1:17" s="795" customFormat="1" ht="78.400000000000006" customHeight="1">
      <c r="A1792" s="791"/>
      <c r="B1792" s="791"/>
      <c r="C1792" s="790" t="s">
        <v>73</v>
      </c>
      <c r="D1792" s="791"/>
      <c r="E1792" s="792" t="s">
        <v>1411</v>
      </c>
      <c r="F1792" s="793">
        <v>0</v>
      </c>
      <c r="G1792" s="793">
        <v>0</v>
      </c>
      <c r="H1792" s="793">
        <v>0</v>
      </c>
      <c r="I1792" s="793">
        <v>13968695</v>
      </c>
      <c r="J1792" s="793">
        <v>13968695</v>
      </c>
      <c r="K1792" s="793">
        <v>0</v>
      </c>
      <c r="L1792" s="793">
        <v>13968695</v>
      </c>
      <c r="M1792" s="793">
        <v>0</v>
      </c>
      <c r="N1792" s="793">
        <v>100</v>
      </c>
      <c r="O1792" s="794"/>
      <c r="Q1792" s="796">
        <f t="shared" si="30"/>
        <v>0</v>
      </c>
    </row>
    <row r="1793" spans="1:17" s="795" customFormat="1" ht="36.75" customHeight="1">
      <c r="A1793" s="791"/>
      <c r="B1793" s="791"/>
      <c r="C1793" s="791"/>
      <c r="D1793" s="799" t="s">
        <v>634</v>
      </c>
      <c r="E1793" s="800" t="s">
        <v>631</v>
      </c>
      <c r="F1793" s="801">
        <v>0</v>
      </c>
      <c r="G1793" s="801">
        <v>0</v>
      </c>
      <c r="H1793" s="801">
        <v>0</v>
      </c>
      <c r="I1793" s="801">
        <v>13968695</v>
      </c>
      <c r="J1793" s="801">
        <v>13968695</v>
      </c>
      <c r="K1793" s="801">
        <v>0</v>
      </c>
      <c r="L1793" s="801">
        <v>13968695</v>
      </c>
      <c r="M1793" s="801">
        <v>0</v>
      </c>
      <c r="N1793" s="801">
        <v>100</v>
      </c>
      <c r="O1793" s="802"/>
      <c r="P1793" s="802"/>
      <c r="Q1793" s="805"/>
    </row>
    <row r="1794" spans="1:17" s="795" customFormat="1" ht="78.400000000000006" customHeight="1">
      <c r="A1794" s="791"/>
      <c r="B1794" s="791"/>
      <c r="C1794" s="790" t="s">
        <v>524</v>
      </c>
      <c r="D1794" s="791"/>
      <c r="E1794" s="792" t="s">
        <v>1412</v>
      </c>
      <c r="F1794" s="793">
        <v>0</v>
      </c>
      <c r="G1794" s="793">
        <v>0</v>
      </c>
      <c r="H1794" s="793">
        <v>0</v>
      </c>
      <c r="I1794" s="793">
        <v>1849223</v>
      </c>
      <c r="J1794" s="793">
        <v>1849223</v>
      </c>
      <c r="K1794" s="793">
        <v>0</v>
      </c>
      <c r="L1794" s="793">
        <v>1849223</v>
      </c>
      <c r="M1794" s="793">
        <v>0</v>
      </c>
      <c r="N1794" s="793">
        <v>100</v>
      </c>
      <c r="O1794" s="794"/>
      <c r="Q1794" s="796">
        <f t="shared" si="30"/>
        <v>0</v>
      </c>
    </row>
    <row r="1795" spans="1:17" s="795" customFormat="1" ht="36.75" customHeight="1">
      <c r="A1795" s="791"/>
      <c r="B1795" s="791"/>
      <c r="C1795" s="791"/>
      <c r="D1795" s="799" t="s">
        <v>634</v>
      </c>
      <c r="E1795" s="800" t="s">
        <v>631</v>
      </c>
      <c r="F1795" s="801">
        <v>0</v>
      </c>
      <c r="G1795" s="801">
        <v>0</v>
      </c>
      <c r="H1795" s="801">
        <v>0</v>
      </c>
      <c r="I1795" s="801">
        <v>1849223</v>
      </c>
      <c r="J1795" s="801">
        <v>1849223</v>
      </c>
      <c r="K1795" s="801">
        <v>0</v>
      </c>
      <c r="L1795" s="801">
        <v>1849223</v>
      </c>
      <c r="M1795" s="801">
        <v>0</v>
      </c>
      <c r="N1795" s="801">
        <v>100</v>
      </c>
      <c r="O1795" s="802"/>
      <c r="P1795" s="802"/>
      <c r="Q1795" s="805"/>
    </row>
    <row r="1796" spans="1:17" s="795" customFormat="1" ht="50.65" customHeight="1">
      <c r="A1796" s="791"/>
      <c r="B1796" s="791"/>
      <c r="C1796" s="790" t="s">
        <v>796</v>
      </c>
      <c r="D1796" s="791"/>
      <c r="E1796" s="792" t="s">
        <v>1633</v>
      </c>
      <c r="F1796" s="793">
        <v>0</v>
      </c>
      <c r="G1796" s="793">
        <v>0</v>
      </c>
      <c r="H1796" s="793">
        <v>0</v>
      </c>
      <c r="I1796" s="793">
        <v>1169318</v>
      </c>
      <c r="J1796" s="793">
        <v>1169318</v>
      </c>
      <c r="K1796" s="793">
        <v>0</v>
      </c>
      <c r="L1796" s="793">
        <v>1169318</v>
      </c>
      <c r="M1796" s="793">
        <v>0</v>
      </c>
      <c r="N1796" s="793">
        <v>100</v>
      </c>
      <c r="O1796" s="794"/>
      <c r="Q1796" s="796">
        <f t="shared" si="30"/>
        <v>0</v>
      </c>
    </row>
    <row r="1797" spans="1:17" s="795" customFormat="1" ht="22.9" customHeight="1">
      <c r="A1797" s="791"/>
      <c r="B1797" s="791"/>
      <c r="C1797" s="791"/>
      <c r="D1797" s="799" t="s">
        <v>596</v>
      </c>
      <c r="E1797" s="800" t="s">
        <v>597</v>
      </c>
      <c r="F1797" s="801">
        <v>0</v>
      </c>
      <c r="G1797" s="801">
        <v>0</v>
      </c>
      <c r="H1797" s="801">
        <v>0</v>
      </c>
      <c r="I1797" s="801">
        <v>1169318</v>
      </c>
      <c r="J1797" s="801">
        <v>1169318</v>
      </c>
      <c r="K1797" s="801">
        <v>0</v>
      </c>
      <c r="L1797" s="801">
        <v>1169318</v>
      </c>
      <c r="M1797" s="801">
        <v>0</v>
      </c>
      <c r="N1797" s="801">
        <v>100</v>
      </c>
      <c r="O1797" s="802"/>
      <c r="P1797" s="802"/>
      <c r="Q1797" s="805"/>
    </row>
    <row r="1798" spans="1:17" s="795" customFormat="1" ht="92.85" customHeight="1">
      <c r="A1798" s="797" t="s">
        <v>86</v>
      </c>
      <c r="B1798" s="790" t="s">
        <v>72</v>
      </c>
      <c r="C1798" s="791"/>
      <c r="D1798" s="791"/>
      <c r="E1798" s="792" t="s">
        <v>1115</v>
      </c>
      <c r="F1798" s="793">
        <v>34337</v>
      </c>
      <c r="G1798" s="793">
        <v>34337</v>
      </c>
      <c r="H1798" s="793">
        <v>34337</v>
      </c>
      <c r="I1798" s="793">
        <v>34337</v>
      </c>
      <c r="J1798" s="793">
        <v>34337</v>
      </c>
      <c r="K1798" s="793">
        <v>0</v>
      </c>
      <c r="L1798" s="793">
        <v>34337</v>
      </c>
      <c r="M1798" s="793">
        <v>0</v>
      </c>
      <c r="N1798" s="793">
        <v>100</v>
      </c>
      <c r="O1798" s="794"/>
      <c r="Q1798" s="796">
        <f t="shared" si="30"/>
        <v>0</v>
      </c>
    </row>
    <row r="1799" spans="1:17" s="795" customFormat="1" ht="36.75" customHeight="1">
      <c r="A1799" s="791"/>
      <c r="B1799" s="791"/>
      <c r="C1799" s="791"/>
      <c r="D1799" s="799" t="s">
        <v>634</v>
      </c>
      <c r="E1799" s="800" t="s">
        <v>631</v>
      </c>
      <c r="F1799" s="801">
        <v>0</v>
      </c>
      <c r="G1799" s="801">
        <v>0</v>
      </c>
      <c r="H1799" s="801">
        <v>0</v>
      </c>
      <c r="I1799" s="801">
        <v>34337</v>
      </c>
      <c r="J1799" s="801">
        <v>34337</v>
      </c>
      <c r="K1799" s="801">
        <v>0</v>
      </c>
      <c r="L1799" s="801">
        <v>34337</v>
      </c>
      <c r="M1799" s="801">
        <v>0</v>
      </c>
      <c r="N1799" s="801">
        <v>100</v>
      </c>
      <c r="O1799" s="802"/>
      <c r="P1799" s="802"/>
      <c r="Q1799" s="805"/>
    </row>
    <row r="1800" spans="1:17" s="795" customFormat="1" ht="50.65" customHeight="1">
      <c r="A1800" s="797" t="s">
        <v>86</v>
      </c>
      <c r="B1800" s="790" t="s">
        <v>266</v>
      </c>
      <c r="C1800" s="791"/>
      <c r="D1800" s="791"/>
      <c r="E1800" s="792" t="s">
        <v>382</v>
      </c>
      <c r="F1800" s="793">
        <v>3401463</v>
      </c>
      <c r="G1800" s="793">
        <v>2309589</v>
      </c>
      <c r="H1800" s="793">
        <v>1786998</v>
      </c>
      <c r="I1800" s="793">
        <v>1786998</v>
      </c>
      <c r="J1800" s="793">
        <v>1755126.13105</v>
      </c>
      <c r="K1800" s="793">
        <v>97.199999999953405</v>
      </c>
      <c r="L1800" s="793">
        <v>1755028.93105</v>
      </c>
      <c r="M1800" s="793">
        <v>-31969.068950000001</v>
      </c>
      <c r="N1800" s="793">
        <v>98.211018202034893</v>
      </c>
      <c r="O1800" s="794">
        <v>-2.6</v>
      </c>
      <c r="Q1800" s="796">
        <f t="shared" si="30"/>
        <v>-31966.468950000002</v>
      </c>
    </row>
    <row r="1801" spans="1:17" s="795" customFormat="1" ht="23.45" customHeight="1">
      <c r="A1801" s="791"/>
      <c r="B1801" s="791"/>
      <c r="C1801" s="790" t="s">
        <v>216</v>
      </c>
      <c r="D1801" s="791"/>
      <c r="E1801" s="792" t="s">
        <v>820</v>
      </c>
      <c r="F1801" s="793">
        <v>0</v>
      </c>
      <c r="G1801" s="793">
        <v>0</v>
      </c>
      <c r="H1801" s="793">
        <v>0</v>
      </c>
      <c r="I1801" s="793">
        <v>1305017</v>
      </c>
      <c r="J1801" s="793">
        <v>1282567.6000000001</v>
      </c>
      <c r="K1801" s="793">
        <v>0</v>
      </c>
      <c r="L1801" s="793">
        <v>1282567.6000000001</v>
      </c>
      <c r="M1801" s="793">
        <v>-22449.3999999999</v>
      </c>
      <c r="N1801" s="793">
        <v>98.279761872833802</v>
      </c>
      <c r="O1801" s="794">
        <v>-1.6</v>
      </c>
      <c r="Q1801" s="796">
        <f t="shared" si="30"/>
        <v>-22447.799999999901</v>
      </c>
    </row>
    <row r="1802" spans="1:17" s="795" customFormat="1" ht="22.9" customHeight="1">
      <c r="A1802" s="791"/>
      <c r="B1802" s="791"/>
      <c r="C1802" s="791"/>
      <c r="D1802" s="799" t="s">
        <v>381</v>
      </c>
      <c r="E1802" s="800" t="s">
        <v>595</v>
      </c>
      <c r="F1802" s="801">
        <v>0</v>
      </c>
      <c r="G1802" s="801">
        <v>0</v>
      </c>
      <c r="H1802" s="801">
        <v>0</v>
      </c>
      <c r="I1802" s="801">
        <v>1212430</v>
      </c>
      <c r="J1802" s="801">
        <v>1212428.8</v>
      </c>
      <c r="K1802" s="801">
        <v>0</v>
      </c>
      <c r="L1802" s="801">
        <v>1212428.8</v>
      </c>
      <c r="M1802" s="801">
        <v>-1.1999999999534301</v>
      </c>
      <c r="N1802" s="801">
        <v>99.999901025213802</v>
      </c>
      <c r="O1802" s="802"/>
      <c r="P1802" s="802"/>
      <c r="Q1802" s="805"/>
    </row>
    <row r="1803" spans="1:17" s="795" customFormat="1" ht="22.9" customHeight="1">
      <c r="A1803" s="791"/>
      <c r="B1803" s="791"/>
      <c r="C1803" s="791"/>
      <c r="D1803" s="799" t="s">
        <v>596</v>
      </c>
      <c r="E1803" s="800" t="s">
        <v>597</v>
      </c>
      <c r="F1803" s="801">
        <v>0</v>
      </c>
      <c r="G1803" s="801">
        <v>0</v>
      </c>
      <c r="H1803" s="801">
        <v>0</v>
      </c>
      <c r="I1803" s="801">
        <v>72562</v>
      </c>
      <c r="J1803" s="801">
        <v>50114.2</v>
      </c>
      <c r="K1803" s="801">
        <v>0</v>
      </c>
      <c r="L1803" s="801">
        <v>50114.2</v>
      </c>
      <c r="M1803" s="801">
        <v>-22447.8</v>
      </c>
      <c r="N1803" s="801">
        <v>69.063972878366101</v>
      </c>
      <c r="O1803" s="802"/>
      <c r="P1803" s="802"/>
      <c r="Q1803" s="805"/>
    </row>
    <row r="1804" spans="1:17" s="795" customFormat="1" ht="22.9" customHeight="1">
      <c r="A1804" s="791"/>
      <c r="B1804" s="791"/>
      <c r="C1804" s="791"/>
      <c r="D1804" s="799" t="s">
        <v>649</v>
      </c>
      <c r="E1804" s="800" t="s">
        <v>650</v>
      </c>
      <c r="F1804" s="801" t="s">
        <v>1804</v>
      </c>
      <c r="G1804" s="801">
        <v>0</v>
      </c>
      <c r="H1804" s="801">
        <v>0</v>
      </c>
      <c r="I1804" s="801">
        <v>20025</v>
      </c>
      <c r="J1804" s="801">
        <v>20024.599999999999</v>
      </c>
      <c r="K1804" s="801">
        <v>0</v>
      </c>
      <c r="L1804" s="801">
        <v>20024.599999999999</v>
      </c>
      <c r="M1804" s="801">
        <v>-0.40000000000145502</v>
      </c>
      <c r="N1804" s="801">
        <v>99.998002496878897</v>
      </c>
      <c r="O1804" s="802"/>
      <c r="P1804" s="802"/>
      <c r="Q1804" s="805"/>
    </row>
    <row r="1805" spans="1:17" s="795" customFormat="1" ht="36.75" customHeight="1">
      <c r="A1805" s="791"/>
      <c r="B1805" s="791"/>
      <c r="C1805" s="790" t="s">
        <v>242</v>
      </c>
      <c r="D1805" s="791"/>
      <c r="E1805" s="792" t="s">
        <v>1223</v>
      </c>
      <c r="F1805" s="793">
        <v>0</v>
      </c>
      <c r="G1805" s="793">
        <v>0</v>
      </c>
      <c r="H1805" s="793">
        <v>0</v>
      </c>
      <c r="I1805" s="793">
        <v>481981</v>
      </c>
      <c r="J1805" s="793">
        <v>472558.53104999999</v>
      </c>
      <c r="K1805" s="793">
        <v>97.200000000011599</v>
      </c>
      <c r="L1805" s="793">
        <v>472461.33104999998</v>
      </c>
      <c r="M1805" s="793">
        <v>-9519.6689500000193</v>
      </c>
      <c r="N1805" s="793">
        <v>98.024887090984905</v>
      </c>
      <c r="O1805" s="794">
        <v>1</v>
      </c>
      <c r="Q1805" s="796">
        <f t="shared" si="30"/>
        <v>-9520.6689500000193</v>
      </c>
    </row>
    <row r="1806" spans="1:17" s="795" customFormat="1" ht="22.9" customHeight="1">
      <c r="A1806" s="791"/>
      <c r="B1806" s="791"/>
      <c r="C1806" s="791"/>
      <c r="D1806" s="799" t="s">
        <v>381</v>
      </c>
      <c r="E1806" s="800" t="s">
        <v>595</v>
      </c>
      <c r="F1806" s="801">
        <v>0</v>
      </c>
      <c r="G1806" s="801">
        <v>0</v>
      </c>
      <c r="H1806" s="801">
        <v>0</v>
      </c>
      <c r="I1806" s="801">
        <v>448433</v>
      </c>
      <c r="J1806" s="801">
        <v>448432.59857999999</v>
      </c>
      <c r="K1806" s="801">
        <v>0</v>
      </c>
      <c r="L1806" s="801">
        <v>448432.59857999999</v>
      </c>
      <c r="M1806" s="801">
        <v>-0.401420000009239</v>
      </c>
      <c r="N1806" s="801">
        <v>99.999910483840395</v>
      </c>
      <c r="O1806" s="802"/>
      <c r="P1806" s="802"/>
      <c r="Q1806" s="805"/>
    </row>
    <row r="1807" spans="1:17" s="795" customFormat="1" ht="22.9" customHeight="1">
      <c r="A1807" s="791"/>
      <c r="B1807" s="791"/>
      <c r="C1807" s="791"/>
      <c r="D1807" s="799" t="s">
        <v>596</v>
      </c>
      <c r="E1807" s="800" t="s">
        <v>597</v>
      </c>
      <c r="F1807" s="801">
        <v>0</v>
      </c>
      <c r="G1807" s="801">
        <v>0</v>
      </c>
      <c r="H1807" s="801">
        <v>0</v>
      </c>
      <c r="I1807" s="801">
        <v>26141</v>
      </c>
      <c r="J1807" s="801">
        <v>16719.554090000001</v>
      </c>
      <c r="K1807" s="801">
        <v>97.200000000000699</v>
      </c>
      <c r="L1807" s="801">
        <v>16622.354090000001</v>
      </c>
      <c r="M1807" s="801">
        <v>-9518.6459099999993</v>
      </c>
      <c r="N1807" s="801">
        <v>63.587292337707098</v>
      </c>
      <c r="O1807" s="802"/>
      <c r="P1807" s="802"/>
      <c r="Q1807" s="805"/>
    </row>
    <row r="1808" spans="1:17" s="795" customFormat="1" ht="22.9" customHeight="1">
      <c r="A1808" s="791"/>
      <c r="B1808" s="791"/>
      <c r="C1808" s="791"/>
      <c r="D1808" s="799" t="s">
        <v>649</v>
      </c>
      <c r="E1808" s="800" t="s">
        <v>650</v>
      </c>
      <c r="F1808" s="801" t="s">
        <v>1804</v>
      </c>
      <c r="G1808" s="801">
        <v>0</v>
      </c>
      <c r="H1808" s="801">
        <v>0</v>
      </c>
      <c r="I1808" s="801">
        <v>7407</v>
      </c>
      <c r="J1808" s="801">
        <v>7406.3783800000001</v>
      </c>
      <c r="K1808" s="801">
        <v>0</v>
      </c>
      <c r="L1808" s="801">
        <v>7406.3783800000001</v>
      </c>
      <c r="M1808" s="801">
        <v>-0.62161999999989304</v>
      </c>
      <c r="N1808" s="801">
        <v>99.991607668421807</v>
      </c>
      <c r="O1808" s="802"/>
      <c r="P1808" s="802"/>
      <c r="Q1808" s="805"/>
    </row>
    <row r="1809" spans="1:17" s="795" customFormat="1" ht="50.65" customHeight="1">
      <c r="A1809" s="797" t="s">
        <v>86</v>
      </c>
      <c r="B1809" s="790" t="s">
        <v>247</v>
      </c>
      <c r="C1809" s="791"/>
      <c r="D1809" s="791"/>
      <c r="E1809" s="792" t="s">
        <v>1326</v>
      </c>
      <c r="F1809" s="793">
        <v>983638</v>
      </c>
      <c r="G1809" s="793">
        <v>1105862</v>
      </c>
      <c r="H1809" s="793">
        <v>1074881</v>
      </c>
      <c r="I1809" s="793">
        <v>1074881</v>
      </c>
      <c r="J1809" s="793">
        <v>962951.89797000005</v>
      </c>
      <c r="K1809" s="793">
        <v>0</v>
      </c>
      <c r="L1809" s="793">
        <v>962951.89797000005</v>
      </c>
      <c r="M1809" s="793">
        <v>-111929.10202999999</v>
      </c>
      <c r="N1809" s="793">
        <v>89.586837795997894</v>
      </c>
      <c r="O1809" s="794">
        <v>-2796.9</v>
      </c>
      <c r="Q1809" s="796">
        <f t="shared" si="30"/>
        <v>-109132.20203</v>
      </c>
    </row>
    <row r="1810" spans="1:17" s="795" customFormat="1" ht="37.35" customHeight="1">
      <c r="A1810" s="791"/>
      <c r="B1810" s="791"/>
      <c r="C1810" s="790" t="s">
        <v>70</v>
      </c>
      <c r="D1810" s="791"/>
      <c r="E1810" s="792" t="s">
        <v>780</v>
      </c>
      <c r="F1810" s="793">
        <v>0</v>
      </c>
      <c r="G1810" s="793">
        <v>0</v>
      </c>
      <c r="H1810" s="793">
        <v>0</v>
      </c>
      <c r="I1810" s="793">
        <v>846876</v>
      </c>
      <c r="J1810" s="793">
        <v>844079.09797</v>
      </c>
      <c r="K1810" s="793">
        <v>0</v>
      </c>
      <c r="L1810" s="793">
        <v>844079.09797</v>
      </c>
      <c r="M1810" s="793">
        <v>-2796.9020300000002</v>
      </c>
      <c r="N1810" s="793">
        <v>99.669738895658895</v>
      </c>
      <c r="O1810" s="794">
        <v>-2796.9</v>
      </c>
      <c r="Q1810" s="796">
        <v>1.0000000000000001E-5</v>
      </c>
    </row>
    <row r="1811" spans="1:17" s="795" customFormat="1" ht="22.9" customHeight="1">
      <c r="A1811" s="791"/>
      <c r="B1811" s="791"/>
      <c r="C1811" s="791"/>
      <c r="D1811" s="799" t="s">
        <v>596</v>
      </c>
      <c r="E1811" s="800" t="s">
        <v>597</v>
      </c>
      <c r="F1811" s="801">
        <v>0</v>
      </c>
      <c r="G1811" s="801">
        <v>0</v>
      </c>
      <c r="H1811" s="801">
        <v>0</v>
      </c>
      <c r="I1811" s="801">
        <v>846876</v>
      </c>
      <c r="J1811" s="801">
        <v>844079.09797</v>
      </c>
      <c r="K1811" s="801">
        <v>0</v>
      </c>
      <c r="L1811" s="801">
        <v>844079.09797</v>
      </c>
      <c r="M1811" s="801">
        <v>-2796.9020300000002</v>
      </c>
      <c r="N1811" s="801">
        <v>99.669738895658895</v>
      </c>
      <c r="O1811" s="802"/>
      <c r="P1811" s="802"/>
      <c r="Q1811" s="805"/>
    </row>
    <row r="1812" spans="1:17" s="795" customFormat="1" ht="22.9" customHeight="1">
      <c r="A1812" s="791"/>
      <c r="B1812" s="791"/>
      <c r="C1812" s="790" t="s">
        <v>270</v>
      </c>
      <c r="D1812" s="791"/>
      <c r="E1812" s="792" t="s">
        <v>781</v>
      </c>
      <c r="F1812" s="793">
        <v>0</v>
      </c>
      <c r="G1812" s="793">
        <v>0</v>
      </c>
      <c r="H1812" s="793">
        <v>0</v>
      </c>
      <c r="I1812" s="793">
        <v>228005</v>
      </c>
      <c r="J1812" s="793">
        <v>118872.8</v>
      </c>
      <c r="K1812" s="793">
        <v>0</v>
      </c>
      <c r="L1812" s="793">
        <v>118872.8</v>
      </c>
      <c r="M1812" s="793">
        <v>-109132.2</v>
      </c>
      <c r="N1812" s="793">
        <v>52.136049648034003</v>
      </c>
      <c r="O1812" s="794"/>
      <c r="Q1812" s="796">
        <f t="shared" si="30"/>
        <v>-109132.2</v>
      </c>
    </row>
    <row r="1813" spans="1:17" s="795" customFormat="1" ht="22.9" customHeight="1">
      <c r="A1813" s="791"/>
      <c r="B1813" s="791"/>
      <c r="C1813" s="791"/>
      <c r="D1813" s="799" t="s">
        <v>596</v>
      </c>
      <c r="E1813" s="800" t="s">
        <v>597</v>
      </c>
      <c r="F1813" s="801">
        <v>0</v>
      </c>
      <c r="G1813" s="801">
        <v>0</v>
      </c>
      <c r="H1813" s="801">
        <v>0</v>
      </c>
      <c r="I1813" s="801">
        <v>228005</v>
      </c>
      <c r="J1813" s="801">
        <v>118872.8</v>
      </c>
      <c r="K1813" s="801">
        <v>0</v>
      </c>
      <c r="L1813" s="801">
        <v>118872.8</v>
      </c>
      <c r="M1813" s="801">
        <v>-109132.2</v>
      </c>
      <c r="N1813" s="801">
        <v>52.136049648034003</v>
      </c>
      <c r="O1813" s="802"/>
      <c r="P1813" s="802"/>
      <c r="Q1813" s="805"/>
    </row>
    <row r="1814" spans="1:17" s="795" customFormat="1" ht="64.5" customHeight="1">
      <c r="A1814" s="797" t="s">
        <v>86</v>
      </c>
      <c r="B1814" s="790" t="s">
        <v>986</v>
      </c>
      <c r="C1814" s="791"/>
      <c r="D1814" s="791"/>
      <c r="E1814" s="792" t="s">
        <v>1327</v>
      </c>
      <c r="F1814" s="793">
        <v>30194151</v>
      </c>
      <c r="G1814" s="793">
        <v>80161266</v>
      </c>
      <c r="H1814" s="793">
        <v>74562529</v>
      </c>
      <c r="I1814" s="793">
        <v>73460362</v>
      </c>
      <c r="J1814" s="793">
        <v>73460360.980000004</v>
      </c>
      <c r="K1814" s="793">
        <v>14439.623000010801</v>
      </c>
      <c r="L1814" s="793">
        <v>73445921.356999993</v>
      </c>
      <c r="M1814" s="793">
        <v>-14440.643000006699</v>
      </c>
      <c r="N1814" s="793">
        <v>99.980342265397496</v>
      </c>
      <c r="O1814" s="794">
        <v>-0.9</v>
      </c>
      <c r="Q1814" s="796">
        <f t="shared" si="30"/>
        <v>-14439.7430000067</v>
      </c>
    </row>
    <row r="1815" spans="1:17" s="795" customFormat="1" ht="64.5" customHeight="1">
      <c r="A1815" s="791"/>
      <c r="B1815" s="791"/>
      <c r="C1815" s="790" t="s">
        <v>219</v>
      </c>
      <c r="D1815" s="791"/>
      <c r="E1815" s="792" t="s">
        <v>1634</v>
      </c>
      <c r="F1815" s="793">
        <v>0</v>
      </c>
      <c r="G1815" s="793">
        <v>0</v>
      </c>
      <c r="H1815" s="793">
        <v>0</v>
      </c>
      <c r="I1815" s="793">
        <v>63857726</v>
      </c>
      <c r="J1815" s="793">
        <v>63857725.100000001</v>
      </c>
      <c r="K1815" s="793">
        <v>0</v>
      </c>
      <c r="L1815" s="793">
        <v>63857725.100000001</v>
      </c>
      <c r="M1815" s="793">
        <v>-0.89999999850988399</v>
      </c>
      <c r="N1815" s="793">
        <v>99.999998590616897</v>
      </c>
      <c r="O1815" s="794">
        <v>-0.9</v>
      </c>
      <c r="Q1815" s="796">
        <f t="shared" si="30"/>
        <v>1.4901160305669237E-9</v>
      </c>
    </row>
    <row r="1816" spans="1:17" s="795" customFormat="1" ht="36.75" customHeight="1">
      <c r="A1816" s="791"/>
      <c r="B1816" s="791"/>
      <c r="C1816" s="791"/>
      <c r="D1816" s="799" t="s">
        <v>634</v>
      </c>
      <c r="E1816" s="800" t="s">
        <v>631</v>
      </c>
      <c r="F1816" s="801">
        <v>0</v>
      </c>
      <c r="G1816" s="801">
        <v>0</v>
      </c>
      <c r="H1816" s="801">
        <v>0</v>
      </c>
      <c r="I1816" s="801">
        <v>63857726</v>
      </c>
      <c r="J1816" s="801">
        <v>63857725.100000001</v>
      </c>
      <c r="K1816" s="801">
        <v>0</v>
      </c>
      <c r="L1816" s="801">
        <v>63857725.100000001</v>
      </c>
      <c r="M1816" s="801">
        <v>-0.89999999850988399</v>
      </c>
      <c r="N1816" s="801">
        <v>99.999998590616897</v>
      </c>
      <c r="O1816" s="802"/>
      <c r="P1816" s="802"/>
      <c r="Q1816" s="805"/>
    </row>
    <row r="1817" spans="1:17" s="795" customFormat="1" ht="78.400000000000006" customHeight="1">
      <c r="A1817" s="791"/>
      <c r="B1817" s="791"/>
      <c r="C1817" s="790" t="s">
        <v>37</v>
      </c>
      <c r="D1817" s="791"/>
      <c r="E1817" s="792" t="s">
        <v>1823</v>
      </c>
      <c r="F1817" s="793">
        <v>0</v>
      </c>
      <c r="G1817" s="793">
        <v>0</v>
      </c>
      <c r="H1817" s="793">
        <v>0</v>
      </c>
      <c r="I1817" s="793">
        <v>2270449</v>
      </c>
      <c r="J1817" s="793">
        <v>2270448.88</v>
      </c>
      <c r="K1817" s="793">
        <v>14439.622999999699</v>
      </c>
      <c r="L1817" s="793">
        <v>2256009.2570000002</v>
      </c>
      <c r="M1817" s="793">
        <v>-14439.7429999998</v>
      </c>
      <c r="N1817" s="793">
        <v>99.364013769963606</v>
      </c>
      <c r="O1817" s="794"/>
      <c r="Q1817" s="796">
        <f t="shared" si="30"/>
        <v>-14439.7429999998</v>
      </c>
    </row>
    <row r="1818" spans="1:17" s="795" customFormat="1" ht="22.9" customHeight="1">
      <c r="A1818" s="791"/>
      <c r="B1818" s="791"/>
      <c r="C1818" s="791"/>
      <c r="D1818" s="799" t="s">
        <v>596</v>
      </c>
      <c r="E1818" s="800" t="s">
        <v>597</v>
      </c>
      <c r="F1818" s="801">
        <v>0</v>
      </c>
      <c r="G1818" s="801">
        <v>0</v>
      </c>
      <c r="H1818" s="801">
        <v>0</v>
      </c>
      <c r="I1818" s="801">
        <v>2270449</v>
      </c>
      <c r="J1818" s="801">
        <v>2270448.88</v>
      </c>
      <c r="K1818" s="801">
        <v>14439.622999999699</v>
      </c>
      <c r="L1818" s="801">
        <v>2256009.2570000002</v>
      </c>
      <c r="M1818" s="801">
        <v>-14439.7429999998</v>
      </c>
      <c r="N1818" s="801">
        <v>99.364013769963606</v>
      </c>
      <c r="O1818" s="802"/>
      <c r="P1818" s="802"/>
      <c r="Q1818" s="805"/>
    </row>
    <row r="1819" spans="1:17" s="795" customFormat="1" ht="106.15" customHeight="1">
      <c r="A1819" s="791"/>
      <c r="B1819" s="791"/>
      <c r="C1819" s="790" t="s">
        <v>307</v>
      </c>
      <c r="D1819" s="791"/>
      <c r="E1819" s="792" t="s">
        <v>1413</v>
      </c>
      <c r="F1819" s="793">
        <v>0</v>
      </c>
      <c r="G1819" s="793">
        <v>0</v>
      </c>
      <c r="H1819" s="793">
        <v>0</v>
      </c>
      <c r="I1819" s="793">
        <v>4296187</v>
      </c>
      <c r="J1819" s="793">
        <v>4296187</v>
      </c>
      <c r="K1819" s="793">
        <v>0</v>
      </c>
      <c r="L1819" s="793">
        <v>4296187</v>
      </c>
      <c r="M1819" s="793">
        <v>0</v>
      </c>
      <c r="N1819" s="793">
        <v>100</v>
      </c>
      <c r="O1819" s="794"/>
      <c r="Q1819" s="796">
        <f t="shared" si="30"/>
        <v>0</v>
      </c>
    </row>
    <row r="1820" spans="1:17" s="795" customFormat="1" ht="36.75" customHeight="1">
      <c r="A1820" s="791"/>
      <c r="B1820" s="791"/>
      <c r="C1820" s="791"/>
      <c r="D1820" s="799" t="s">
        <v>634</v>
      </c>
      <c r="E1820" s="800" t="s">
        <v>631</v>
      </c>
      <c r="F1820" s="801">
        <v>0</v>
      </c>
      <c r="G1820" s="801">
        <v>0</v>
      </c>
      <c r="H1820" s="801">
        <v>0</v>
      </c>
      <c r="I1820" s="801">
        <v>4296187</v>
      </c>
      <c r="J1820" s="801">
        <v>4296187</v>
      </c>
      <c r="K1820" s="801">
        <v>0</v>
      </c>
      <c r="L1820" s="801">
        <v>4296187</v>
      </c>
      <c r="M1820" s="801">
        <v>0</v>
      </c>
      <c r="N1820" s="801">
        <v>100</v>
      </c>
      <c r="O1820" s="802"/>
      <c r="P1820" s="802"/>
      <c r="Q1820" s="805"/>
    </row>
    <row r="1821" spans="1:17" s="795" customFormat="1" ht="106.15" customHeight="1">
      <c r="A1821" s="791"/>
      <c r="B1821" s="791"/>
      <c r="C1821" s="790" t="s">
        <v>42</v>
      </c>
      <c r="D1821" s="791"/>
      <c r="E1821" s="792" t="s">
        <v>1824</v>
      </c>
      <c r="F1821" s="793">
        <v>0</v>
      </c>
      <c r="G1821" s="793">
        <v>0</v>
      </c>
      <c r="H1821" s="793">
        <v>0</v>
      </c>
      <c r="I1821" s="793">
        <v>3036000</v>
      </c>
      <c r="J1821" s="793">
        <v>3036000</v>
      </c>
      <c r="K1821" s="793">
        <v>0</v>
      </c>
      <c r="L1821" s="793">
        <v>3036000</v>
      </c>
      <c r="M1821" s="793">
        <v>0</v>
      </c>
      <c r="N1821" s="793">
        <v>100</v>
      </c>
      <c r="O1821" s="794"/>
      <c r="Q1821" s="796">
        <f t="shared" si="30"/>
        <v>0</v>
      </c>
    </row>
    <row r="1822" spans="1:17" s="795" customFormat="1" ht="36.75" customHeight="1">
      <c r="A1822" s="791"/>
      <c r="B1822" s="791"/>
      <c r="C1822" s="791"/>
      <c r="D1822" s="799" t="s">
        <v>634</v>
      </c>
      <c r="E1822" s="800" t="s">
        <v>631</v>
      </c>
      <c r="F1822" s="801">
        <v>0</v>
      </c>
      <c r="G1822" s="801">
        <v>0</v>
      </c>
      <c r="H1822" s="801">
        <v>0</v>
      </c>
      <c r="I1822" s="801">
        <v>3036000</v>
      </c>
      <c r="J1822" s="801">
        <v>3036000</v>
      </c>
      <c r="K1822" s="801">
        <v>0</v>
      </c>
      <c r="L1822" s="801">
        <v>3036000</v>
      </c>
      <c r="M1822" s="801">
        <v>0</v>
      </c>
      <c r="N1822" s="801">
        <v>100</v>
      </c>
      <c r="O1822" s="802"/>
      <c r="P1822" s="802"/>
      <c r="Q1822" s="805"/>
    </row>
    <row r="1823" spans="1:17" s="795" customFormat="1" ht="120" customHeight="1">
      <c r="A1823" s="797" t="s">
        <v>86</v>
      </c>
      <c r="B1823" s="790" t="s">
        <v>1638</v>
      </c>
      <c r="C1823" s="791"/>
      <c r="D1823" s="791"/>
      <c r="E1823" s="798" t="s">
        <v>1825</v>
      </c>
      <c r="F1823" s="793">
        <v>8368939</v>
      </c>
      <c r="G1823" s="793">
        <v>8368939</v>
      </c>
      <c r="H1823" s="793">
        <v>7475872</v>
      </c>
      <c r="I1823" s="793">
        <v>7340872</v>
      </c>
      <c r="J1823" s="793">
        <v>7340872</v>
      </c>
      <c r="K1823" s="793">
        <v>0</v>
      </c>
      <c r="L1823" s="793">
        <v>7340872</v>
      </c>
      <c r="M1823" s="793">
        <v>0</v>
      </c>
      <c r="N1823" s="793">
        <v>100</v>
      </c>
      <c r="O1823" s="794"/>
      <c r="Q1823" s="796">
        <f t="shared" si="30"/>
        <v>0</v>
      </c>
    </row>
    <row r="1824" spans="1:17" s="795" customFormat="1" ht="36.75" customHeight="1">
      <c r="A1824" s="791"/>
      <c r="B1824" s="791"/>
      <c r="C1824" s="791"/>
      <c r="D1824" s="799" t="s">
        <v>634</v>
      </c>
      <c r="E1824" s="800" t="s">
        <v>631</v>
      </c>
      <c r="F1824" s="801">
        <v>0</v>
      </c>
      <c r="G1824" s="801">
        <v>0</v>
      </c>
      <c r="H1824" s="801">
        <v>0</v>
      </c>
      <c r="I1824" s="801">
        <v>7340872</v>
      </c>
      <c r="J1824" s="801">
        <v>7340872</v>
      </c>
      <c r="K1824" s="801">
        <v>0</v>
      </c>
      <c r="L1824" s="801">
        <v>7340872</v>
      </c>
      <c r="M1824" s="801">
        <v>0</v>
      </c>
      <c r="N1824" s="801">
        <v>100</v>
      </c>
      <c r="O1824" s="802"/>
      <c r="P1824" s="802"/>
      <c r="Q1824" s="805"/>
    </row>
    <row r="1825" spans="1:17" s="795" customFormat="1" ht="37.35" customHeight="1">
      <c r="A1825" s="797" t="s">
        <v>86</v>
      </c>
      <c r="B1825" s="790" t="s">
        <v>410</v>
      </c>
      <c r="C1825" s="791"/>
      <c r="D1825" s="791"/>
      <c r="E1825" s="792" t="s">
        <v>1640</v>
      </c>
      <c r="F1825" s="793" t="s">
        <v>1804</v>
      </c>
      <c r="G1825" s="793">
        <v>300000000</v>
      </c>
      <c r="H1825" s="793">
        <v>300800000</v>
      </c>
      <c r="I1825" s="793">
        <v>0</v>
      </c>
      <c r="J1825" s="793">
        <v>0</v>
      </c>
      <c r="K1825" s="793">
        <v>0</v>
      </c>
      <c r="L1825" s="793">
        <v>0</v>
      </c>
      <c r="M1825" s="793">
        <v>0</v>
      </c>
      <c r="N1825" s="793">
        <v>0</v>
      </c>
      <c r="O1825" s="794"/>
      <c r="Q1825" s="796">
        <f t="shared" si="30"/>
        <v>0</v>
      </c>
    </row>
    <row r="1826" spans="1:17" s="795" customFormat="1" ht="78.95" customHeight="1">
      <c r="A1826" s="797" t="s">
        <v>86</v>
      </c>
      <c r="B1826" s="790" t="s">
        <v>444</v>
      </c>
      <c r="C1826" s="791"/>
      <c r="D1826" s="791"/>
      <c r="E1826" s="792" t="s">
        <v>1629</v>
      </c>
      <c r="F1826" s="793" t="s">
        <v>1804</v>
      </c>
      <c r="G1826" s="793">
        <v>5523048</v>
      </c>
      <c r="H1826" s="793">
        <v>5523048</v>
      </c>
      <c r="I1826" s="793">
        <v>5522324</v>
      </c>
      <c r="J1826" s="793">
        <v>5522323.2711300002</v>
      </c>
      <c r="K1826" s="793">
        <v>0</v>
      </c>
      <c r="L1826" s="793">
        <v>5522323.2711300002</v>
      </c>
      <c r="M1826" s="793">
        <v>-0.72886999975889899</v>
      </c>
      <c r="N1826" s="793">
        <v>99.999986801390094</v>
      </c>
      <c r="O1826" s="794">
        <v>-0.7</v>
      </c>
      <c r="Q1826" s="796">
        <v>1.0000000000000001E-5</v>
      </c>
    </row>
    <row r="1827" spans="1:17" s="795" customFormat="1" ht="22.9" customHeight="1">
      <c r="A1827" s="791"/>
      <c r="B1827" s="791"/>
      <c r="C1827" s="791"/>
      <c r="D1827" s="799" t="s">
        <v>613</v>
      </c>
      <c r="E1827" s="800" t="s">
        <v>614</v>
      </c>
      <c r="F1827" s="801" t="s">
        <v>1804</v>
      </c>
      <c r="G1827" s="801">
        <v>0</v>
      </c>
      <c r="H1827" s="801">
        <v>0</v>
      </c>
      <c r="I1827" s="801">
        <v>5522324</v>
      </c>
      <c r="J1827" s="801">
        <v>5522323.2711300002</v>
      </c>
      <c r="K1827" s="801">
        <v>0</v>
      </c>
      <c r="L1827" s="801">
        <v>5522323.2711300002</v>
      </c>
      <c r="M1827" s="801">
        <v>-0.72886999975889899</v>
      </c>
      <c r="N1827" s="801">
        <v>99.999986801390094</v>
      </c>
      <c r="O1827" s="802"/>
      <c r="P1827" s="802"/>
      <c r="Q1827" s="805"/>
    </row>
    <row r="1828" spans="1:17" s="795" customFormat="1" ht="37.35" customHeight="1">
      <c r="A1828" s="797" t="s">
        <v>86</v>
      </c>
      <c r="B1828" s="790" t="s">
        <v>37</v>
      </c>
      <c r="C1828" s="791"/>
      <c r="D1828" s="791"/>
      <c r="E1828" s="792" t="s">
        <v>449</v>
      </c>
      <c r="F1828" s="793" t="s">
        <v>1804</v>
      </c>
      <c r="G1828" s="793">
        <v>0</v>
      </c>
      <c r="H1828" s="793">
        <v>0</v>
      </c>
      <c r="I1828" s="793">
        <v>1928.1</v>
      </c>
      <c r="J1828" s="793">
        <v>1928.06</v>
      </c>
      <c r="K1828" s="793">
        <v>0</v>
      </c>
      <c r="L1828" s="793">
        <v>1928.06</v>
      </c>
      <c r="M1828" s="793">
        <v>-3.9999999999963599E-2</v>
      </c>
      <c r="N1828" s="793">
        <v>99.997925418806105</v>
      </c>
      <c r="O1828" s="794"/>
      <c r="Q1828" s="796">
        <v>1.0000000000000001E-5</v>
      </c>
    </row>
    <row r="1829" spans="1:17" s="795" customFormat="1" ht="22.9" customHeight="1">
      <c r="A1829" s="791"/>
      <c r="B1829" s="791"/>
      <c r="C1829" s="791"/>
      <c r="D1829" s="799" t="s">
        <v>613</v>
      </c>
      <c r="E1829" s="800" t="s">
        <v>614</v>
      </c>
      <c r="F1829" s="801" t="s">
        <v>1804</v>
      </c>
      <c r="G1829" s="801">
        <v>0</v>
      </c>
      <c r="H1829" s="801">
        <v>0</v>
      </c>
      <c r="I1829" s="801">
        <v>1928.1</v>
      </c>
      <c r="J1829" s="801">
        <v>1928.06</v>
      </c>
      <c r="K1829" s="801">
        <v>0</v>
      </c>
      <c r="L1829" s="801">
        <v>1928.06</v>
      </c>
      <c r="M1829" s="801">
        <v>-3.9999999999963599E-2</v>
      </c>
      <c r="N1829" s="801">
        <v>99.997925418806105</v>
      </c>
      <c r="O1829" s="802"/>
      <c r="P1829" s="802"/>
      <c r="Q1829" s="805"/>
    </row>
    <row r="1830" spans="1:17" s="795" customFormat="1" ht="189.4" customHeight="1">
      <c r="A1830" s="797" t="s">
        <v>86</v>
      </c>
      <c r="B1830" s="790" t="s">
        <v>798</v>
      </c>
      <c r="C1830" s="791"/>
      <c r="D1830" s="791"/>
      <c r="E1830" s="798" t="s">
        <v>1826</v>
      </c>
      <c r="F1830" s="793" t="s">
        <v>1804</v>
      </c>
      <c r="G1830" s="793">
        <v>0</v>
      </c>
      <c r="H1830" s="793">
        <v>0</v>
      </c>
      <c r="I1830" s="793">
        <v>123882796</v>
      </c>
      <c r="J1830" s="793">
        <v>123882796</v>
      </c>
      <c r="K1830" s="793">
        <v>0</v>
      </c>
      <c r="L1830" s="793">
        <v>123882796</v>
      </c>
      <c r="M1830" s="793">
        <v>0</v>
      </c>
      <c r="N1830" s="793">
        <v>100</v>
      </c>
      <c r="O1830" s="794"/>
      <c r="Q1830" s="796">
        <f t="shared" si="30"/>
        <v>0</v>
      </c>
    </row>
    <row r="1831" spans="1:17" s="795" customFormat="1" ht="36.75" customHeight="1">
      <c r="A1831" s="791"/>
      <c r="B1831" s="791"/>
      <c r="C1831" s="791"/>
      <c r="D1831" s="799" t="s">
        <v>674</v>
      </c>
      <c r="E1831" s="800" t="s">
        <v>675</v>
      </c>
      <c r="F1831" s="801" t="s">
        <v>1804</v>
      </c>
      <c r="G1831" s="801">
        <v>0</v>
      </c>
      <c r="H1831" s="801">
        <v>0</v>
      </c>
      <c r="I1831" s="801">
        <v>123882796</v>
      </c>
      <c r="J1831" s="801">
        <v>123882796</v>
      </c>
      <c r="K1831" s="801">
        <v>0</v>
      </c>
      <c r="L1831" s="801">
        <v>123882796</v>
      </c>
      <c r="M1831" s="801">
        <v>0</v>
      </c>
      <c r="N1831" s="801">
        <v>100</v>
      </c>
      <c r="O1831" s="802"/>
      <c r="P1831" s="802"/>
      <c r="Q1831" s="805"/>
    </row>
    <row r="1832" spans="1:17" s="795" customFormat="1" ht="133.9" customHeight="1">
      <c r="A1832" s="797" t="s">
        <v>86</v>
      </c>
      <c r="B1832" s="790" t="s">
        <v>561</v>
      </c>
      <c r="C1832" s="791"/>
      <c r="D1832" s="791"/>
      <c r="E1832" s="798" t="s">
        <v>1827</v>
      </c>
      <c r="F1832" s="793" t="s">
        <v>1804</v>
      </c>
      <c r="G1832" s="793">
        <v>0</v>
      </c>
      <c r="H1832" s="793">
        <v>0</v>
      </c>
      <c r="I1832" s="793">
        <v>168620222</v>
      </c>
      <c r="J1832" s="793">
        <v>168620222</v>
      </c>
      <c r="K1832" s="793">
        <v>0</v>
      </c>
      <c r="L1832" s="793">
        <v>168620222</v>
      </c>
      <c r="M1832" s="793">
        <v>0</v>
      </c>
      <c r="N1832" s="793">
        <v>100</v>
      </c>
      <c r="O1832" s="794"/>
      <c r="Q1832" s="796">
        <f t="shared" si="30"/>
        <v>0</v>
      </c>
    </row>
    <row r="1833" spans="1:17" s="795" customFormat="1" ht="36.75" customHeight="1">
      <c r="A1833" s="791"/>
      <c r="B1833" s="791"/>
      <c r="C1833" s="791"/>
      <c r="D1833" s="799" t="s">
        <v>634</v>
      </c>
      <c r="E1833" s="800" t="s">
        <v>631</v>
      </c>
      <c r="F1833" s="801" t="s">
        <v>1804</v>
      </c>
      <c r="G1833" s="801">
        <v>0</v>
      </c>
      <c r="H1833" s="801">
        <v>0</v>
      </c>
      <c r="I1833" s="801">
        <v>168620222</v>
      </c>
      <c r="J1833" s="801">
        <v>168620222</v>
      </c>
      <c r="K1833" s="801">
        <v>0</v>
      </c>
      <c r="L1833" s="801">
        <v>168620222</v>
      </c>
      <c r="M1833" s="801">
        <v>0</v>
      </c>
      <c r="N1833" s="801">
        <v>100</v>
      </c>
      <c r="O1833" s="802"/>
      <c r="P1833" s="802"/>
      <c r="Q1833" s="805"/>
    </row>
    <row r="1834" spans="1:17" s="795" customFormat="1" ht="120" customHeight="1">
      <c r="A1834" s="797" t="s">
        <v>86</v>
      </c>
      <c r="B1834" s="790" t="s">
        <v>4</v>
      </c>
      <c r="C1834" s="791"/>
      <c r="D1834" s="791"/>
      <c r="E1834" s="798" t="s">
        <v>1828</v>
      </c>
      <c r="F1834" s="793" t="s">
        <v>1804</v>
      </c>
      <c r="G1834" s="793" t="s">
        <v>1804</v>
      </c>
      <c r="H1834" s="793">
        <v>0</v>
      </c>
      <c r="I1834" s="793">
        <v>159073</v>
      </c>
      <c r="J1834" s="793">
        <v>159073</v>
      </c>
      <c r="K1834" s="793">
        <v>0</v>
      </c>
      <c r="L1834" s="793">
        <v>159073</v>
      </c>
      <c r="M1834" s="793">
        <v>0</v>
      </c>
      <c r="N1834" s="793">
        <v>100</v>
      </c>
      <c r="O1834" s="794"/>
      <c r="Q1834" s="796">
        <f t="shared" si="30"/>
        <v>0</v>
      </c>
    </row>
    <row r="1835" spans="1:17" s="795" customFormat="1" ht="36.75" customHeight="1">
      <c r="A1835" s="791"/>
      <c r="B1835" s="791"/>
      <c r="C1835" s="791"/>
      <c r="D1835" s="799" t="s">
        <v>634</v>
      </c>
      <c r="E1835" s="800" t="s">
        <v>631</v>
      </c>
      <c r="F1835" s="801" t="s">
        <v>1804</v>
      </c>
      <c r="G1835" s="801" t="s">
        <v>1804</v>
      </c>
      <c r="H1835" s="801">
        <v>0</v>
      </c>
      <c r="I1835" s="801">
        <v>159073</v>
      </c>
      <c r="J1835" s="801">
        <v>159073</v>
      </c>
      <c r="K1835" s="801">
        <v>0</v>
      </c>
      <c r="L1835" s="801">
        <v>159073</v>
      </c>
      <c r="M1835" s="801">
        <v>0</v>
      </c>
      <c r="N1835" s="801">
        <v>100</v>
      </c>
      <c r="O1835" s="802"/>
      <c r="P1835" s="802"/>
      <c r="Q1835" s="805"/>
    </row>
    <row r="1836" spans="1:17" s="795" customFormat="1" ht="50.65" customHeight="1">
      <c r="A1836" s="797" t="s">
        <v>76</v>
      </c>
      <c r="B1836" s="790" t="s">
        <v>21</v>
      </c>
      <c r="C1836" s="791"/>
      <c r="D1836" s="791"/>
      <c r="E1836" s="792" t="s">
        <v>222</v>
      </c>
      <c r="F1836" s="793" t="s">
        <v>1804</v>
      </c>
      <c r="G1836" s="793">
        <v>0</v>
      </c>
      <c r="H1836" s="793">
        <v>0</v>
      </c>
      <c r="I1836" s="793">
        <v>36553</v>
      </c>
      <c r="J1836" s="793">
        <v>36553</v>
      </c>
      <c r="K1836" s="793">
        <v>0</v>
      </c>
      <c r="L1836" s="793">
        <v>36553</v>
      </c>
      <c r="M1836" s="793">
        <v>0</v>
      </c>
      <c r="N1836" s="793">
        <v>100</v>
      </c>
      <c r="O1836" s="794"/>
      <c r="Q1836" s="796">
        <f t="shared" si="30"/>
        <v>0</v>
      </c>
    </row>
    <row r="1837" spans="1:17" s="795" customFormat="1" ht="22.9" customHeight="1">
      <c r="A1837" s="791"/>
      <c r="B1837" s="791"/>
      <c r="C1837" s="791"/>
      <c r="D1837" s="799" t="s">
        <v>596</v>
      </c>
      <c r="E1837" s="800" t="s">
        <v>597</v>
      </c>
      <c r="F1837" s="801" t="s">
        <v>1804</v>
      </c>
      <c r="G1837" s="801">
        <v>0</v>
      </c>
      <c r="H1837" s="801">
        <v>0</v>
      </c>
      <c r="I1837" s="801">
        <v>36553</v>
      </c>
      <c r="J1837" s="801">
        <v>36553</v>
      </c>
      <c r="K1837" s="801">
        <v>0</v>
      </c>
      <c r="L1837" s="801">
        <v>36553</v>
      </c>
      <c r="M1837" s="801">
        <v>0</v>
      </c>
      <c r="N1837" s="801">
        <v>100</v>
      </c>
      <c r="O1837" s="802"/>
      <c r="P1837" s="802"/>
      <c r="Q1837" s="805"/>
    </row>
    <row r="1838" spans="1:17" s="795" customFormat="1" ht="37.35" customHeight="1">
      <c r="A1838" s="797" t="s">
        <v>81</v>
      </c>
      <c r="B1838" s="790" t="s">
        <v>430</v>
      </c>
      <c r="C1838" s="791"/>
      <c r="D1838" s="791"/>
      <c r="E1838" s="792" t="s">
        <v>484</v>
      </c>
      <c r="F1838" s="793" t="s">
        <v>1804</v>
      </c>
      <c r="G1838" s="793">
        <v>0</v>
      </c>
      <c r="H1838" s="793">
        <v>0</v>
      </c>
      <c r="I1838" s="793">
        <v>23992.799999999999</v>
      </c>
      <c r="J1838" s="793">
        <v>23992.092000000001</v>
      </c>
      <c r="K1838" s="793">
        <v>0</v>
      </c>
      <c r="L1838" s="793">
        <v>23992.092000000001</v>
      </c>
      <c r="M1838" s="793">
        <v>-0.70799999999871899</v>
      </c>
      <c r="N1838" s="793">
        <v>99.997049114734395</v>
      </c>
      <c r="O1838" s="794">
        <v>-0.7</v>
      </c>
      <c r="Q1838" s="796">
        <v>1.0000000000000001E-5</v>
      </c>
    </row>
    <row r="1839" spans="1:17" s="795" customFormat="1" ht="22.9" customHeight="1">
      <c r="A1839" s="791"/>
      <c r="B1839" s="791"/>
      <c r="C1839" s="791"/>
      <c r="D1839" s="799" t="s">
        <v>596</v>
      </c>
      <c r="E1839" s="800" t="s">
        <v>597</v>
      </c>
      <c r="F1839" s="801" t="s">
        <v>1804</v>
      </c>
      <c r="G1839" s="801">
        <v>0</v>
      </c>
      <c r="H1839" s="801">
        <v>0</v>
      </c>
      <c r="I1839" s="801">
        <v>23992.799999999999</v>
      </c>
      <c r="J1839" s="801">
        <v>23992.092000000001</v>
      </c>
      <c r="K1839" s="801">
        <v>0</v>
      </c>
      <c r="L1839" s="801">
        <v>23992.092000000001</v>
      </c>
      <c r="M1839" s="801">
        <v>-0.70799999999871899</v>
      </c>
      <c r="N1839" s="801">
        <v>99.997049114734395</v>
      </c>
      <c r="O1839" s="802"/>
      <c r="P1839" s="802"/>
      <c r="Q1839" s="805"/>
    </row>
    <row r="1840" spans="1:17" s="795" customFormat="1" ht="37.35" customHeight="1">
      <c r="A1840" s="790" t="s">
        <v>46</v>
      </c>
      <c r="B1840" s="791"/>
      <c r="C1840" s="791"/>
      <c r="D1840" s="791"/>
      <c r="E1840" s="792" t="s">
        <v>47</v>
      </c>
      <c r="F1840" s="793">
        <v>3100600644</v>
      </c>
      <c r="G1840" s="793">
        <v>3403842341</v>
      </c>
      <c r="H1840" s="793">
        <v>3450835623</v>
      </c>
      <c r="I1840" s="793">
        <v>3351362539</v>
      </c>
      <c r="J1840" s="793">
        <v>3127305891.8682098</v>
      </c>
      <c r="K1840" s="793">
        <v>129949.40924072301</v>
      </c>
      <c r="L1840" s="793">
        <v>3127175942.4589701</v>
      </c>
      <c r="M1840" s="793">
        <v>-224186596.54102999</v>
      </c>
      <c r="N1840" s="793">
        <v>94.411455083531706</v>
      </c>
      <c r="O1840" s="803">
        <v>-105680.6</v>
      </c>
      <c r="P1840" s="803">
        <f>P1943</f>
        <v>-223774170.5</v>
      </c>
      <c r="Q1840" s="796">
        <f>M1840-O1840-P1840</f>
        <v>-306745.44102999568</v>
      </c>
    </row>
    <row r="1841" spans="1:17" s="795" customFormat="1" ht="92.25" customHeight="1">
      <c r="A1841" s="797" t="s">
        <v>76</v>
      </c>
      <c r="B1841" s="790" t="s">
        <v>206</v>
      </c>
      <c r="C1841" s="791"/>
      <c r="D1841" s="791"/>
      <c r="E1841" s="792" t="s">
        <v>704</v>
      </c>
      <c r="F1841" s="793">
        <v>76912608</v>
      </c>
      <c r="G1841" s="793">
        <v>92641593</v>
      </c>
      <c r="H1841" s="793">
        <v>89611151</v>
      </c>
      <c r="I1841" s="793">
        <v>88741763</v>
      </c>
      <c r="J1841" s="793">
        <v>88736526.463660002</v>
      </c>
      <c r="K1841" s="793">
        <v>11989.8771299869</v>
      </c>
      <c r="L1841" s="793">
        <v>88724536.58653</v>
      </c>
      <c r="M1841" s="793">
        <v>-17226.413470014901</v>
      </c>
      <c r="N1841" s="793">
        <v>99.980588155015596</v>
      </c>
      <c r="O1841" s="803">
        <f>O1842+O1856+O1860+O1878+O1894+O1911+O1914+O1921</f>
        <v>-6094.9</v>
      </c>
      <c r="Q1841" s="796">
        <f t="shared" si="30"/>
        <v>-11131.513470014901</v>
      </c>
    </row>
    <row r="1842" spans="1:17" s="795" customFormat="1" ht="106.15" customHeight="1">
      <c r="A1842" s="791"/>
      <c r="B1842" s="791"/>
      <c r="C1842" s="790" t="s">
        <v>219</v>
      </c>
      <c r="D1842" s="791"/>
      <c r="E1842" s="792" t="s">
        <v>1222</v>
      </c>
      <c r="F1842" s="793">
        <v>0</v>
      </c>
      <c r="G1842" s="793">
        <v>0</v>
      </c>
      <c r="H1842" s="793">
        <v>0</v>
      </c>
      <c r="I1842" s="793">
        <v>7084448.2999999998</v>
      </c>
      <c r="J1842" s="793">
        <v>7083786.2809899999</v>
      </c>
      <c r="K1842" s="793">
        <v>7492.0238700006203</v>
      </c>
      <c r="L1842" s="793">
        <v>7076294.2571200002</v>
      </c>
      <c r="M1842" s="793">
        <v>-8154.0428800033396</v>
      </c>
      <c r="N1842" s="793">
        <v>99.884902217721006</v>
      </c>
      <c r="O1842" s="803">
        <v>-1778.4</v>
      </c>
      <c r="Q1842" s="796">
        <f t="shared" si="30"/>
        <v>-6375.6428800033391</v>
      </c>
    </row>
    <row r="1843" spans="1:17" s="795" customFormat="1" ht="22.9" customHeight="1">
      <c r="A1843" s="791"/>
      <c r="B1843" s="791"/>
      <c r="C1843" s="791"/>
      <c r="D1843" s="799" t="s">
        <v>21</v>
      </c>
      <c r="E1843" s="800" t="s">
        <v>572</v>
      </c>
      <c r="F1843" s="801">
        <v>0</v>
      </c>
      <c r="G1843" s="801">
        <v>0</v>
      </c>
      <c r="H1843" s="801">
        <v>0</v>
      </c>
      <c r="I1843" s="801">
        <v>2573311.7999999998</v>
      </c>
      <c r="J1843" s="801">
        <v>2572813.6857599998</v>
      </c>
      <c r="K1843" s="801">
        <v>0</v>
      </c>
      <c r="L1843" s="801">
        <v>2572813.6857599998</v>
      </c>
      <c r="M1843" s="801">
        <v>-498.11424000002398</v>
      </c>
      <c r="N1843" s="801">
        <v>99.980643067039097</v>
      </c>
      <c r="O1843" s="802"/>
      <c r="P1843" s="802"/>
      <c r="Q1843" s="805"/>
    </row>
    <row r="1844" spans="1:17" s="795" customFormat="1" ht="36.75" customHeight="1">
      <c r="A1844" s="791"/>
      <c r="B1844" s="791"/>
      <c r="C1844" s="791"/>
      <c r="D1844" s="799" t="s">
        <v>369</v>
      </c>
      <c r="E1844" s="800" t="s">
        <v>575</v>
      </c>
      <c r="F1844" s="801">
        <v>0</v>
      </c>
      <c r="G1844" s="801">
        <v>0</v>
      </c>
      <c r="H1844" s="801">
        <v>0</v>
      </c>
      <c r="I1844" s="801">
        <v>269696.40000000002</v>
      </c>
      <c r="J1844" s="801">
        <v>269649.53918999998</v>
      </c>
      <c r="K1844" s="801">
        <v>0</v>
      </c>
      <c r="L1844" s="801">
        <v>269649.53918999998</v>
      </c>
      <c r="M1844" s="801">
        <v>-46.860810000042001</v>
      </c>
      <c r="N1844" s="801">
        <v>99.982624606780107</v>
      </c>
      <c r="O1844" s="802"/>
      <c r="P1844" s="802"/>
      <c r="Q1844" s="805"/>
    </row>
    <row r="1845" spans="1:17" s="795" customFormat="1" ht="36.75" customHeight="1">
      <c r="A1845" s="791"/>
      <c r="B1845" s="791"/>
      <c r="C1845" s="791"/>
      <c r="D1845" s="799" t="s">
        <v>405</v>
      </c>
      <c r="E1845" s="800" t="s">
        <v>576</v>
      </c>
      <c r="F1845" s="801">
        <v>0</v>
      </c>
      <c r="G1845" s="801">
        <v>0</v>
      </c>
      <c r="H1845" s="801">
        <v>0</v>
      </c>
      <c r="I1845" s="801">
        <v>23179.200000000001</v>
      </c>
      <c r="J1845" s="801">
        <v>23161.924999999999</v>
      </c>
      <c r="K1845" s="801">
        <v>0</v>
      </c>
      <c r="L1845" s="801">
        <v>23161.924999999999</v>
      </c>
      <c r="M1845" s="801">
        <v>-17.275000000001501</v>
      </c>
      <c r="N1845" s="801">
        <v>99.925471974874</v>
      </c>
      <c r="O1845" s="802"/>
      <c r="P1845" s="802"/>
      <c r="Q1845" s="805"/>
    </row>
    <row r="1846" spans="1:17" s="795" customFormat="1" ht="22.9" customHeight="1">
      <c r="A1846" s="791"/>
      <c r="B1846" s="791"/>
      <c r="C1846" s="791"/>
      <c r="D1846" s="799" t="s">
        <v>579</v>
      </c>
      <c r="E1846" s="800" t="s">
        <v>580</v>
      </c>
      <c r="F1846" s="801">
        <v>0</v>
      </c>
      <c r="G1846" s="801">
        <v>0</v>
      </c>
      <c r="H1846" s="801">
        <v>0</v>
      </c>
      <c r="I1846" s="801">
        <v>497.1</v>
      </c>
      <c r="J1846" s="801">
        <v>497.08960000000002</v>
      </c>
      <c r="K1846" s="801">
        <v>0</v>
      </c>
      <c r="L1846" s="801">
        <v>497.08960000000002</v>
      </c>
      <c r="M1846" s="801">
        <v>-1.0400000000004199E-2</v>
      </c>
      <c r="N1846" s="801">
        <v>99.997907865620604</v>
      </c>
      <c r="O1846" s="802"/>
      <c r="P1846" s="802"/>
      <c r="Q1846" s="805"/>
    </row>
    <row r="1847" spans="1:17" s="795" customFormat="1" ht="36.75" customHeight="1">
      <c r="A1847" s="791"/>
      <c r="B1847" s="791"/>
      <c r="C1847" s="791"/>
      <c r="D1847" s="799" t="s">
        <v>581</v>
      </c>
      <c r="E1847" s="800" t="s">
        <v>1303</v>
      </c>
      <c r="F1847" s="801">
        <v>0</v>
      </c>
      <c r="G1847" s="801">
        <v>0</v>
      </c>
      <c r="H1847" s="801">
        <v>0</v>
      </c>
      <c r="I1847" s="801">
        <v>22422.2</v>
      </c>
      <c r="J1847" s="801">
        <v>22405.911759999999</v>
      </c>
      <c r="K1847" s="801">
        <v>0</v>
      </c>
      <c r="L1847" s="801">
        <v>22405.911759999999</v>
      </c>
      <c r="M1847" s="801">
        <v>-16.2882400000017</v>
      </c>
      <c r="N1847" s="801">
        <v>99.927356637618104</v>
      </c>
      <c r="O1847" s="802"/>
      <c r="P1847" s="802"/>
      <c r="Q1847" s="805"/>
    </row>
    <row r="1848" spans="1:17" s="795" customFormat="1" ht="50.65" customHeight="1">
      <c r="A1848" s="791"/>
      <c r="B1848" s="791"/>
      <c r="C1848" s="791"/>
      <c r="D1848" s="799" t="s">
        <v>583</v>
      </c>
      <c r="E1848" s="800" t="s">
        <v>1297</v>
      </c>
      <c r="F1848" s="801">
        <v>0</v>
      </c>
      <c r="G1848" s="801">
        <v>0</v>
      </c>
      <c r="H1848" s="801">
        <v>0</v>
      </c>
      <c r="I1848" s="801">
        <v>119641.7</v>
      </c>
      <c r="J1848" s="801">
        <v>119641.60704</v>
      </c>
      <c r="K1848" s="801">
        <v>6375.5843200000099</v>
      </c>
      <c r="L1848" s="801">
        <v>113266.02271999999</v>
      </c>
      <c r="M1848" s="801">
        <v>-6375.6772799999999</v>
      </c>
      <c r="N1848" s="801">
        <v>94.671024166323306</v>
      </c>
      <c r="O1848" s="802"/>
      <c r="P1848" s="802"/>
      <c r="Q1848" s="805"/>
    </row>
    <row r="1849" spans="1:17" s="795" customFormat="1" ht="22.9" customHeight="1">
      <c r="A1849" s="791"/>
      <c r="B1849" s="791"/>
      <c r="C1849" s="791"/>
      <c r="D1849" s="799" t="s">
        <v>587</v>
      </c>
      <c r="E1849" s="800" t="s">
        <v>588</v>
      </c>
      <c r="F1849" s="801">
        <v>0</v>
      </c>
      <c r="G1849" s="801">
        <v>0</v>
      </c>
      <c r="H1849" s="801">
        <v>0</v>
      </c>
      <c r="I1849" s="801">
        <v>111231.7</v>
      </c>
      <c r="J1849" s="801">
        <v>111228.21103999999</v>
      </c>
      <c r="K1849" s="801">
        <v>73.394999999989494</v>
      </c>
      <c r="L1849" s="801">
        <v>111154.81604000001</v>
      </c>
      <c r="M1849" s="801">
        <v>-76.883959999991902</v>
      </c>
      <c r="N1849" s="801">
        <v>99.930879452530206</v>
      </c>
      <c r="O1849" s="802"/>
      <c r="P1849" s="802"/>
      <c r="Q1849" s="805"/>
    </row>
    <row r="1850" spans="1:17" s="795" customFormat="1" ht="22.9" customHeight="1">
      <c r="A1850" s="791"/>
      <c r="B1850" s="791"/>
      <c r="C1850" s="791"/>
      <c r="D1850" s="799" t="s">
        <v>379</v>
      </c>
      <c r="E1850" s="800" t="s">
        <v>592</v>
      </c>
      <c r="F1850" s="801">
        <v>0</v>
      </c>
      <c r="G1850" s="801">
        <v>0</v>
      </c>
      <c r="H1850" s="801">
        <v>0</v>
      </c>
      <c r="I1850" s="801">
        <v>19738.099999999999</v>
      </c>
      <c r="J1850" s="801">
        <v>19738.065589999998</v>
      </c>
      <c r="K1850" s="801">
        <v>0</v>
      </c>
      <c r="L1850" s="801">
        <v>19738.065589999998</v>
      </c>
      <c r="M1850" s="801">
        <v>-3.4410000000207198E-2</v>
      </c>
      <c r="N1850" s="801">
        <v>99.999825667110798</v>
      </c>
      <c r="O1850" s="802"/>
      <c r="P1850" s="802"/>
      <c r="Q1850" s="805"/>
    </row>
    <row r="1851" spans="1:17" s="795" customFormat="1" ht="22.9" customHeight="1">
      <c r="A1851" s="791"/>
      <c r="B1851" s="791"/>
      <c r="C1851" s="791"/>
      <c r="D1851" s="799" t="s">
        <v>596</v>
      </c>
      <c r="E1851" s="800" t="s">
        <v>597</v>
      </c>
      <c r="F1851" s="801">
        <v>0</v>
      </c>
      <c r="G1851" s="801">
        <v>0</v>
      </c>
      <c r="H1851" s="801">
        <v>0</v>
      </c>
      <c r="I1851" s="801">
        <v>3818978.7</v>
      </c>
      <c r="J1851" s="801">
        <v>3818901.5112600001</v>
      </c>
      <c r="K1851" s="801">
        <v>1043.0445500002199</v>
      </c>
      <c r="L1851" s="801">
        <v>3817858.4667099998</v>
      </c>
      <c r="M1851" s="801">
        <v>-1120.2332900003501</v>
      </c>
      <c r="N1851" s="801">
        <v>99.970666678764104</v>
      </c>
      <c r="O1851" s="802"/>
      <c r="P1851" s="802"/>
      <c r="Q1851" s="805"/>
    </row>
    <row r="1852" spans="1:17" s="795" customFormat="1" ht="36.75" customHeight="1">
      <c r="A1852" s="791"/>
      <c r="B1852" s="791"/>
      <c r="C1852" s="791"/>
      <c r="D1852" s="799" t="s">
        <v>601</v>
      </c>
      <c r="E1852" s="800" t="s">
        <v>602</v>
      </c>
      <c r="F1852" s="801">
        <v>0</v>
      </c>
      <c r="G1852" s="801">
        <v>0</v>
      </c>
      <c r="H1852" s="801">
        <v>0</v>
      </c>
      <c r="I1852" s="801">
        <v>4489.1000000000004</v>
      </c>
      <c r="J1852" s="801">
        <v>4488.9419099999996</v>
      </c>
      <c r="K1852" s="801">
        <v>0</v>
      </c>
      <c r="L1852" s="801">
        <v>4488.9419099999996</v>
      </c>
      <c r="M1852" s="801">
        <v>-0.158090000000811</v>
      </c>
      <c r="N1852" s="801">
        <v>99.996478358690993</v>
      </c>
      <c r="O1852" s="802"/>
      <c r="P1852" s="802"/>
      <c r="Q1852" s="805"/>
    </row>
    <row r="1853" spans="1:17" s="795" customFormat="1" ht="36.75" customHeight="1">
      <c r="A1853" s="791"/>
      <c r="B1853" s="791"/>
      <c r="C1853" s="791"/>
      <c r="D1853" s="799" t="s">
        <v>605</v>
      </c>
      <c r="E1853" s="800" t="s">
        <v>606</v>
      </c>
      <c r="F1853" s="801">
        <v>0</v>
      </c>
      <c r="G1853" s="801">
        <v>0</v>
      </c>
      <c r="H1853" s="801">
        <v>0</v>
      </c>
      <c r="I1853" s="801">
        <v>13868.9</v>
      </c>
      <c r="J1853" s="801">
        <v>13868.37816</v>
      </c>
      <c r="K1853" s="801">
        <v>0</v>
      </c>
      <c r="L1853" s="801">
        <v>13868.37816</v>
      </c>
      <c r="M1853" s="801">
        <v>-0.52183999999942898</v>
      </c>
      <c r="N1853" s="801">
        <v>99.996237336775096</v>
      </c>
      <c r="O1853" s="802"/>
      <c r="P1853" s="802"/>
      <c r="Q1853" s="805"/>
    </row>
    <row r="1854" spans="1:17" s="795" customFormat="1" ht="22.9" customHeight="1">
      <c r="A1854" s="791"/>
      <c r="B1854" s="791"/>
      <c r="C1854" s="791"/>
      <c r="D1854" s="799" t="s">
        <v>613</v>
      </c>
      <c r="E1854" s="800" t="s">
        <v>614</v>
      </c>
      <c r="F1854" s="801">
        <v>0</v>
      </c>
      <c r="G1854" s="801">
        <v>0</v>
      </c>
      <c r="H1854" s="801">
        <v>0</v>
      </c>
      <c r="I1854" s="801">
        <v>13037.6</v>
      </c>
      <c r="J1854" s="801">
        <v>13036.665919999999</v>
      </c>
      <c r="K1854" s="801">
        <v>0</v>
      </c>
      <c r="L1854" s="801">
        <v>13036.665919999999</v>
      </c>
      <c r="M1854" s="801">
        <v>-0.93408000000090396</v>
      </c>
      <c r="N1854" s="801">
        <v>99.992835491194697</v>
      </c>
      <c r="O1854" s="802"/>
      <c r="P1854" s="802"/>
      <c r="Q1854" s="805"/>
    </row>
    <row r="1855" spans="1:17" s="795" customFormat="1" ht="22.9" customHeight="1">
      <c r="A1855" s="791"/>
      <c r="B1855" s="791"/>
      <c r="C1855" s="791"/>
      <c r="D1855" s="799" t="s">
        <v>626</v>
      </c>
      <c r="E1855" s="800" t="s">
        <v>625</v>
      </c>
      <c r="F1855" s="801">
        <v>0</v>
      </c>
      <c r="G1855" s="801">
        <v>0</v>
      </c>
      <c r="H1855" s="801">
        <v>0</v>
      </c>
      <c r="I1855" s="801">
        <v>94355.8</v>
      </c>
      <c r="J1855" s="801">
        <v>94354.748760000002</v>
      </c>
      <c r="K1855" s="801">
        <v>0</v>
      </c>
      <c r="L1855" s="801">
        <v>94354.748760000002</v>
      </c>
      <c r="M1855" s="801">
        <v>-1.0512400000006901</v>
      </c>
      <c r="N1855" s="801">
        <v>99.998885876649894</v>
      </c>
      <c r="O1855" s="802"/>
      <c r="P1855" s="802"/>
      <c r="Q1855" s="805"/>
    </row>
    <row r="1856" spans="1:17" s="795" customFormat="1" ht="64.5" customHeight="1">
      <c r="A1856" s="791"/>
      <c r="B1856" s="791"/>
      <c r="C1856" s="790" t="s">
        <v>42</v>
      </c>
      <c r="D1856" s="791"/>
      <c r="E1856" s="792" t="s">
        <v>705</v>
      </c>
      <c r="F1856" s="793">
        <v>0</v>
      </c>
      <c r="G1856" s="793">
        <v>0</v>
      </c>
      <c r="H1856" s="793">
        <v>0</v>
      </c>
      <c r="I1856" s="793">
        <v>9272852</v>
      </c>
      <c r="J1856" s="793">
        <v>9272477.7713799998</v>
      </c>
      <c r="K1856" s="793">
        <v>53.7070099990815</v>
      </c>
      <c r="L1856" s="793">
        <v>9272424.0643700007</v>
      </c>
      <c r="M1856" s="793">
        <v>-427.93562999926502</v>
      </c>
      <c r="N1856" s="793">
        <v>99.995385069987094</v>
      </c>
      <c r="O1856" s="803">
        <v>-57.9</v>
      </c>
      <c r="Q1856" s="796">
        <f t="shared" ref="Q1856:Q1911" si="31">M1856-O1856-P1856</f>
        <v>-370.03562999926504</v>
      </c>
    </row>
    <row r="1857" spans="1:17" s="795" customFormat="1" ht="22.9" customHeight="1">
      <c r="A1857" s="791"/>
      <c r="B1857" s="791"/>
      <c r="C1857" s="791"/>
      <c r="D1857" s="799" t="s">
        <v>587</v>
      </c>
      <c r="E1857" s="800" t="s">
        <v>588</v>
      </c>
      <c r="F1857" s="801">
        <v>0</v>
      </c>
      <c r="G1857" s="801">
        <v>0</v>
      </c>
      <c r="H1857" s="801">
        <v>0</v>
      </c>
      <c r="I1857" s="801">
        <v>100124.2</v>
      </c>
      <c r="J1857" s="801">
        <v>99753.54651</v>
      </c>
      <c r="K1857" s="801">
        <v>0</v>
      </c>
      <c r="L1857" s="801">
        <v>99753.54651</v>
      </c>
      <c r="M1857" s="801">
        <v>-370.65348999999702</v>
      </c>
      <c r="N1857" s="801">
        <v>99.629806290587098</v>
      </c>
      <c r="O1857" s="802"/>
      <c r="P1857" s="802"/>
      <c r="Q1857" s="805"/>
    </row>
    <row r="1858" spans="1:17" s="795" customFormat="1" ht="22.9" customHeight="1">
      <c r="A1858" s="791"/>
      <c r="B1858" s="791"/>
      <c r="C1858" s="791"/>
      <c r="D1858" s="799" t="s">
        <v>376</v>
      </c>
      <c r="E1858" s="800" t="s">
        <v>591</v>
      </c>
      <c r="F1858" s="801">
        <v>0</v>
      </c>
      <c r="G1858" s="801">
        <v>0</v>
      </c>
      <c r="H1858" s="801">
        <v>0</v>
      </c>
      <c r="I1858" s="801">
        <v>343818.8</v>
      </c>
      <c r="J1858" s="801">
        <v>343818.68413000001</v>
      </c>
      <c r="K1858" s="801">
        <v>53.707010000012801</v>
      </c>
      <c r="L1858" s="801">
        <v>343764.97712</v>
      </c>
      <c r="M1858" s="801">
        <v>-53.822879999992402</v>
      </c>
      <c r="N1858" s="801">
        <v>99.984345568072499</v>
      </c>
      <c r="O1858" s="802"/>
      <c r="P1858" s="802"/>
      <c r="Q1858" s="805"/>
    </row>
    <row r="1859" spans="1:17" s="795" customFormat="1" ht="22.9" customHeight="1">
      <c r="A1859" s="791"/>
      <c r="B1859" s="791"/>
      <c r="C1859" s="791"/>
      <c r="D1859" s="799" t="s">
        <v>596</v>
      </c>
      <c r="E1859" s="800" t="s">
        <v>597</v>
      </c>
      <c r="F1859" s="801">
        <v>0</v>
      </c>
      <c r="G1859" s="801">
        <v>0</v>
      </c>
      <c r="H1859" s="801">
        <v>0</v>
      </c>
      <c r="I1859" s="801">
        <v>8828909</v>
      </c>
      <c r="J1859" s="801">
        <v>8828905.5407400001</v>
      </c>
      <c r="K1859" s="801">
        <v>0</v>
      </c>
      <c r="L1859" s="801">
        <v>8828905.5407400001</v>
      </c>
      <c r="M1859" s="801">
        <v>-3.4592599999159601</v>
      </c>
      <c r="N1859" s="801">
        <v>99.999960818941503</v>
      </c>
      <c r="O1859" s="802"/>
      <c r="P1859" s="802"/>
      <c r="Q1859" s="805"/>
    </row>
    <row r="1860" spans="1:17" s="795" customFormat="1" ht="23.45" customHeight="1">
      <c r="A1860" s="791"/>
      <c r="B1860" s="791"/>
      <c r="C1860" s="790" t="s">
        <v>44</v>
      </c>
      <c r="D1860" s="791"/>
      <c r="E1860" s="792" t="s">
        <v>837</v>
      </c>
      <c r="F1860" s="793">
        <v>0</v>
      </c>
      <c r="G1860" s="793">
        <v>0</v>
      </c>
      <c r="H1860" s="793">
        <v>0</v>
      </c>
      <c r="I1860" s="793">
        <v>134965.70000000001</v>
      </c>
      <c r="J1860" s="793">
        <v>134960.90912999999</v>
      </c>
      <c r="K1860" s="793">
        <v>0</v>
      </c>
      <c r="L1860" s="793">
        <v>134960.90912999999</v>
      </c>
      <c r="M1860" s="793">
        <v>-4.7908700000261897</v>
      </c>
      <c r="N1860" s="793">
        <v>99.996450305522103</v>
      </c>
      <c r="O1860" s="803">
        <v>-4.8</v>
      </c>
      <c r="Q1860" s="796">
        <f t="shared" si="31"/>
        <v>9.1299999738101434E-3</v>
      </c>
    </row>
    <row r="1861" spans="1:17" s="795" customFormat="1" ht="22.9" customHeight="1">
      <c r="A1861" s="791"/>
      <c r="B1861" s="791"/>
      <c r="C1861" s="791"/>
      <c r="D1861" s="799" t="s">
        <v>559</v>
      </c>
      <c r="E1861" s="800" t="s">
        <v>560</v>
      </c>
      <c r="F1861" s="801">
        <v>0</v>
      </c>
      <c r="G1861" s="801">
        <v>0</v>
      </c>
      <c r="H1861" s="801">
        <v>0</v>
      </c>
      <c r="I1861" s="801">
        <v>39443</v>
      </c>
      <c r="J1861" s="801">
        <v>39442.153039999997</v>
      </c>
      <c r="K1861" s="801">
        <v>0</v>
      </c>
      <c r="L1861" s="801">
        <v>39442.153039999997</v>
      </c>
      <c r="M1861" s="801">
        <v>-0.84696000000258198</v>
      </c>
      <c r="N1861" s="801">
        <v>99.997852698831196</v>
      </c>
      <c r="O1861" s="802"/>
      <c r="P1861" s="802"/>
      <c r="Q1861" s="805"/>
    </row>
    <row r="1862" spans="1:17" s="795" customFormat="1" ht="22.9" customHeight="1">
      <c r="A1862" s="791"/>
      <c r="B1862" s="791"/>
      <c r="C1862" s="791"/>
      <c r="D1862" s="799" t="s">
        <v>561</v>
      </c>
      <c r="E1862" s="800" t="s">
        <v>562</v>
      </c>
      <c r="F1862" s="801" t="s">
        <v>1804</v>
      </c>
      <c r="G1862" s="801">
        <v>0</v>
      </c>
      <c r="H1862" s="801">
        <v>0</v>
      </c>
      <c r="I1862" s="801">
        <v>18662</v>
      </c>
      <c r="J1862" s="801">
        <v>18661.65064</v>
      </c>
      <c r="K1862" s="801">
        <v>0</v>
      </c>
      <c r="L1862" s="801">
        <v>18661.65064</v>
      </c>
      <c r="M1862" s="801">
        <v>-0.34936000000016099</v>
      </c>
      <c r="N1862" s="801">
        <v>99.998127960561604</v>
      </c>
      <c r="O1862" s="802"/>
      <c r="P1862" s="802"/>
      <c r="Q1862" s="805"/>
    </row>
    <row r="1863" spans="1:17" s="795" customFormat="1" ht="22.9" customHeight="1">
      <c r="A1863" s="791"/>
      <c r="B1863" s="791"/>
      <c r="C1863" s="791"/>
      <c r="D1863" s="799" t="s">
        <v>563</v>
      </c>
      <c r="E1863" s="800" t="s">
        <v>564</v>
      </c>
      <c r="F1863" s="801">
        <v>0</v>
      </c>
      <c r="G1863" s="801">
        <v>0</v>
      </c>
      <c r="H1863" s="801">
        <v>0</v>
      </c>
      <c r="I1863" s="801">
        <v>4318.1000000000004</v>
      </c>
      <c r="J1863" s="801">
        <v>4318.0680000000002</v>
      </c>
      <c r="K1863" s="801">
        <v>0</v>
      </c>
      <c r="L1863" s="801">
        <v>4318.0680000000002</v>
      </c>
      <c r="M1863" s="801">
        <v>-3.2000000000152802E-2</v>
      </c>
      <c r="N1863" s="801">
        <v>99.999258933327198</v>
      </c>
      <c r="O1863" s="802"/>
      <c r="P1863" s="802"/>
      <c r="Q1863" s="805"/>
    </row>
    <row r="1864" spans="1:17" s="795" customFormat="1" ht="22.9" customHeight="1">
      <c r="A1864" s="791"/>
      <c r="B1864" s="791"/>
      <c r="C1864" s="791"/>
      <c r="D1864" s="799" t="s">
        <v>567</v>
      </c>
      <c r="E1864" s="800" t="s">
        <v>568</v>
      </c>
      <c r="F1864" s="801">
        <v>0</v>
      </c>
      <c r="G1864" s="801">
        <v>0</v>
      </c>
      <c r="H1864" s="801">
        <v>0</v>
      </c>
      <c r="I1864" s="801">
        <v>3325</v>
      </c>
      <c r="J1864" s="801">
        <v>3324.4809799999998</v>
      </c>
      <c r="K1864" s="801">
        <v>0</v>
      </c>
      <c r="L1864" s="801">
        <v>3324.4809799999998</v>
      </c>
      <c r="M1864" s="801">
        <v>-0.519020000000182</v>
      </c>
      <c r="N1864" s="801">
        <v>99.984390375939896</v>
      </c>
      <c r="O1864" s="802"/>
      <c r="P1864" s="802"/>
      <c r="Q1864" s="805"/>
    </row>
    <row r="1865" spans="1:17" s="795" customFormat="1" ht="36.75" customHeight="1">
      <c r="A1865" s="791"/>
      <c r="B1865" s="791"/>
      <c r="C1865" s="791"/>
      <c r="D1865" s="799" t="s">
        <v>425</v>
      </c>
      <c r="E1865" s="800" t="s">
        <v>569</v>
      </c>
      <c r="F1865" s="801">
        <v>0</v>
      </c>
      <c r="G1865" s="801">
        <v>0</v>
      </c>
      <c r="H1865" s="801">
        <v>0</v>
      </c>
      <c r="I1865" s="801">
        <v>1544</v>
      </c>
      <c r="J1865" s="801">
        <v>1543.9380000000001</v>
      </c>
      <c r="K1865" s="801">
        <v>0</v>
      </c>
      <c r="L1865" s="801">
        <v>1543.9380000000001</v>
      </c>
      <c r="M1865" s="801">
        <v>-6.1999999999898102E-2</v>
      </c>
      <c r="N1865" s="801">
        <v>99.995984455958506</v>
      </c>
      <c r="O1865" s="802"/>
      <c r="P1865" s="802"/>
      <c r="Q1865" s="805"/>
    </row>
    <row r="1866" spans="1:17" s="795" customFormat="1" ht="22.9" customHeight="1">
      <c r="A1866" s="791"/>
      <c r="B1866" s="791"/>
      <c r="C1866" s="791"/>
      <c r="D1866" s="799" t="s">
        <v>4</v>
      </c>
      <c r="E1866" s="800" t="s">
        <v>570</v>
      </c>
      <c r="F1866" s="801">
        <v>0</v>
      </c>
      <c r="G1866" s="801">
        <v>0</v>
      </c>
      <c r="H1866" s="801">
        <v>0</v>
      </c>
      <c r="I1866" s="801">
        <v>144</v>
      </c>
      <c r="J1866" s="801">
        <v>144</v>
      </c>
      <c r="K1866" s="801">
        <v>0</v>
      </c>
      <c r="L1866" s="801">
        <v>144</v>
      </c>
      <c r="M1866" s="801">
        <v>0</v>
      </c>
      <c r="N1866" s="801">
        <v>100</v>
      </c>
      <c r="O1866" s="802"/>
      <c r="P1866" s="802"/>
      <c r="Q1866" s="805"/>
    </row>
    <row r="1867" spans="1:17" s="795" customFormat="1" ht="36.75" customHeight="1">
      <c r="A1867" s="791"/>
      <c r="B1867" s="791"/>
      <c r="C1867" s="791"/>
      <c r="D1867" s="799" t="s">
        <v>5</v>
      </c>
      <c r="E1867" s="800" t="s">
        <v>971</v>
      </c>
      <c r="F1867" s="801">
        <v>0</v>
      </c>
      <c r="G1867" s="801">
        <v>0</v>
      </c>
      <c r="H1867" s="801">
        <v>0</v>
      </c>
      <c r="I1867" s="801">
        <v>1059</v>
      </c>
      <c r="J1867" s="801">
        <v>1057.9280000000001</v>
      </c>
      <c r="K1867" s="801">
        <v>0</v>
      </c>
      <c r="L1867" s="801">
        <v>1057.9280000000001</v>
      </c>
      <c r="M1867" s="801">
        <v>-1.0719999999998899</v>
      </c>
      <c r="N1867" s="801">
        <v>99.8987724268178</v>
      </c>
      <c r="O1867" s="802"/>
      <c r="P1867" s="802"/>
      <c r="Q1867" s="805"/>
    </row>
    <row r="1868" spans="1:17" s="795" customFormat="1" ht="22.9" customHeight="1">
      <c r="A1868" s="791"/>
      <c r="B1868" s="791"/>
      <c r="C1868" s="791"/>
      <c r="D1868" s="799" t="s">
        <v>21</v>
      </c>
      <c r="E1868" s="800" t="s">
        <v>572</v>
      </c>
      <c r="F1868" s="801">
        <v>0</v>
      </c>
      <c r="G1868" s="801">
        <v>0</v>
      </c>
      <c r="H1868" s="801">
        <v>0</v>
      </c>
      <c r="I1868" s="801">
        <v>14757.1</v>
      </c>
      <c r="J1868" s="801">
        <v>14756.39309</v>
      </c>
      <c r="K1868" s="801">
        <v>0</v>
      </c>
      <c r="L1868" s="801">
        <v>14756.39309</v>
      </c>
      <c r="M1868" s="801">
        <v>-0.70691000000078896</v>
      </c>
      <c r="N1868" s="801">
        <v>99.995209695671903</v>
      </c>
      <c r="O1868" s="802"/>
      <c r="P1868" s="802"/>
      <c r="Q1868" s="805"/>
    </row>
    <row r="1869" spans="1:17" s="795" customFormat="1" ht="36.75" customHeight="1">
      <c r="A1869" s="791"/>
      <c r="B1869" s="791"/>
      <c r="C1869" s="791"/>
      <c r="D1869" s="799" t="s">
        <v>369</v>
      </c>
      <c r="E1869" s="800" t="s">
        <v>575</v>
      </c>
      <c r="F1869" s="801">
        <v>0</v>
      </c>
      <c r="G1869" s="801">
        <v>0</v>
      </c>
      <c r="H1869" s="801">
        <v>0</v>
      </c>
      <c r="I1869" s="801">
        <v>1849.2</v>
      </c>
      <c r="J1869" s="801">
        <v>1848.32529</v>
      </c>
      <c r="K1869" s="801">
        <v>0</v>
      </c>
      <c r="L1869" s="801">
        <v>1848.32529</v>
      </c>
      <c r="M1869" s="801">
        <v>-0.87471000000004995</v>
      </c>
      <c r="N1869" s="801">
        <v>99.9526979234263</v>
      </c>
      <c r="O1869" s="802"/>
      <c r="P1869" s="802"/>
      <c r="Q1869" s="805"/>
    </row>
    <row r="1870" spans="1:17" s="795" customFormat="1" ht="36.75" customHeight="1">
      <c r="A1870" s="791"/>
      <c r="B1870" s="791"/>
      <c r="C1870" s="791"/>
      <c r="D1870" s="799" t="s">
        <v>581</v>
      </c>
      <c r="E1870" s="800" t="s">
        <v>1303</v>
      </c>
      <c r="F1870" s="801">
        <v>0</v>
      </c>
      <c r="G1870" s="801">
        <v>0</v>
      </c>
      <c r="H1870" s="801">
        <v>0</v>
      </c>
      <c r="I1870" s="801">
        <v>5095.6000000000004</v>
      </c>
      <c r="J1870" s="801">
        <v>5095.5249999999996</v>
      </c>
      <c r="K1870" s="801">
        <v>0</v>
      </c>
      <c r="L1870" s="801">
        <v>5095.5249999999996</v>
      </c>
      <c r="M1870" s="801">
        <v>-7.5000000000727596E-2</v>
      </c>
      <c r="N1870" s="801">
        <v>99.9985281419264</v>
      </c>
      <c r="O1870" s="802"/>
      <c r="P1870" s="802"/>
      <c r="Q1870" s="805"/>
    </row>
    <row r="1871" spans="1:17" s="795" customFormat="1" ht="36.75" customHeight="1">
      <c r="A1871" s="791"/>
      <c r="B1871" s="791"/>
      <c r="C1871" s="791"/>
      <c r="D1871" s="799" t="s">
        <v>585</v>
      </c>
      <c r="E1871" s="800" t="s">
        <v>586</v>
      </c>
      <c r="F1871" s="801">
        <v>0</v>
      </c>
      <c r="G1871" s="801">
        <v>0</v>
      </c>
      <c r="H1871" s="801">
        <v>0</v>
      </c>
      <c r="I1871" s="801">
        <v>13705</v>
      </c>
      <c r="J1871" s="801">
        <v>13704.9112</v>
      </c>
      <c r="K1871" s="801">
        <v>0</v>
      </c>
      <c r="L1871" s="801">
        <v>13704.9112</v>
      </c>
      <c r="M1871" s="801">
        <v>-8.8799999999537305E-2</v>
      </c>
      <c r="N1871" s="801">
        <v>99.999352061291503</v>
      </c>
      <c r="O1871" s="802"/>
      <c r="P1871" s="802"/>
      <c r="Q1871" s="805"/>
    </row>
    <row r="1872" spans="1:17" s="795" customFormat="1" ht="22.9" customHeight="1">
      <c r="A1872" s="791"/>
      <c r="B1872" s="791"/>
      <c r="C1872" s="791"/>
      <c r="D1872" s="799" t="s">
        <v>587</v>
      </c>
      <c r="E1872" s="800" t="s">
        <v>588</v>
      </c>
      <c r="F1872" s="801">
        <v>0</v>
      </c>
      <c r="G1872" s="801">
        <v>0</v>
      </c>
      <c r="H1872" s="801">
        <v>0</v>
      </c>
      <c r="I1872" s="801">
        <v>4124</v>
      </c>
      <c r="J1872" s="801">
        <v>4123.9974199999997</v>
      </c>
      <c r="K1872" s="801">
        <v>0</v>
      </c>
      <c r="L1872" s="801">
        <v>4123.9974199999997</v>
      </c>
      <c r="M1872" s="801">
        <v>-2.5800000003073399E-3</v>
      </c>
      <c r="N1872" s="801">
        <v>99.999937439379195</v>
      </c>
      <c r="O1872" s="802"/>
      <c r="P1872" s="802"/>
      <c r="Q1872" s="805"/>
    </row>
    <row r="1873" spans="1:17" s="795" customFormat="1" ht="22.9" customHeight="1">
      <c r="A1873" s="791"/>
      <c r="B1873" s="791"/>
      <c r="C1873" s="791"/>
      <c r="D1873" s="799" t="s">
        <v>378</v>
      </c>
      <c r="E1873" s="800" t="s">
        <v>590</v>
      </c>
      <c r="F1873" s="801">
        <v>0</v>
      </c>
      <c r="G1873" s="801">
        <v>0</v>
      </c>
      <c r="H1873" s="801">
        <v>0</v>
      </c>
      <c r="I1873" s="801">
        <v>5175</v>
      </c>
      <c r="J1873" s="801">
        <v>5175</v>
      </c>
      <c r="K1873" s="801">
        <v>0</v>
      </c>
      <c r="L1873" s="801">
        <v>5175</v>
      </c>
      <c r="M1873" s="801">
        <v>0</v>
      </c>
      <c r="N1873" s="801">
        <v>100</v>
      </c>
      <c r="O1873" s="802"/>
      <c r="P1873" s="802"/>
      <c r="Q1873" s="805"/>
    </row>
    <row r="1874" spans="1:17" s="795" customFormat="1" ht="22.9" customHeight="1">
      <c r="A1874" s="791"/>
      <c r="B1874" s="791"/>
      <c r="C1874" s="791"/>
      <c r="D1874" s="799" t="s">
        <v>376</v>
      </c>
      <c r="E1874" s="800" t="s">
        <v>591</v>
      </c>
      <c r="F1874" s="801">
        <v>0</v>
      </c>
      <c r="G1874" s="801">
        <v>0</v>
      </c>
      <c r="H1874" s="801">
        <v>0</v>
      </c>
      <c r="I1874" s="801">
        <v>1054.2</v>
      </c>
      <c r="J1874" s="801">
        <v>1054.16947</v>
      </c>
      <c r="K1874" s="801">
        <v>0</v>
      </c>
      <c r="L1874" s="801">
        <v>1054.16947</v>
      </c>
      <c r="M1874" s="801">
        <v>-3.0529999999998801E-2</v>
      </c>
      <c r="N1874" s="801">
        <v>99.997103965091995</v>
      </c>
      <c r="O1874" s="802"/>
      <c r="P1874" s="802"/>
      <c r="Q1874" s="805"/>
    </row>
    <row r="1875" spans="1:17" s="795" customFormat="1" ht="22.9" customHeight="1">
      <c r="A1875" s="791"/>
      <c r="B1875" s="791"/>
      <c r="C1875" s="791"/>
      <c r="D1875" s="799" t="s">
        <v>596</v>
      </c>
      <c r="E1875" s="800" t="s">
        <v>597</v>
      </c>
      <c r="F1875" s="801">
        <v>0</v>
      </c>
      <c r="G1875" s="801">
        <v>0</v>
      </c>
      <c r="H1875" s="801">
        <v>0</v>
      </c>
      <c r="I1875" s="801">
        <v>19049.599999999999</v>
      </c>
      <c r="J1875" s="801">
        <v>19049.553</v>
      </c>
      <c r="K1875" s="801">
        <v>0</v>
      </c>
      <c r="L1875" s="801">
        <v>19049.553</v>
      </c>
      <c r="M1875" s="801">
        <v>-4.6999999998661203E-2</v>
      </c>
      <c r="N1875" s="801">
        <v>99.999753275659302</v>
      </c>
      <c r="O1875" s="802"/>
      <c r="P1875" s="802"/>
      <c r="Q1875" s="805"/>
    </row>
    <row r="1876" spans="1:17" s="795" customFormat="1" ht="36.75" customHeight="1">
      <c r="A1876" s="791"/>
      <c r="B1876" s="791"/>
      <c r="C1876" s="791"/>
      <c r="D1876" s="799" t="s">
        <v>599</v>
      </c>
      <c r="E1876" s="800" t="s">
        <v>600</v>
      </c>
      <c r="F1876" s="801">
        <v>0</v>
      </c>
      <c r="G1876" s="801">
        <v>0</v>
      </c>
      <c r="H1876" s="801">
        <v>0</v>
      </c>
      <c r="I1876" s="801">
        <v>1185.5999999999999</v>
      </c>
      <c r="J1876" s="801">
        <v>1185.558</v>
      </c>
      <c r="K1876" s="801">
        <v>0</v>
      </c>
      <c r="L1876" s="801">
        <v>1185.558</v>
      </c>
      <c r="M1876" s="801">
        <v>-4.1999999999916299E-2</v>
      </c>
      <c r="N1876" s="801">
        <v>99.996457489878594</v>
      </c>
      <c r="O1876" s="802"/>
      <c r="P1876" s="802"/>
      <c r="Q1876" s="805"/>
    </row>
    <row r="1877" spans="1:17" s="795" customFormat="1" ht="22.9" customHeight="1">
      <c r="A1877" s="791"/>
      <c r="B1877" s="791"/>
      <c r="C1877" s="791"/>
      <c r="D1877" s="799" t="s">
        <v>613</v>
      </c>
      <c r="E1877" s="800" t="s">
        <v>614</v>
      </c>
      <c r="F1877" s="801">
        <v>0</v>
      </c>
      <c r="G1877" s="801">
        <v>0</v>
      </c>
      <c r="H1877" s="801">
        <v>0</v>
      </c>
      <c r="I1877" s="801">
        <v>475.3</v>
      </c>
      <c r="J1877" s="801">
        <v>475.25799999999998</v>
      </c>
      <c r="K1877" s="801">
        <v>0</v>
      </c>
      <c r="L1877" s="801">
        <v>475.25799999999998</v>
      </c>
      <c r="M1877" s="801">
        <v>-4.2000000000029999E-2</v>
      </c>
      <c r="N1877" s="801">
        <v>99.991163475699594</v>
      </c>
      <c r="O1877" s="802"/>
      <c r="P1877" s="802"/>
      <c r="Q1877" s="805"/>
    </row>
    <row r="1878" spans="1:17" s="795" customFormat="1" ht="22.9" customHeight="1">
      <c r="A1878" s="791"/>
      <c r="B1878" s="791"/>
      <c r="C1878" s="790" t="s">
        <v>524</v>
      </c>
      <c r="D1878" s="791"/>
      <c r="E1878" s="792" t="s">
        <v>838</v>
      </c>
      <c r="F1878" s="793">
        <v>0</v>
      </c>
      <c r="G1878" s="793">
        <v>0</v>
      </c>
      <c r="H1878" s="793">
        <v>0</v>
      </c>
      <c r="I1878" s="793">
        <v>123094.39999999999</v>
      </c>
      <c r="J1878" s="793">
        <v>123092.98201000001</v>
      </c>
      <c r="K1878" s="793">
        <v>0</v>
      </c>
      <c r="L1878" s="793">
        <v>123092.98201000001</v>
      </c>
      <c r="M1878" s="793">
        <v>-1.4179899999871901</v>
      </c>
      <c r="N1878" s="793">
        <v>99.998848046702406</v>
      </c>
      <c r="O1878" s="803">
        <v>-1.4</v>
      </c>
      <c r="Q1878" s="796">
        <v>1.0000000000000001E-5</v>
      </c>
    </row>
    <row r="1879" spans="1:17" s="795" customFormat="1" ht="22.9" customHeight="1">
      <c r="A1879" s="791"/>
      <c r="B1879" s="791"/>
      <c r="C1879" s="791"/>
      <c r="D1879" s="799" t="s">
        <v>559</v>
      </c>
      <c r="E1879" s="800" t="s">
        <v>560</v>
      </c>
      <c r="F1879" s="801">
        <v>0</v>
      </c>
      <c r="G1879" s="801">
        <v>0</v>
      </c>
      <c r="H1879" s="801">
        <v>0</v>
      </c>
      <c r="I1879" s="801">
        <v>49131.9</v>
      </c>
      <c r="J1879" s="801">
        <v>49131.9</v>
      </c>
      <c r="K1879" s="801">
        <v>0</v>
      </c>
      <c r="L1879" s="801">
        <v>49131.9</v>
      </c>
      <c r="M1879" s="801">
        <v>0</v>
      </c>
      <c r="N1879" s="801">
        <v>100</v>
      </c>
      <c r="O1879" s="802"/>
      <c r="P1879" s="802"/>
      <c r="Q1879" s="805"/>
    </row>
    <row r="1880" spans="1:17" s="795" customFormat="1" ht="22.9" customHeight="1">
      <c r="A1880" s="791"/>
      <c r="B1880" s="791"/>
      <c r="C1880" s="791"/>
      <c r="D1880" s="799" t="s">
        <v>561</v>
      </c>
      <c r="E1880" s="800" t="s">
        <v>562</v>
      </c>
      <c r="F1880" s="801">
        <v>0</v>
      </c>
      <c r="G1880" s="801">
        <v>0</v>
      </c>
      <c r="H1880" s="801">
        <v>0</v>
      </c>
      <c r="I1880" s="801">
        <v>30157.4</v>
      </c>
      <c r="J1880" s="801">
        <v>30157.34836</v>
      </c>
      <c r="K1880" s="801">
        <v>0</v>
      </c>
      <c r="L1880" s="801">
        <v>30157.34836</v>
      </c>
      <c r="M1880" s="801">
        <v>-5.16400000014983E-2</v>
      </c>
      <c r="N1880" s="801">
        <v>99.999828765079201</v>
      </c>
      <c r="O1880" s="802"/>
      <c r="P1880" s="802"/>
      <c r="Q1880" s="805"/>
    </row>
    <row r="1881" spans="1:17" s="795" customFormat="1" ht="22.9" customHeight="1">
      <c r="A1881" s="791"/>
      <c r="B1881" s="791"/>
      <c r="C1881" s="791"/>
      <c r="D1881" s="799" t="s">
        <v>563</v>
      </c>
      <c r="E1881" s="800" t="s">
        <v>564</v>
      </c>
      <c r="F1881" s="801">
        <v>0</v>
      </c>
      <c r="G1881" s="801">
        <v>0</v>
      </c>
      <c r="H1881" s="801">
        <v>0</v>
      </c>
      <c r="I1881" s="801">
        <v>14168.4</v>
      </c>
      <c r="J1881" s="801">
        <v>14168.301079999999</v>
      </c>
      <c r="K1881" s="801">
        <v>0</v>
      </c>
      <c r="L1881" s="801">
        <v>14168.301079999999</v>
      </c>
      <c r="M1881" s="801">
        <v>-9.8920000000362093E-2</v>
      </c>
      <c r="N1881" s="801">
        <v>99.999301826600103</v>
      </c>
      <c r="O1881" s="802"/>
      <c r="P1881" s="802"/>
      <c r="Q1881" s="805"/>
    </row>
    <row r="1882" spans="1:17" s="795" customFormat="1" ht="22.9" customHeight="1">
      <c r="A1882" s="791"/>
      <c r="B1882" s="791"/>
      <c r="C1882" s="791"/>
      <c r="D1882" s="799" t="s">
        <v>567</v>
      </c>
      <c r="E1882" s="800" t="s">
        <v>568</v>
      </c>
      <c r="F1882" s="801">
        <v>0</v>
      </c>
      <c r="G1882" s="801">
        <v>0</v>
      </c>
      <c r="H1882" s="801">
        <v>0</v>
      </c>
      <c r="I1882" s="801">
        <v>4184.2</v>
      </c>
      <c r="J1882" s="801">
        <v>4183.9761699999999</v>
      </c>
      <c r="K1882" s="801">
        <v>0</v>
      </c>
      <c r="L1882" s="801">
        <v>4183.9761699999999</v>
      </c>
      <c r="M1882" s="801">
        <v>-0.22382999999990699</v>
      </c>
      <c r="N1882" s="801">
        <v>99.994650590315899</v>
      </c>
      <c r="O1882" s="802"/>
      <c r="P1882" s="802"/>
      <c r="Q1882" s="805"/>
    </row>
    <row r="1883" spans="1:17" s="795" customFormat="1" ht="36.75" customHeight="1">
      <c r="A1883" s="791"/>
      <c r="B1883" s="791"/>
      <c r="C1883" s="791"/>
      <c r="D1883" s="799" t="s">
        <v>425</v>
      </c>
      <c r="E1883" s="800" t="s">
        <v>569</v>
      </c>
      <c r="F1883" s="801">
        <v>0</v>
      </c>
      <c r="G1883" s="801">
        <v>0</v>
      </c>
      <c r="H1883" s="801">
        <v>0</v>
      </c>
      <c r="I1883" s="801">
        <v>2087.9</v>
      </c>
      <c r="J1883" s="801">
        <v>2087.8919999999998</v>
      </c>
      <c r="K1883" s="801">
        <v>0</v>
      </c>
      <c r="L1883" s="801">
        <v>2087.8919999999998</v>
      </c>
      <c r="M1883" s="801">
        <v>-8.0000000002655707E-3</v>
      </c>
      <c r="N1883" s="801">
        <v>99.999616839886997</v>
      </c>
      <c r="O1883" s="802"/>
      <c r="P1883" s="802"/>
      <c r="Q1883" s="805"/>
    </row>
    <row r="1884" spans="1:17" s="795" customFormat="1" ht="22.9" customHeight="1">
      <c r="A1884" s="791"/>
      <c r="B1884" s="791"/>
      <c r="C1884" s="791"/>
      <c r="D1884" s="799" t="s">
        <v>4</v>
      </c>
      <c r="E1884" s="800" t="s">
        <v>570</v>
      </c>
      <c r="F1884" s="801">
        <v>0</v>
      </c>
      <c r="G1884" s="801">
        <v>0</v>
      </c>
      <c r="H1884" s="801">
        <v>0</v>
      </c>
      <c r="I1884" s="801">
        <v>98</v>
      </c>
      <c r="J1884" s="801">
        <v>97.992000000000004</v>
      </c>
      <c r="K1884" s="801">
        <v>0</v>
      </c>
      <c r="L1884" s="801">
        <v>97.992000000000004</v>
      </c>
      <c r="M1884" s="801">
        <v>-7.9999999999955697E-3</v>
      </c>
      <c r="N1884" s="801">
        <v>99.991836734693905</v>
      </c>
      <c r="O1884" s="802"/>
      <c r="P1884" s="802"/>
      <c r="Q1884" s="805"/>
    </row>
    <row r="1885" spans="1:17" s="795" customFormat="1" ht="36.75" customHeight="1">
      <c r="A1885" s="791"/>
      <c r="B1885" s="791"/>
      <c r="C1885" s="791"/>
      <c r="D1885" s="799" t="s">
        <v>5</v>
      </c>
      <c r="E1885" s="800" t="s">
        <v>971</v>
      </c>
      <c r="F1885" s="801">
        <v>0</v>
      </c>
      <c r="G1885" s="801">
        <v>0</v>
      </c>
      <c r="H1885" s="801">
        <v>0</v>
      </c>
      <c r="I1885" s="801">
        <v>1349.6</v>
      </c>
      <c r="J1885" s="801">
        <v>1348.884</v>
      </c>
      <c r="K1885" s="801">
        <v>0</v>
      </c>
      <c r="L1885" s="801">
        <v>1348.884</v>
      </c>
      <c r="M1885" s="801">
        <v>-0.71599999999989505</v>
      </c>
      <c r="N1885" s="801">
        <v>99.946947243627704</v>
      </c>
      <c r="O1885" s="802"/>
      <c r="P1885" s="802"/>
      <c r="Q1885" s="805"/>
    </row>
    <row r="1886" spans="1:17" s="795" customFormat="1" ht="22.9" customHeight="1">
      <c r="A1886" s="791"/>
      <c r="B1886" s="791"/>
      <c r="C1886" s="791"/>
      <c r="D1886" s="799" t="s">
        <v>21</v>
      </c>
      <c r="E1886" s="800" t="s">
        <v>572</v>
      </c>
      <c r="F1886" s="801">
        <v>0</v>
      </c>
      <c r="G1886" s="801">
        <v>0</v>
      </c>
      <c r="H1886" s="801">
        <v>0</v>
      </c>
      <c r="I1886" s="801">
        <v>13229.3</v>
      </c>
      <c r="J1886" s="801">
        <v>13229.25073</v>
      </c>
      <c r="K1886" s="801">
        <v>0</v>
      </c>
      <c r="L1886" s="801">
        <v>13229.25073</v>
      </c>
      <c r="M1886" s="801">
        <v>-4.9269999999523903E-2</v>
      </c>
      <c r="N1886" s="801">
        <v>99.999627569108</v>
      </c>
      <c r="O1886" s="802"/>
      <c r="P1886" s="802"/>
      <c r="Q1886" s="805"/>
    </row>
    <row r="1887" spans="1:17" s="795" customFormat="1" ht="36.75" customHeight="1">
      <c r="A1887" s="791"/>
      <c r="B1887" s="791"/>
      <c r="C1887" s="791"/>
      <c r="D1887" s="799" t="s">
        <v>369</v>
      </c>
      <c r="E1887" s="800" t="s">
        <v>575</v>
      </c>
      <c r="F1887" s="801">
        <v>0</v>
      </c>
      <c r="G1887" s="801">
        <v>0</v>
      </c>
      <c r="H1887" s="801">
        <v>0</v>
      </c>
      <c r="I1887" s="801">
        <v>1439.9</v>
      </c>
      <c r="J1887" s="801">
        <v>1439.8636899999999</v>
      </c>
      <c r="K1887" s="801">
        <v>0</v>
      </c>
      <c r="L1887" s="801">
        <v>1439.8636899999999</v>
      </c>
      <c r="M1887" s="801">
        <v>-3.6310000000185E-2</v>
      </c>
      <c r="N1887" s="801">
        <v>99.997478297103996</v>
      </c>
      <c r="O1887" s="802"/>
      <c r="P1887" s="802"/>
      <c r="Q1887" s="805"/>
    </row>
    <row r="1888" spans="1:17" s="795" customFormat="1" ht="36.75" customHeight="1">
      <c r="A1888" s="791"/>
      <c r="B1888" s="791"/>
      <c r="C1888" s="791"/>
      <c r="D1888" s="799" t="s">
        <v>585</v>
      </c>
      <c r="E1888" s="800" t="s">
        <v>586</v>
      </c>
      <c r="F1888" s="801">
        <v>0</v>
      </c>
      <c r="G1888" s="801">
        <v>0</v>
      </c>
      <c r="H1888" s="801">
        <v>0</v>
      </c>
      <c r="I1888" s="801">
        <v>778.2</v>
      </c>
      <c r="J1888" s="801">
        <v>778.19772999999998</v>
      </c>
      <c r="K1888" s="801">
        <v>0</v>
      </c>
      <c r="L1888" s="801">
        <v>778.19772999999998</v>
      </c>
      <c r="M1888" s="801">
        <v>-2.2700000000668301E-3</v>
      </c>
      <c r="N1888" s="801">
        <v>99.999708301207903</v>
      </c>
      <c r="O1888" s="802"/>
      <c r="P1888" s="802"/>
      <c r="Q1888" s="805"/>
    </row>
    <row r="1889" spans="1:17" s="795" customFormat="1" ht="22.9" customHeight="1">
      <c r="A1889" s="791"/>
      <c r="B1889" s="791"/>
      <c r="C1889" s="791"/>
      <c r="D1889" s="799" t="s">
        <v>587</v>
      </c>
      <c r="E1889" s="800" t="s">
        <v>588</v>
      </c>
      <c r="F1889" s="801">
        <v>0</v>
      </c>
      <c r="G1889" s="801">
        <v>0</v>
      </c>
      <c r="H1889" s="801">
        <v>0</v>
      </c>
      <c r="I1889" s="801">
        <v>83.8</v>
      </c>
      <c r="J1889" s="801">
        <v>83.76</v>
      </c>
      <c r="K1889" s="801">
        <v>0</v>
      </c>
      <c r="L1889" s="801">
        <v>83.76</v>
      </c>
      <c r="M1889" s="801">
        <v>-3.9999999999992E-2</v>
      </c>
      <c r="N1889" s="801">
        <v>99.952267303102602</v>
      </c>
      <c r="O1889" s="802"/>
      <c r="P1889" s="802"/>
      <c r="Q1889" s="805"/>
    </row>
    <row r="1890" spans="1:17" s="795" customFormat="1" ht="22.9" customHeight="1">
      <c r="A1890" s="791"/>
      <c r="B1890" s="791"/>
      <c r="C1890" s="791"/>
      <c r="D1890" s="799" t="s">
        <v>378</v>
      </c>
      <c r="E1890" s="800" t="s">
        <v>590</v>
      </c>
      <c r="F1890" s="801">
        <v>0</v>
      </c>
      <c r="G1890" s="801">
        <v>0</v>
      </c>
      <c r="H1890" s="801">
        <v>0</v>
      </c>
      <c r="I1890" s="801">
        <v>3108.9</v>
      </c>
      <c r="J1890" s="801">
        <v>3108.84159</v>
      </c>
      <c r="K1890" s="801">
        <v>0</v>
      </c>
      <c r="L1890" s="801">
        <v>3108.84159</v>
      </c>
      <c r="M1890" s="801">
        <v>-5.84100000000944E-2</v>
      </c>
      <c r="N1890" s="801">
        <v>99.998121200424606</v>
      </c>
      <c r="O1890" s="802"/>
      <c r="P1890" s="802"/>
      <c r="Q1890" s="805"/>
    </row>
    <row r="1891" spans="1:17" s="795" customFormat="1" ht="22.9" customHeight="1">
      <c r="A1891" s="791"/>
      <c r="B1891" s="791"/>
      <c r="C1891" s="791"/>
      <c r="D1891" s="799" t="s">
        <v>376</v>
      </c>
      <c r="E1891" s="800" t="s">
        <v>591</v>
      </c>
      <c r="F1891" s="801">
        <v>0</v>
      </c>
      <c r="G1891" s="801">
        <v>0</v>
      </c>
      <c r="H1891" s="801">
        <v>0</v>
      </c>
      <c r="I1891" s="801">
        <v>138.69999999999999</v>
      </c>
      <c r="J1891" s="801">
        <v>138.69</v>
      </c>
      <c r="K1891" s="801">
        <v>0</v>
      </c>
      <c r="L1891" s="801">
        <v>138.69</v>
      </c>
      <c r="M1891" s="801">
        <v>-9.9999999999909103E-3</v>
      </c>
      <c r="N1891" s="801">
        <v>99.992790194664806</v>
      </c>
      <c r="O1891" s="802"/>
      <c r="P1891" s="802"/>
      <c r="Q1891" s="805"/>
    </row>
    <row r="1892" spans="1:17" s="795" customFormat="1" ht="22.9" customHeight="1">
      <c r="A1892" s="791"/>
      <c r="B1892" s="791"/>
      <c r="C1892" s="791"/>
      <c r="D1892" s="799" t="s">
        <v>596</v>
      </c>
      <c r="E1892" s="800" t="s">
        <v>597</v>
      </c>
      <c r="F1892" s="801">
        <v>0</v>
      </c>
      <c r="G1892" s="801">
        <v>0</v>
      </c>
      <c r="H1892" s="801">
        <v>0</v>
      </c>
      <c r="I1892" s="801">
        <v>3130.6</v>
      </c>
      <c r="J1892" s="801">
        <v>3130.5286599999999</v>
      </c>
      <c r="K1892" s="801">
        <v>0</v>
      </c>
      <c r="L1892" s="801">
        <v>3130.5286599999999</v>
      </c>
      <c r="M1892" s="801">
        <v>-7.1339999999963793E-2</v>
      </c>
      <c r="N1892" s="801">
        <v>99.997721203603106</v>
      </c>
      <c r="O1892" s="802"/>
      <c r="P1892" s="802"/>
      <c r="Q1892" s="805"/>
    </row>
    <row r="1893" spans="1:17" s="795" customFormat="1" ht="22.9" customHeight="1">
      <c r="A1893" s="791"/>
      <c r="B1893" s="791"/>
      <c r="C1893" s="791"/>
      <c r="D1893" s="799" t="s">
        <v>613</v>
      </c>
      <c r="E1893" s="800" t="s">
        <v>614</v>
      </c>
      <c r="F1893" s="801">
        <v>0</v>
      </c>
      <c r="G1893" s="801">
        <v>0</v>
      </c>
      <c r="H1893" s="801">
        <v>0</v>
      </c>
      <c r="I1893" s="801">
        <v>7.6</v>
      </c>
      <c r="J1893" s="801">
        <v>7.556</v>
      </c>
      <c r="K1893" s="801">
        <v>0</v>
      </c>
      <c r="L1893" s="801">
        <v>7.556</v>
      </c>
      <c r="M1893" s="801">
        <v>-4.3999999999999602E-2</v>
      </c>
      <c r="N1893" s="801">
        <v>99.421052631579002</v>
      </c>
      <c r="O1893" s="802"/>
      <c r="P1893" s="802"/>
      <c r="Q1893" s="805"/>
    </row>
    <row r="1894" spans="1:17" s="795" customFormat="1" ht="36.75" customHeight="1">
      <c r="A1894" s="791"/>
      <c r="B1894" s="791"/>
      <c r="C1894" s="790" t="s">
        <v>796</v>
      </c>
      <c r="D1894" s="791"/>
      <c r="E1894" s="792" t="s">
        <v>839</v>
      </c>
      <c r="F1894" s="793">
        <v>0</v>
      </c>
      <c r="G1894" s="793">
        <v>0</v>
      </c>
      <c r="H1894" s="793">
        <v>0</v>
      </c>
      <c r="I1894" s="793">
        <v>41619.4</v>
      </c>
      <c r="J1894" s="793">
        <v>41618.820820000001</v>
      </c>
      <c r="K1894" s="793">
        <v>0</v>
      </c>
      <c r="L1894" s="793">
        <v>41618.820820000001</v>
      </c>
      <c r="M1894" s="793">
        <v>-0.57918000000790903</v>
      </c>
      <c r="N1894" s="793">
        <v>99.998608389356903</v>
      </c>
      <c r="O1894" s="803">
        <v>-0.60000000000000009</v>
      </c>
      <c r="Q1894" s="796">
        <f t="shared" si="31"/>
        <v>2.0819999992091054E-2</v>
      </c>
    </row>
    <row r="1895" spans="1:17" s="795" customFormat="1" ht="22.9" customHeight="1">
      <c r="A1895" s="791"/>
      <c r="B1895" s="791"/>
      <c r="C1895" s="791"/>
      <c r="D1895" s="799" t="s">
        <v>559</v>
      </c>
      <c r="E1895" s="800" t="s">
        <v>560</v>
      </c>
      <c r="F1895" s="801">
        <v>0</v>
      </c>
      <c r="G1895" s="801">
        <v>0</v>
      </c>
      <c r="H1895" s="801">
        <v>0</v>
      </c>
      <c r="I1895" s="801">
        <v>19931.5</v>
      </c>
      <c r="J1895" s="801">
        <v>19931.484349999999</v>
      </c>
      <c r="K1895" s="801">
        <v>0</v>
      </c>
      <c r="L1895" s="801">
        <v>19931.484349999999</v>
      </c>
      <c r="M1895" s="801">
        <v>-1.5650000001187402E-2</v>
      </c>
      <c r="N1895" s="801">
        <v>99.999921481072704</v>
      </c>
      <c r="O1895" s="802"/>
      <c r="P1895" s="802"/>
      <c r="Q1895" s="805"/>
    </row>
    <row r="1896" spans="1:17" s="795" customFormat="1" ht="22.9" customHeight="1">
      <c r="A1896" s="791"/>
      <c r="B1896" s="791"/>
      <c r="C1896" s="791"/>
      <c r="D1896" s="799" t="s">
        <v>561</v>
      </c>
      <c r="E1896" s="800" t="s">
        <v>562</v>
      </c>
      <c r="F1896" s="801" t="s">
        <v>1804</v>
      </c>
      <c r="G1896" s="801" t="s">
        <v>1804</v>
      </c>
      <c r="H1896" s="801">
        <v>0</v>
      </c>
      <c r="I1896" s="801">
        <v>1923.3</v>
      </c>
      <c r="J1896" s="801">
        <v>1923.2749799999999</v>
      </c>
      <c r="K1896" s="801">
        <v>0</v>
      </c>
      <c r="L1896" s="801">
        <v>1923.2749799999999</v>
      </c>
      <c r="M1896" s="801">
        <v>-2.5020000000040499E-2</v>
      </c>
      <c r="N1896" s="801">
        <v>99.998699110903104</v>
      </c>
      <c r="O1896" s="802"/>
      <c r="P1896" s="802"/>
      <c r="Q1896" s="805"/>
    </row>
    <row r="1897" spans="1:17" s="795" customFormat="1" ht="22.9" customHeight="1">
      <c r="A1897" s="791"/>
      <c r="B1897" s="791"/>
      <c r="C1897" s="791"/>
      <c r="D1897" s="799" t="s">
        <v>563</v>
      </c>
      <c r="E1897" s="800" t="s">
        <v>564</v>
      </c>
      <c r="F1897" s="801">
        <v>0</v>
      </c>
      <c r="G1897" s="801">
        <v>0</v>
      </c>
      <c r="H1897" s="801">
        <v>0</v>
      </c>
      <c r="I1897" s="801">
        <v>3275.6</v>
      </c>
      <c r="J1897" s="801">
        <v>3275.53773</v>
      </c>
      <c r="K1897" s="801">
        <v>0</v>
      </c>
      <c r="L1897" s="801">
        <v>3275.53773</v>
      </c>
      <c r="M1897" s="801">
        <v>-6.2269999999898601E-2</v>
      </c>
      <c r="N1897" s="801">
        <v>99.998098974233699</v>
      </c>
      <c r="O1897" s="802"/>
      <c r="P1897" s="802"/>
      <c r="Q1897" s="805"/>
    </row>
    <row r="1898" spans="1:17" s="795" customFormat="1" ht="22.9" customHeight="1">
      <c r="A1898" s="791"/>
      <c r="B1898" s="791"/>
      <c r="C1898" s="791"/>
      <c r="D1898" s="799" t="s">
        <v>567</v>
      </c>
      <c r="E1898" s="800" t="s">
        <v>568</v>
      </c>
      <c r="F1898" s="801">
        <v>0</v>
      </c>
      <c r="G1898" s="801">
        <v>0</v>
      </c>
      <c r="H1898" s="801">
        <v>0</v>
      </c>
      <c r="I1898" s="801">
        <v>989.6</v>
      </c>
      <c r="J1898" s="801">
        <v>989.59010000000001</v>
      </c>
      <c r="K1898" s="801">
        <v>0</v>
      </c>
      <c r="L1898" s="801">
        <v>989.59010000000001</v>
      </c>
      <c r="M1898" s="801">
        <v>-9.9000000000160106E-3</v>
      </c>
      <c r="N1898" s="801">
        <v>99.998999595796306</v>
      </c>
      <c r="O1898" s="802"/>
      <c r="P1898" s="802"/>
      <c r="Q1898" s="805"/>
    </row>
    <row r="1899" spans="1:17" s="795" customFormat="1" ht="36.75" customHeight="1">
      <c r="A1899" s="791"/>
      <c r="B1899" s="791"/>
      <c r="C1899" s="791"/>
      <c r="D1899" s="799" t="s">
        <v>425</v>
      </c>
      <c r="E1899" s="800" t="s">
        <v>569</v>
      </c>
      <c r="F1899" s="801">
        <v>0</v>
      </c>
      <c r="G1899" s="801">
        <v>0</v>
      </c>
      <c r="H1899" s="801">
        <v>0</v>
      </c>
      <c r="I1899" s="801">
        <v>578</v>
      </c>
      <c r="J1899" s="801">
        <v>577.94600000000003</v>
      </c>
      <c r="K1899" s="801">
        <v>0</v>
      </c>
      <c r="L1899" s="801">
        <v>577.94600000000003</v>
      </c>
      <c r="M1899" s="801">
        <v>-5.3999999999973597E-2</v>
      </c>
      <c r="N1899" s="801">
        <v>99.990657439446395</v>
      </c>
      <c r="O1899" s="802"/>
      <c r="P1899" s="802"/>
      <c r="Q1899" s="805"/>
    </row>
    <row r="1900" spans="1:17" s="795" customFormat="1" ht="22.9" customHeight="1">
      <c r="A1900" s="791"/>
      <c r="B1900" s="791"/>
      <c r="C1900" s="791"/>
      <c r="D1900" s="799" t="s">
        <v>4</v>
      </c>
      <c r="E1900" s="800" t="s">
        <v>570</v>
      </c>
      <c r="F1900" s="801">
        <v>0</v>
      </c>
      <c r="G1900" s="801">
        <v>0</v>
      </c>
      <c r="H1900" s="801">
        <v>0</v>
      </c>
      <c r="I1900" s="801">
        <v>14.5</v>
      </c>
      <c r="J1900" s="801">
        <v>14.41</v>
      </c>
      <c r="K1900" s="801">
        <v>0</v>
      </c>
      <c r="L1900" s="801">
        <v>14.41</v>
      </c>
      <c r="M1900" s="801">
        <v>-8.99999999999999E-2</v>
      </c>
      <c r="N1900" s="801">
        <v>99.379310344827601</v>
      </c>
      <c r="O1900" s="802"/>
      <c r="P1900" s="802"/>
      <c r="Q1900" s="805"/>
    </row>
    <row r="1901" spans="1:17" s="795" customFormat="1" ht="36.75" customHeight="1">
      <c r="A1901" s="791"/>
      <c r="B1901" s="791"/>
      <c r="C1901" s="791"/>
      <c r="D1901" s="799" t="s">
        <v>5</v>
      </c>
      <c r="E1901" s="800" t="s">
        <v>971</v>
      </c>
      <c r="F1901" s="801">
        <v>0</v>
      </c>
      <c r="G1901" s="801">
        <v>0</v>
      </c>
      <c r="H1901" s="801">
        <v>0</v>
      </c>
      <c r="I1901" s="801">
        <v>414.5</v>
      </c>
      <c r="J1901" s="801">
        <v>414.49299999999999</v>
      </c>
      <c r="K1901" s="801">
        <v>0</v>
      </c>
      <c r="L1901" s="801">
        <v>414.49299999999999</v>
      </c>
      <c r="M1901" s="801">
        <v>-7.0000000000049996E-3</v>
      </c>
      <c r="N1901" s="801">
        <v>99.998311218335303</v>
      </c>
      <c r="O1901" s="802"/>
      <c r="P1901" s="802"/>
      <c r="Q1901" s="805"/>
    </row>
    <row r="1902" spans="1:17" s="795" customFormat="1" ht="22.9" customHeight="1">
      <c r="A1902" s="791"/>
      <c r="B1902" s="791"/>
      <c r="C1902" s="791"/>
      <c r="D1902" s="799" t="s">
        <v>21</v>
      </c>
      <c r="E1902" s="800" t="s">
        <v>572</v>
      </c>
      <c r="F1902" s="801">
        <v>0</v>
      </c>
      <c r="G1902" s="801">
        <v>0</v>
      </c>
      <c r="H1902" s="801">
        <v>0</v>
      </c>
      <c r="I1902" s="801">
        <v>7032.9</v>
      </c>
      <c r="J1902" s="801">
        <v>7032.8383599999997</v>
      </c>
      <c r="K1902" s="801">
        <v>0</v>
      </c>
      <c r="L1902" s="801">
        <v>7032.8383599999997</v>
      </c>
      <c r="M1902" s="801">
        <v>-6.1639999999897603E-2</v>
      </c>
      <c r="N1902" s="801">
        <v>99.999123547896303</v>
      </c>
      <c r="O1902" s="802"/>
      <c r="P1902" s="802"/>
      <c r="Q1902" s="805"/>
    </row>
    <row r="1903" spans="1:17" s="795" customFormat="1" ht="36.75" customHeight="1">
      <c r="A1903" s="791"/>
      <c r="B1903" s="791"/>
      <c r="C1903" s="791"/>
      <c r="D1903" s="799" t="s">
        <v>369</v>
      </c>
      <c r="E1903" s="800" t="s">
        <v>575</v>
      </c>
      <c r="F1903" s="801">
        <v>0</v>
      </c>
      <c r="G1903" s="801">
        <v>0</v>
      </c>
      <c r="H1903" s="801">
        <v>0</v>
      </c>
      <c r="I1903" s="801">
        <v>585.5</v>
      </c>
      <c r="J1903" s="801">
        <v>585.45078999999998</v>
      </c>
      <c r="K1903" s="801">
        <v>0</v>
      </c>
      <c r="L1903" s="801">
        <v>585.45078999999998</v>
      </c>
      <c r="M1903" s="801">
        <v>-4.92100000000164E-2</v>
      </c>
      <c r="N1903" s="801">
        <v>99.991595217762594</v>
      </c>
      <c r="O1903" s="802"/>
      <c r="P1903" s="802"/>
      <c r="Q1903" s="805"/>
    </row>
    <row r="1904" spans="1:17" s="795" customFormat="1" ht="36.75" customHeight="1">
      <c r="A1904" s="791"/>
      <c r="B1904" s="791"/>
      <c r="C1904" s="791"/>
      <c r="D1904" s="799" t="s">
        <v>585</v>
      </c>
      <c r="E1904" s="800" t="s">
        <v>586</v>
      </c>
      <c r="F1904" s="801">
        <v>0</v>
      </c>
      <c r="G1904" s="801">
        <v>0</v>
      </c>
      <c r="H1904" s="801">
        <v>0</v>
      </c>
      <c r="I1904" s="801">
        <v>474</v>
      </c>
      <c r="J1904" s="801">
        <v>473.91410999999999</v>
      </c>
      <c r="K1904" s="801">
        <v>0</v>
      </c>
      <c r="L1904" s="801">
        <v>473.91410999999999</v>
      </c>
      <c r="M1904" s="801">
        <v>-8.5890000000006198E-2</v>
      </c>
      <c r="N1904" s="801">
        <v>99.981879746835403</v>
      </c>
      <c r="O1904" s="802"/>
      <c r="P1904" s="802"/>
      <c r="Q1904" s="805"/>
    </row>
    <row r="1905" spans="1:17" s="795" customFormat="1" ht="22.9" customHeight="1">
      <c r="A1905" s="791"/>
      <c r="B1905" s="791"/>
      <c r="C1905" s="791"/>
      <c r="D1905" s="799" t="s">
        <v>587</v>
      </c>
      <c r="E1905" s="800" t="s">
        <v>588</v>
      </c>
      <c r="F1905" s="801">
        <v>0</v>
      </c>
      <c r="G1905" s="801">
        <v>0</v>
      </c>
      <c r="H1905" s="801">
        <v>0</v>
      </c>
      <c r="I1905" s="801">
        <v>593.6</v>
      </c>
      <c r="J1905" s="801">
        <v>593.56901000000005</v>
      </c>
      <c r="K1905" s="801">
        <v>0</v>
      </c>
      <c r="L1905" s="801">
        <v>593.56901000000005</v>
      </c>
      <c r="M1905" s="801">
        <v>-3.0989999999974299E-2</v>
      </c>
      <c r="N1905" s="801">
        <v>99.994779312668499</v>
      </c>
      <c r="O1905" s="802"/>
      <c r="P1905" s="802"/>
      <c r="Q1905" s="805"/>
    </row>
    <row r="1906" spans="1:17" s="795" customFormat="1" ht="22.9" customHeight="1">
      <c r="A1906" s="791"/>
      <c r="B1906" s="791"/>
      <c r="C1906" s="791"/>
      <c r="D1906" s="799" t="s">
        <v>378</v>
      </c>
      <c r="E1906" s="800" t="s">
        <v>590</v>
      </c>
      <c r="F1906" s="801">
        <v>0</v>
      </c>
      <c r="G1906" s="801">
        <v>0</v>
      </c>
      <c r="H1906" s="801">
        <v>0</v>
      </c>
      <c r="I1906" s="801">
        <v>3783</v>
      </c>
      <c r="J1906" s="801">
        <v>3783</v>
      </c>
      <c r="K1906" s="801">
        <v>0</v>
      </c>
      <c r="L1906" s="801">
        <v>3783</v>
      </c>
      <c r="M1906" s="801">
        <v>0</v>
      </c>
      <c r="N1906" s="801">
        <v>100</v>
      </c>
      <c r="O1906" s="802"/>
      <c r="P1906" s="802"/>
      <c r="Q1906" s="805"/>
    </row>
    <row r="1907" spans="1:17" s="795" customFormat="1" ht="22.9" customHeight="1">
      <c r="A1907" s="791"/>
      <c r="B1907" s="791"/>
      <c r="C1907" s="791"/>
      <c r="D1907" s="799" t="s">
        <v>376</v>
      </c>
      <c r="E1907" s="800" t="s">
        <v>591</v>
      </c>
      <c r="F1907" s="801">
        <v>0</v>
      </c>
      <c r="G1907" s="801">
        <v>0</v>
      </c>
      <c r="H1907" s="801">
        <v>0</v>
      </c>
      <c r="I1907" s="801">
        <v>1063</v>
      </c>
      <c r="J1907" s="801">
        <v>1062.99999</v>
      </c>
      <c r="K1907" s="801">
        <v>0</v>
      </c>
      <c r="L1907" s="801">
        <v>1062.99999</v>
      </c>
      <c r="M1907" s="801">
        <v>-9.9999999747524305E-6</v>
      </c>
      <c r="N1907" s="801">
        <v>99.999999059266202</v>
      </c>
      <c r="O1907" s="802"/>
      <c r="P1907" s="802"/>
      <c r="Q1907" s="805"/>
    </row>
    <row r="1908" spans="1:17" s="795" customFormat="1" ht="22.9" customHeight="1">
      <c r="A1908" s="791"/>
      <c r="B1908" s="791"/>
      <c r="C1908" s="791"/>
      <c r="D1908" s="799" t="s">
        <v>596</v>
      </c>
      <c r="E1908" s="800" t="s">
        <v>597</v>
      </c>
      <c r="F1908" s="801">
        <v>0</v>
      </c>
      <c r="G1908" s="801">
        <v>0</v>
      </c>
      <c r="H1908" s="801">
        <v>0</v>
      </c>
      <c r="I1908" s="801">
        <v>768.6</v>
      </c>
      <c r="J1908" s="801">
        <v>768.6</v>
      </c>
      <c r="K1908" s="801">
        <v>0</v>
      </c>
      <c r="L1908" s="801">
        <v>768.6</v>
      </c>
      <c r="M1908" s="801">
        <v>0</v>
      </c>
      <c r="N1908" s="801">
        <v>100</v>
      </c>
      <c r="O1908" s="802"/>
      <c r="P1908" s="802"/>
      <c r="Q1908" s="805"/>
    </row>
    <row r="1909" spans="1:17" s="795" customFormat="1" ht="36.75" customHeight="1">
      <c r="A1909" s="791"/>
      <c r="B1909" s="791"/>
      <c r="C1909" s="791"/>
      <c r="D1909" s="799" t="s">
        <v>599</v>
      </c>
      <c r="E1909" s="800" t="s">
        <v>600</v>
      </c>
      <c r="F1909" s="801">
        <v>0</v>
      </c>
      <c r="G1909" s="801">
        <v>0</v>
      </c>
      <c r="H1909" s="801">
        <v>0</v>
      </c>
      <c r="I1909" s="801">
        <v>175.6</v>
      </c>
      <c r="J1909" s="801">
        <v>175.6</v>
      </c>
      <c r="K1909" s="801">
        <v>0</v>
      </c>
      <c r="L1909" s="801">
        <v>175.6</v>
      </c>
      <c r="M1909" s="801">
        <v>0</v>
      </c>
      <c r="N1909" s="801">
        <v>100</v>
      </c>
      <c r="O1909" s="802"/>
      <c r="P1909" s="802"/>
      <c r="Q1909" s="805"/>
    </row>
    <row r="1910" spans="1:17" s="795" customFormat="1" ht="22.9" customHeight="1">
      <c r="A1910" s="791"/>
      <c r="B1910" s="791"/>
      <c r="C1910" s="791"/>
      <c r="D1910" s="799" t="s">
        <v>613</v>
      </c>
      <c r="E1910" s="800" t="s">
        <v>614</v>
      </c>
      <c r="F1910" s="801">
        <v>0</v>
      </c>
      <c r="G1910" s="801">
        <v>0</v>
      </c>
      <c r="H1910" s="801">
        <v>0</v>
      </c>
      <c r="I1910" s="801">
        <v>16.2</v>
      </c>
      <c r="J1910" s="801">
        <v>16.112400000000001</v>
      </c>
      <c r="K1910" s="801">
        <v>0</v>
      </c>
      <c r="L1910" s="801">
        <v>16.112400000000001</v>
      </c>
      <c r="M1910" s="801">
        <v>-8.7599999999998401E-2</v>
      </c>
      <c r="N1910" s="801">
        <v>99.459259259259298</v>
      </c>
      <c r="O1910" s="802"/>
      <c r="P1910" s="802"/>
      <c r="Q1910" s="805"/>
    </row>
    <row r="1911" spans="1:17" s="795" customFormat="1" ht="22.9" customHeight="1">
      <c r="A1911" s="791"/>
      <c r="B1911" s="791"/>
      <c r="C1911" s="790" t="s">
        <v>214</v>
      </c>
      <c r="D1911" s="791"/>
      <c r="E1911" s="792" t="s">
        <v>840</v>
      </c>
      <c r="F1911" s="793">
        <v>0</v>
      </c>
      <c r="G1911" s="793">
        <v>0</v>
      </c>
      <c r="H1911" s="793">
        <v>0</v>
      </c>
      <c r="I1911" s="793">
        <v>23825</v>
      </c>
      <c r="J1911" s="793">
        <v>23824.925449999999</v>
      </c>
      <c r="K1911" s="793">
        <v>0</v>
      </c>
      <c r="L1911" s="793">
        <v>23824.925449999999</v>
      </c>
      <c r="M1911" s="793">
        <v>-7.4549999997543595E-2</v>
      </c>
      <c r="N1911" s="793">
        <v>99.999687093389298</v>
      </c>
      <c r="O1911" s="803">
        <v>-0.1</v>
      </c>
      <c r="Q1911" s="796">
        <f t="shared" si="31"/>
        <v>2.545000000245641E-2</v>
      </c>
    </row>
    <row r="1912" spans="1:17" s="795" customFormat="1" ht="22.9" customHeight="1">
      <c r="A1912" s="791"/>
      <c r="B1912" s="791"/>
      <c r="C1912" s="791"/>
      <c r="D1912" s="799" t="s">
        <v>587</v>
      </c>
      <c r="E1912" s="800" t="s">
        <v>588</v>
      </c>
      <c r="F1912" s="801">
        <v>0</v>
      </c>
      <c r="G1912" s="801">
        <v>0</v>
      </c>
      <c r="H1912" s="801">
        <v>0</v>
      </c>
      <c r="I1912" s="801">
        <v>3093.6</v>
      </c>
      <c r="J1912" s="801">
        <v>3093.5922500000001</v>
      </c>
      <c r="K1912" s="801">
        <v>0</v>
      </c>
      <c r="L1912" s="801">
        <v>3093.5922500000001</v>
      </c>
      <c r="M1912" s="801">
        <v>-7.7499999997598899E-3</v>
      </c>
      <c r="N1912" s="801">
        <v>99.999749482803196</v>
      </c>
      <c r="O1912" s="802"/>
      <c r="P1912" s="802"/>
      <c r="Q1912" s="805"/>
    </row>
    <row r="1913" spans="1:17" s="795" customFormat="1" ht="22.9" customHeight="1">
      <c r="A1913" s="791"/>
      <c r="B1913" s="791"/>
      <c r="C1913" s="791"/>
      <c r="D1913" s="799" t="s">
        <v>596</v>
      </c>
      <c r="E1913" s="800" t="s">
        <v>597</v>
      </c>
      <c r="F1913" s="801">
        <v>0</v>
      </c>
      <c r="G1913" s="801">
        <v>0</v>
      </c>
      <c r="H1913" s="801">
        <v>0</v>
      </c>
      <c r="I1913" s="801">
        <v>20731.400000000001</v>
      </c>
      <c r="J1913" s="801">
        <v>20731.333200000001</v>
      </c>
      <c r="K1913" s="801">
        <v>0</v>
      </c>
      <c r="L1913" s="801">
        <v>20731.333200000001</v>
      </c>
      <c r="M1913" s="801">
        <v>-6.68000000005122E-2</v>
      </c>
      <c r="N1913" s="801">
        <v>99.999677783458907</v>
      </c>
      <c r="O1913" s="802"/>
      <c r="P1913" s="802"/>
      <c r="Q1913" s="805"/>
    </row>
    <row r="1914" spans="1:17" s="795" customFormat="1" ht="36.75" customHeight="1">
      <c r="A1914" s="791"/>
      <c r="B1914" s="791"/>
      <c r="C1914" s="790" t="s">
        <v>559</v>
      </c>
      <c r="D1914" s="791"/>
      <c r="E1914" s="792" t="s">
        <v>841</v>
      </c>
      <c r="F1914" s="793">
        <v>0</v>
      </c>
      <c r="G1914" s="793">
        <v>0</v>
      </c>
      <c r="H1914" s="793">
        <v>0</v>
      </c>
      <c r="I1914" s="793">
        <v>6291940.5</v>
      </c>
      <c r="J1914" s="793">
        <v>6291918.9706800003</v>
      </c>
      <c r="K1914" s="793">
        <v>2888.8880300000301</v>
      </c>
      <c r="L1914" s="793">
        <v>6289030.0826500002</v>
      </c>
      <c r="M1914" s="793">
        <v>-2910.4173499988401</v>
      </c>
      <c r="N1914" s="793">
        <v>99.953743724213595</v>
      </c>
      <c r="O1914" s="803">
        <v>-21.5</v>
      </c>
      <c r="Q1914" s="796">
        <f t="shared" ref="Q1914:Q1976" si="32">M1914-O1914-P1914</f>
        <v>-2888.9173499988401</v>
      </c>
    </row>
    <row r="1915" spans="1:17" s="795" customFormat="1" ht="36.75" customHeight="1">
      <c r="A1915" s="791"/>
      <c r="B1915" s="791"/>
      <c r="C1915" s="791"/>
      <c r="D1915" s="799" t="s">
        <v>643</v>
      </c>
      <c r="E1915" s="800" t="s">
        <v>644</v>
      </c>
      <c r="F1915" s="801" t="s">
        <v>1804</v>
      </c>
      <c r="G1915" s="801" t="s">
        <v>1804</v>
      </c>
      <c r="H1915" s="801">
        <v>0</v>
      </c>
      <c r="I1915" s="801">
        <v>33713.599999999999</v>
      </c>
      <c r="J1915" s="801">
        <v>33713.550000000003</v>
      </c>
      <c r="K1915" s="801">
        <v>0</v>
      </c>
      <c r="L1915" s="801">
        <v>33713.550000000003</v>
      </c>
      <c r="M1915" s="801">
        <v>-4.9999999995634398E-2</v>
      </c>
      <c r="N1915" s="801">
        <v>99.999851691898797</v>
      </c>
      <c r="O1915" s="802"/>
      <c r="P1915" s="802"/>
      <c r="Q1915" s="805"/>
    </row>
    <row r="1916" spans="1:17" s="795" customFormat="1" ht="22.9" customHeight="1">
      <c r="A1916" s="791"/>
      <c r="B1916" s="791"/>
      <c r="C1916" s="791"/>
      <c r="D1916" s="799" t="s">
        <v>645</v>
      </c>
      <c r="E1916" s="800" t="s">
        <v>646</v>
      </c>
      <c r="F1916" s="801" t="s">
        <v>1804</v>
      </c>
      <c r="G1916" s="801">
        <v>0</v>
      </c>
      <c r="H1916" s="801">
        <v>0</v>
      </c>
      <c r="I1916" s="801">
        <v>76688.100000000006</v>
      </c>
      <c r="J1916" s="801">
        <v>76688.035069999998</v>
      </c>
      <c r="K1916" s="801">
        <v>0</v>
      </c>
      <c r="L1916" s="801">
        <v>76688.035069999998</v>
      </c>
      <c r="M1916" s="801">
        <v>-6.4930000007734606E-2</v>
      </c>
      <c r="N1916" s="801">
        <v>99.999915332365802</v>
      </c>
      <c r="O1916" s="802"/>
      <c r="P1916" s="802"/>
      <c r="Q1916" s="805"/>
    </row>
    <row r="1917" spans="1:17" s="795" customFormat="1" ht="50.65" customHeight="1">
      <c r="A1917" s="791"/>
      <c r="B1917" s="791"/>
      <c r="C1917" s="791"/>
      <c r="D1917" s="799" t="s">
        <v>647</v>
      </c>
      <c r="E1917" s="800" t="s">
        <v>648</v>
      </c>
      <c r="F1917" s="801">
        <v>0</v>
      </c>
      <c r="G1917" s="801">
        <v>0</v>
      </c>
      <c r="H1917" s="801">
        <v>0</v>
      </c>
      <c r="I1917" s="801">
        <v>2828903.6</v>
      </c>
      <c r="J1917" s="801">
        <v>2828882.81611</v>
      </c>
      <c r="K1917" s="801">
        <v>2888.8880300000301</v>
      </c>
      <c r="L1917" s="801">
        <v>2825993.92808</v>
      </c>
      <c r="M1917" s="801">
        <v>-2909.6719200001098</v>
      </c>
      <c r="N1917" s="801">
        <v>99.897144889631406</v>
      </c>
      <c r="O1917" s="802"/>
      <c r="P1917" s="802"/>
      <c r="Q1917" s="805"/>
    </row>
    <row r="1918" spans="1:17" s="795" customFormat="1" ht="22.9" customHeight="1">
      <c r="A1918" s="791"/>
      <c r="B1918" s="791"/>
      <c r="C1918" s="791"/>
      <c r="D1918" s="799" t="s">
        <v>649</v>
      </c>
      <c r="E1918" s="800" t="s">
        <v>650</v>
      </c>
      <c r="F1918" s="801">
        <v>0</v>
      </c>
      <c r="G1918" s="801">
        <v>0</v>
      </c>
      <c r="H1918" s="801">
        <v>0</v>
      </c>
      <c r="I1918" s="801">
        <v>2919162.3</v>
      </c>
      <c r="J1918" s="801">
        <v>2919162.1888000001</v>
      </c>
      <c r="K1918" s="801">
        <v>0</v>
      </c>
      <c r="L1918" s="801">
        <v>2919162.1888000001</v>
      </c>
      <c r="M1918" s="801">
        <v>-0.111199999693781</v>
      </c>
      <c r="N1918" s="801">
        <v>99.999996190687995</v>
      </c>
      <c r="O1918" s="802"/>
      <c r="P1918" s="802"/>
      <c r="Q1918" s="805"/>
    </row>
    <row r="1919" spans="1:17" s="795" customFormat="1" ht="22.9" customHeight="1">
      <c r="A1919" s="791"/>
      <c r="B1919" s="791"/>
      <c r="C1919" s="791"/>
      <c r="D1919" s="799" t="s">
        <v>653</v>
      </c>
      <c r="E1919" s="800" t="s">
        <v>654</v>
      </c>
      <c r="F1919" s="801" t="s">
        <v>1804</v>
      </c>
      <c r="G1919" s="801">
        <v>0</v>
      </c>
      <c r="H1919" s="801">
        <v>0</v>
      </c>
      <c r="I1919" s="801">
        <v>706.7</v>
      </c>
      <c r="J1919" s="801">
        <v>706.53899999999999</v>
      </c>
      <c r="K1919" s="801">
        <v>0</v>
      </c>
      <c r="L1919" s="801">
        <v>706.53899999999999</v>
      </c>
      <c r="M1919" s="801">
        <v>-0.16100000000005801</v>
      </c>
      <c r="N1919" s="801">
        <v>99.977218055752104</v>
      </c>
      <c r="O1919" s="802"/>
      <c r="P1919" s="802"/>
      <c r="Q1919" s="805"/>
    </row>
    <row r="1920" spans="1:17" s="795" customFormat="1" ht="36.75" customHeight="1">
      <c r="A1920" s="791"/>
      <c r="B1920" s="791"/>
      <c r="C1920" s="791"/>
      <c r="D1920" s="799" t="s">
        <v>656</v>
      </c>
      <c r="E1920" s="800" t="s">
        <v>657</v>
      </c>
      <c r="F1920" s="801">
        <v>0</v>
      </c>
      <c r="G1920" s="801">
        <v>0</v>
      </c>
      <c r="H1920" s="801">
        <v>0</v>
      </c>
      <c r="I1920" s="801">
        <v>432766.2</v>
      </c>
      <c r="J1920" s="801">
        <v>432765.84169999999</v>
      </c>
      <c r="K1920" s="801">
        <v>0</v>
      </c>
      <c r="L1920" s="801">
        <v>432765.84169999999</v>
      </c>
      <c r="M1920" s="801">
        <v>-0.35830000002169998</v>
      </c>
      <c r="N1920" s="801">
        <v>99.999917207027707</v>
      </c>
      <c r="O1920" s="802"/>
      <c r="P1920" s="802"/>
      <c r="Q1920" s="805"/>
    </row>
    <row r="1921" spans="1:17" s="795" customFormat="1" ht="22.9" customHeight="1">
      <c r="A1921" s="791"/>
      <c r="B1921" s="791"/>
      <c r="C1921" s="790" t="s">
        <v>4</v>
      </c>
      <c r="D1921" s="791"/>
      <c r="E1921" s="792" t="s">
        <v>1301</v>
      </c>
      <c r="F1921" s="793">
        <v>0</v>
      </c>
      <c r="G1921" s="793">
        <v>0</v>
      </c>
      <c r="H1921" s="793">
        <v>0</v>
      </c>
      <c r="I1921" s="793">
        <v>65769017.700000003</v>
      </c>
      <c r="J1921" s="793">
        <v>65764845.803199999</v>
      </c>
      <c r="K1921" s="793">
        <v>1555.2582200095101</v>
      </c>
      <c r="L1921" s="793">
        <v>65763290.544979997</v>
      </c>
      <c r="M1921" s="793">
        <v>-5727.1550200134498</v>
      </c>
      <c r="N1921" s="793">
        <v>99.991292016787995</v>
      </c>
      <c r="O1921" s="803">
        <v>-4230.2</v>
      </c>
      <c r="Q1921" s="796">
        <f t="shared" si="32"/>
        <v>-1496.9550200134499</v>
      </c>
    </row>
    <row r="1922" spans="1:17" s="795" customFormat="1" ht="22.9" customHeight="1">
      <c r="A1922" s="791"/>
      <c r="B1922" s="791"/>
      <c r="C1922" s="791"/>
      <c r="D1922" s="799" t="s">
        <v>559</v>
      </c>
      <c r="E1922" s="800" t="s">
        <v>560</v>
      </c>
      <c r="F1922" s="801">
        <v>0</v>
      </c>
      <c r="G1922" s="801">
        <v>0</v>
      </c>
      <c r="H1922" s="801">
        <v>0</v>
      </c>
      <c r="I1922" s="801">
        <v>30035038.699999999</v>
      </c>
      <c r="J1922" s="801">
        <v>30031590.12785</v>
      </c>
      <c r="K1922" s="801">
        <v>0</v>
      </c>
      <c r="L1922" s="801">
        <v>30031590.12785</v>
      </c>
      <c r="M1922" s="801">
        <v>-3448.5721499994402</v>
      </c>
      <c r="N1922" s="801">
        <v>99.988518169780093</v>
      </c>
      <c r="O1922" s="802"/>
      <c r="P1922" s="802"/>
      <c r="Q1922" s="805"/>
    </row>
    <row r="1923" spans="1:17" s="795" customFormat="1" ht="22.9" customHeight="1">
      <c r="A1923" s="791"/>
      <c r="B1923" s="791"/>
      <c r="C1923" s="791"/>
      <c r="D1923" s="799" t="s">
        <v>561</v>
      </c>
      <c r="E1923" s="800" t="s">
        <v>562</v>
      </c>
      <c r="F1923" s="801">
        <v>0</v>
      </c>
      <c r="G1923" s="801">
        <v>0</v>
      </c>
      <c r="H1923" s="801">
        <v>0</v>
      </c>
      <c r="I1923" s="801">
        <v>16042647.6</v>
      </c>
      <c r="J1923" s="801">
        <v>16042562.844289999</v>
      </c>
      <c r="K1923" s="801">
        <v>0</v>
      </c>
      <c r="L1923" s="801">
        <v>16042562.844289999</v>
      </c>
      <c r="M1923" s="801">
        <v>-84.7557100001723</v>
      </c>
      <c r="N1923" s="801">
        <v>99.999471685022897</v>
      </c>
      <c r="O1923" s="802"/>
      <c r="P1923" s="802"/>
      <c r="Q1923" s="805"/>
    </row>
    <row r="1924" spans="1:17" s="795" customFormat="1" ht="22.9" customHeight="1">
      <c r="A1924" s="791"/>
      <c r="B1924" s="791"/>
      <c r="C1924" s="791"/>
      <c r="D1924" s="799" t="s">
        <v>563</v>
      </c>
      <c r="E1924" s="800" t="s">
        <v>564</v>
      </c>
      <c r="F1924" s="801">
        <v>0</v>
      </c>
      <c r="G1924" s="801">
        <v>0</v>
      </c>
      <c r="H1924" s="801">
        <v>0</v>
      </c>
      <c r="I1924" s="801">
        <v>7024075.4000000004</v>
      </c>
      <c r="J1924" s="801">
        <v>7023996.8678000001</v>
      </c>
      <c r="K1924" s="801">
        <v>0</v>
      </c>
      <c r="L1924" s="801">
        <v>7023996.8678000001</v>
      </c>
      <c r="M1924" s="801">
        <v>-78.532200000248906</v>
      </c>
      <c r="N1924" s="801">
        <v>99.998881956762602</v>
      </c>
      <c r="O1924" s="802"/>
      <c r="P1924" s="802"/>
      <c r="Q1924" s="805"/>
    </row>
    <row r="1925" spans="1:17" s="795" customFormat="1" ht="22.9" customHeight="1">
      <c r="A1925" s="791"/>
      <c r="B1925" s="791"/>
      <c r="C1925" s="791"/>
      <c r="D1925" s="799" t="s">
        <v>567</v>
      </c>
      <c r="E1925" s="800" t="s">
        <v>568</v>
      </c>
      <c r="F1925" s="801">
        <v>0</v>
      </c>
      <c r="G1925" s="801">
        <v>0</v>
      </c>
      <c r="H1925" s="801">
        <v>0</v>
      </c>
      <c r="I1925" s="801">
        <v>2420911.2999999998</v>
      </c>
      <c r="J1925" s="801">
        <v>2420856.6631100001</v>
      </c>
      <c r="K1925" s="801">
        <v>0</v>
      </c>
      <c r="L1925" s="801">
        <v>2420856.6631100001</v>
      </c>
      <c r="M1925" s="801">
        <v>-54.636889999732396</v>
      </c>
      <c r="N1925" s="801">
        <v>99.997743127143906</v>
      </c>
      <c r="O1925" s="802"/>
      <c r="P1925" s="802"/>
      <c r="Q1925" s="805"/>
    </row>
    <row r="1926" spans="1:17" s="795" customFormat="1" ht="36.75" customHeight="1">
      <c r="A1926" s="791"/>
      <c r="B1926" s="791"/>
      <c r="C1926" s="791"/>
      <c r="D1926" s="799" t="s">
        <v>425</v>
      </c>
      <c r="E1926" s="800" t="s">
        <v>569</v>
      </c>
      <c r="F1926" s="801">
        <v>0</v>
      </c>
      <c r="G1926" s="801">
        <v>0</v>
      </c>
      <c r="H1926" s="801">
        <v>0</v>
      </c>
      <c r="I1926" s="801">
        <v>1234654.8999999999</v>
      </c>
      <c r="J1926" s="801">
        <v>1234600.5020000001</v>
      </c>
      <c r="K1926" s="801">
        <v>0</v>
      </c>
      <c r="L1926" s="801">
        <v>1234600.5020000001</v>
      </c>
      <c r="M1926" s="801">
        <v>-54.397999999811901</v>
      </c>
      <c r="N1926" s="801">
        <v>99.995594072481296</v>
      </c>
      <c r="O1926" s="802"/>
      <c r="P1926" s="802"/>
      <c r="Q1926" s="805"/>
    </row>
    <row r="1927" spans="1:17" s="795" customFormat="1" ht="22.9" customHeight="1">
      <c r="A1927" s="791"/>
      <c r="B1927" s="791"/>
      <c r="C1927" s="791"/>
      <c r="D1927" s="799" t="s">
        <v>4</v>
      </c>
      <c r="E1927" s="800" t="s">
        <v>570</v>
      </c>
      <c r="F1927" s="801">
        <v>0</v>
      </c>
      <c r="G1927" s="801">
        <v>0</v>
      </c>
      <c r="H1927" s="801">
        <v>0</v>
      </c>
      <c r="I1927" s="801">
        <v>9356.1</v>
      </c>
      <c r="J1927" s="801">
        <v>9353.5470000000005</v>
      </c>
      <c r="K1927" s="801">
        <v>0</v>
      </c>
      <c r="L1927" s="801">
        <v>9353.5470000000005</v>
      </c>
      <c r="M1927" s="801">
        <v>-2.55299999999988</v>
      </c>
      <c r="N1927" s="801">
        <v>99.972712989386594</v>
      </c>
      <c r="O1927" s="802"/>
      <c r="P1927" s="802"/>
      <c r="Q1927" s="805"/>
    </row>
    <row r="1928" spans="1:17" s="795" customFormat="1" ht="36.75" customHeight="1">
      <c r="A1928" s="791"/>
      <c r="B1928" s="791"/>
      <c r="C1928" s="791"/>
      <c r="D1928" s="799" t="s">
        <v>5</v>
      </c>
      <c r="E1928" s="800" t="s">
        <v>971</v>
      </c>
      <c r="F1928" s="801">
        <v>0</v>
      </c>
      <c r="G1928" s="801">
        <v>0</v>
      </c>
      <c r="H1928" s="801">
        <v>0</v>
      </c>
      <c r="I1928" s="801">
        <v>724232</v>
      </c>
      <c r="J1928" s="801">
        <v>724011.98</v>
      </c>
      <c r="K1928" s="801">
        <v>0</v>
      </c>
      <c r="L1928" s="801">
        <v>724011.98</v>
      </c>
      <c r="M1928" s="801">
        <v>-220.020000000019</v>
      </c>
      <c r="N1928" s="801">
        <v>99.969620232190806</v>
      </c>
      <c r="O1928" s="802"/>
      <c r="P1928" s="802"/>
      <c r="Q1928" s="805"/>
    </row>
    <row r="1929" spans="1:17" s="795" customFormat="1" ht="36.75" customHeight="1">
      <c r="A1929" s="791"/>
      <c r="B1929" s="791"/>
      <c r="C1929" s="791"/>
      <c r="D1929" s="799" t="s">
        <v>585</v>
      </c>
      <c r="E1929" s="800" t="s">
        <v>586</v>
      </c>
      <c r="F1929" s="801">
        <v>0</v>
      </c>
      <c r="G1929" s="801">
        <v>0</v>
      </c>
      <c r="H1929" s="801">
        <v>0</v>
      </c>
      <c r="I1929" s="801">
        <v>508401.4</v>
      </c>
      <c r="J1929" s="801">
        <v>508377.20545000001</v>
      </c>
      <c r="K1929" s="801">
        <v>6.5600000089034403E-3</v>
      </c>
      <c r="L1929" s="801">
        <v>508377.19889</v>
      </c>
      <c r="M1929" s="801">
        <v>-24.201110000023601</v>
      </c>
      <c r="N1929" s="801">
        <v>99.995239763305094</v>
      </c>
      <c r="O1929" s="802"/>
      <c r="P1929" s="802"/>
      <c r="Q1929" s="805"/>
    </row>
    <row r="1930" spans="1:17" s="795" customFormat="1" ht="22.9" customHeight="1">
      <c r="A1930" s="791"/>
      <c r="B1930" s="791"/>
      <c r="C1930" s="791"/>
      <c r="D1930" s="799" t="s">
        <v>587</v>
      </c>
      <c r="E1930" s="800" t="s">
        <v>588</v>
      </c>
      <c r="F1930" s="801">
        <v>0</v>
      </c>
      <c r="G1930" s="801">
        <v>0</v>
      </c>
      <c r="H1930" s="801">
        <v>0</v>
      </c>
      <c r="I1930" s="801">
        <v>589041.30000000005</v>
      </c>
      <c r="J1930" s="801">
        <v>589035.39064999996</v>
      </c>
      <c r="K1930" s="801">
        <v>4.3620000011287602E-2</v>
      </c>
      <c r="L1930" s="801">
        <v>589035.34702999995</v>
      </c>
      <c r="M1930" s="801">
        <v>-5.9529700001003203</v>
      </c>
      <c r="N1930" s="801">
        <v>99.998989379861797</v>
      </c>
      <c r="O1930" s="802"/>
      <c r="P1930" s="802"/>
      <c r="Q1930" s="805"/>
    </row>
    <row r="1931" spans="1:17" s="795" customFormat="1" ht="22.9" customHeight="1">
      <c r="A1931" s="791"/>
      <c r="B1931" s="791"/>
      <c r="C1931" s="791"/>
      <c r="D1931" s="799" t="s">
        <v>378</v>
      </c>
      <c r="E1931" s="800" t="s">
        <v>590</v>
      </c>
      <c r="F1931" s="801">
        <v>0</v>
      </c>
      <c r="G1931" s="801">
        <v>0</v>
      </c>
      <c r="H1931" s="801">
        <v>0</v>
      </c>
      <c r="I1931" s="801">
        <v>1413653</v>
      </c>
      <c r="J1931" s="801">
        <v>1413651.1540999999</v>
      </c>
      <c r="K1931" s="801">
        <v>0</v>
      </c>
      <c r="L1931" s="801">
        <v>1413651.1540999999</v>
      </c>
      <c r="M1931" s="801">
        <v>-1.8459000000730199</v>
      </c>
      <c r="N1931" s="801">
        <v>99.999869423401606</v>
      </c>
      <c r="O1931" s="802"/>
      <c r="P1931" s="802"/>
      <c r="Q1931" s="805"/>
    </row>
    <row r="1932" spans="1:17" s="795" customFormat="1" ht="22.9" customHeight="1">
      <c r="A1932" s="791"/>
      <c r="B1932" s="791"/>
      <c r="C1932" s="791"/>
      <c r="D1932" s="799" t="s">
        <v>376</v>
      </c>
      <c r="E1932" s="800" t="s">
        <v>591</v>
      </c>
      <c r="F1932" s="801">
        <v>0</v>
      </c>
      <c r="G1932" s="801">
        <v>0</v>
      </c>
      <c r="H1932" s="801">
        <v>0</v>
      </c>
      <c r="I1932" s="801">
        <v>869027.3</v>
      </c>
      <c r="J1932" s="801">
        <v>869017.37219000002</v>
      </c>
      <c r="K1932" s="801">
        <v>58.2000100000296</v>
      </c>
      <c r="L1932" s="801">
        <v>868959.17217999999</v>
      </c>
      <c r="M1932" s="801">
        <v>-68.127820000052495</v>
      </c>
      <c r="N1932" s="801">
        <v>99.992160451115893</v>
      </c>
      <c r="O1932" s="802"/>
      <c r="P1932" s="802"/>
      <c r="Q1932" s="805"/>
    </row>
    <row r="1933" spans="1:17" s="795" customFormat="1" ht="22.9" customHeight="1">
      <c r="A1933" s="791"/>
      <c r="B1933" s="791"/>
      <c r="C1933" s="791"/>
      <c r="D1933" s="799" t="s">
        <v>379</v>
      </c>
      <c r="E1933" s="800" t="s">
        <v>592</v>
      </c>
      <c r="F1933" s="801">
        <v>0</v>
      </c>
      <c r="G1933" s="801">
        <v>0</v>
      </c>
      <c r="H1933" s="801">
        <v>0</v>
      </c>
      <c r="I1933" s="801">
        <v>449126</v>
      </c>
      <c r="J1933" s="801">
        <v>449125.16054999997</v>
      </c>
      <c r="K1933" s="801">
        <v>997</v>
      </c>
      <c r="L1933" s="801">
        <v>448128.16054999997</v>
      </c>
      <c r="M1933" s="801">
        <v>-997.83945000002905</v>
      </c>
      <c r="N1933" s="801">
        <v>99.777826389476402</v>
      </c>
      <c r="O1933" s="802"/>
      <c r="P1933" s="802"/>
      <c r="Q1933" s="805"/>
    </row>
    <row r="1934" spans="1:17" s="795" customFormat="1" ht="22.9" customHeight="1">
      <c r="A1934" s="791"/>
      <c r="B1934" s="791"/>
      <c r="C1934" s="791"/>
      <c r="D1934" s="799" t="s">
        <v>380</v>
      </c>
      <c r="E1934" s="800" t="s">
        <v>593</v>
      </c>
      <c r="F1934" s="801">
        <v>0</v>
      </c>
      <c r="G1934" s="801">
        <v>0</v>
      </c>
      <c r="H1934" s="801">
        <v>0</v>
      </c>
      <c r="I1934" s="801">
        <v>510198.2</v>
      </c>
      <c r="J1934" s="801">
        <v>510196.41086</v>
      </c>
      <c r="K1934" s="801">
        <v>2.9999995604157499E-5</v>
      </c>
      <c r="L1934" s="801">
        <v>510196.41083000001</v>
      </c>
      <c r="M1934" s="801">
        <v>-1.7891700000036499</v>
      </c>
      <c r="N1934" s="801">
        <v>99.999649318637296</v>
      </c>
      <c r="O1934" s="802"/>
      <c r="P1934" s="802"/>
      <c r="Q1934" s="805"/>
    </row>
    <row r="1935" spans="1:17" s="795" customFormat="1" ht="22.9" customHeight="1">
      <c r="A1935" s="791"/>
      <c r="B1935" s="791"/>
      <c r="C1935" s="791"/>
      <c r="D1935" s="799" t="s">
        <v>596</v>
      </c>
      <c r="E1935" s="800" t="s">
        <v>597</v>
      </c>
      <c r="F1935" s="801">
        <v>0</v>
      </c>
      <c r="G1935" s="801">
        <v>0</v>
      </c>
      <c r="H1935" s="801">
        <v>0</v>
      </c>
      <c r="I1935" s="801">
        <v>2497448.7000000002</v>
      </c>
      <c r="J1935" s="801">
        <v>2497317.3345300001</v>
      </c>
      <c r="K1935" s="801">
        <v>500.00799999991398</v>
      </c>
      <c r="L1935" s="801">
        <v>2496817.3265300002</v>
      </c>
      <c r="M1935" s="801">
        <v>-631.37346999999102</v>
      </c>
      <c r="N1935" s="801">
        <v>99.974719261700997</v>
      </c>
      <c r="O1935" s="802"/>
      <c r="P1935" s="802"/>
      <c r="Q1935" s="805"/>
    </row>
    <row r="1936" spans="1:17" s="795" customFormat="1" ht="36.75" customHeight="1">
      <c r="A1936" s="791"/>
      <c r="B1936" s="791"/>
      <c r="C1936" s="791"/>
      <c r="D1936" s="799" t="s">
        <v>599</v>
      </c>
      <c r="E1936" s="800" t="s">
        <v>600</v>
      </c>
      <c r="F1936" s="801">
        <v>0</v>
      </c>
      <c r="G1936" s="801">
        <v>0</v>
      </c>
      <c r="H1936" s="801">
        <v>0</v>
      </c>
      <c r="I1936" s="801">
        <v>1432190.2</v>
      </c>
      <c r="J1936" s="801">
        <v>1432138.84879</v>
      </c>
      <c r="K1936" s="801">
        <v>0</v>
      </c>
      <c r="L1936" s="801">
        <v>1432138.84879</v>
      </c>
      <c r="M1936" s="801">
        <v>-51.351209999993401</v>
      </c>
      <c r="N1936" s="801">
        <v>99.996414497878803</v>
      </c>
      <c r="O1936" s="802"/>
      <c r="P1936" s="802"/>
      <c r="Q1936" s="805"/>
    </row>
    <row r="1937" spans="1:17" s="795" customFormat="1" ht="36.75" customHeight="1">
      <c r="A1937" s="791"/>
      <c r="B1937" s="791"/>
      <c r="C1937" s="791"/>
      <c r="D1937" s="799" t="s">
        <v>605</v>
      </c>
      <c r="E1937" s="800" t="s">
        <v>606</v>
      </c>
      <c r="F1937" s="801">
        <v>0</v>
      </c>
      <c r="G1937" s="801">
        <v>0</v>
      </c>
      <c r="H1937" s="801">
        <v>0</v>
      </c>
      <c r="I1937" s="801">
        <v>465.6</v>
      </c>
      <c r="J1937" s="801">
        <v>465.524</v>
      </c>
      <c r="K1937" s="801">
        <v>0</v>
      </c>
      <c r="L1937" s="801">
        <v>465.524</v>
      </c>
      <c r="M1937" s="801">
        <v>-7.60000000000218E-2</v>
      </c>
      <c r="N1937" s="801">
        <v>99.983676975945002</v>
      </c>
      <c r="O1937" s="802"/>
      <c r="P1937" s="802"/>
      <c r="Q1937" s="805"/>
    </row>
    <row r="1938" spans="1:17" s="795" customFormat="1" ht="22.9" customHeight="1">
      <c r="A1938" s="791"/>
      <c r="B1938" s="791"/>
      <c r="C1938" s="791"/>
      <c r="D1938" s="799" t="s">
        <v>613</v>
      </c>
      <c r="E1938" s="800" t="s">
        <v>614</v>
      </c>
      <c r="F1938" s="801">
        <v>0</v>
      </c>
      <c r="G1938" s="801">
        <v>0</v>
      </c>
      <c r="H1938" s="801">
        <v>0</v>
      </c>
      <c r="I1938" s="801">
        <v>8550</v>
      </c>
      <c r="J1938" s="801">
        <v>8548.87003</v>
      </c>
      <c r="K1938" s="801">
        <v>0</v>
      </c>
      <c r="L1938" s="801">
        <v>8548.87003</v>
      </c>
      <c r="M1938" s="801">
        <v>-1.12996999999996</v>
      </c>
      <c r="N1938" s="801">
        <v>99.986783976608194</v>
      </c>
      <c r="O1938" s="802"/>
      <c r="P1938" s="802"/>
      <c r="Q1938" s="805"/>
    </row>
    <row r="1939" spans="1:17" s="795" customFormat="1" ht="50.65" customHeight="1">
      <c r="A1939" s="797" t="s">
        <v>76</v>
      </c>
      <c r="B1939" s="790" t="s">
        <v>208</v>
      </c>
      <c r="C1939" s="791"/>
      <c r="D1939" s="791"/>
      <c r="E1939" s="792" t="s">
        <v>521</v>
      </c>
      <c r="F1939" s="793">
        <v>24400</v>
      </c>
      <c r="G1939" s="793">
        <v>22960</v>
      </c>
      <c r="H1939" s="793">
        <v>22960</v>
      </c>
      <c r="I1939" s="793">
        <v>22960</v>
      </c>
      <c r="J1939" s="793">
        <v>22960</v>
      </c>
      <c r="K1939" s="793">
        <v>0</v>
      </c>
      <c r="L1939" s="793">
        <v>22960</v>
      </c>
      <c r="M1939" s="793">
        <v>0</v>
      </c>
      <c r="N1939" s="793">
        <v>100</v>
      </c>
      <c r="O1939" s="803">
        <v>0</v>
      </c>
      <c r="Q1939" s="796">
        <f t="shared" si="32"/>
        <v>0</v>
      </c>
    </row>
    <row r="1940" spans="1:17" s="795" customFormat="1" ht="22.9" customHeight="1">
      <c r="A1940" s="791"/>
      <c r="B1940" s="791"/>
      <c r="C1940" s="791"/>
      <c r="D1940" s="799" t="s">
        <v>596</v>
      </c>
      <c r="E1940" s="800" t="s">
        <v>597</v>
      </c>
      <c r="F1940" s="801">
        <v>0</v>
      </c>
      <c r="G1940" s="801">
        <v>0</v>
      </c>
      <c r="H1940" s="801">
        <v>0</v>
      </c>
      <c r="I1940" s="801">
        <v>22960</v>
      </c>
      <c r="J1940" s="801">
        <v>22960</v>
      </c>
      <c r="K1940" s="801">
        <v>0</v>
      </c>
      <c r="L1940" s="801">
        <v>22960</v>
      </c>
      <c r="M1940" s="801">
        <v>0</v>
      </c>
      <c r="N1940" s="801">
        <v>100</v>
      </c>
      <c r="O1940" s="802"/>
      <c r="P1940" s="802"/>
      <c r="Q1940" s="805"/>
    </row>
    <row r="1941" spans="1:17" s="795" customFormat="1" ht="37.35" customHeight="1">
      <c r="A1941" s="797" t="s">
        <v>76</v>
      </c>
      <c r="B1941" s="790" t="s">
        <v>70</v>
      </c>
      <c r="C1941" s="791"/>
      <c r="D1941" s="791"/>
      <c r="E1941" s="792" t="s">
        <v>350</v>
      </c>
      <c r="F1941" s="793">
        <v>11215795</v>
      </c>
      <c r="G1941" s="793">
        <v>11149302</v>
      </c>
      <c r="H1941" s="793">
        <v>11142770</v>
      </c>
      <c r="I1941" s="793">
        <v>11142770</v>
      </c>
      <c r="J1941" s="793">
        <v>11142769.94238</v>
      </c>
      <c r="K1941" s="793">
        <v>0</v>
      </c>
      <c r="L1941" s="793">
        <v>11142769.94238</v>
      </c>
      <c r="M1941" s="793">
        <v>-5.7620000094175297E-2</v>
      </c>
      <c r="N1941" s="793">
        <v>99.999999482893401</v>
      </c>
      <c r="O1941" s="803">
        <v>-0.1</v>
      </c>
      <c r="Q1941" s="796">
        <f t="shared" si="32"/>
        <v>4.2379999905824708E-2</v>
      </c>
    </row>
    <row r="1942" spans="1:17" s="795" customFormat="1" ht="36.75" customHeight="1">
      <c r="A1942" s="791"/>
      <c r="B1942" s="791"/>
      <c r="C1942" s="791"/>
      <c r="D1942" s="799" t="s">
        <v>694</v>
      </c>
      <c r="E1942" s="800" t="s">
        <v>695</v>
      </c>
      <c r="F1942" s="801">
        <v>0</v>
      </c>
      <c r="G1942" s="801">
        <v>0</v>
      </c>
      <c r="H1942" s="801">
        <v>0</v>
      </c>
      <c r="I1942" s="801">
        <v>11142770</v>
      </c>
      <c r="J1942" s="801">
        <v>11142769.94238</v>
      </c>
      <c r="K1942" s="801">
        <v>0</v>
      </c>
      <c r="L1942" s="801">
        <v>11142769.94238</v>
      </c>
      <c r="M1942" s="801">
        <v>-5.7620000094175297E-2</v>
      </c>
      <c r="N1942" s="801">
        <v>99.999999482893401</v>
      </c>
      <c r="O1942" s="802"/>
      <c r="P1942" s="802"/>
      <c r="Q1942" s="805"/>
    </row>
    <row r="1943" spans="1:17" s="795" customFormat="1" ht="37.35" customHeight="1">
      <c r="A1943" s="797" t="s">
        <v>94</v>
      </c>
      <c r="B1943" s="790" t="s">
        <v>30</v>
      </c>
      <c r="C1943" s="791"/>
      <c r="D1943" s="791"/>
      <c r="E1943" s="792" t="s">
        <v>335</v>
      </c>
      <c r="F1943" s="793">
        <v>76734511</v>
      </c>
      <c r="G1943" s="793">
        <v>262160089</v>
      </c>
      <c r="H1943" s="793">
        <v>316100323</v>
      </c>
      <c r="I1943" s="793">
        <v>223774170.5</v>
      </c>
      <c r="J1943" s="793">
        <v>0</v>
      </c>
      <c r="K1943" s="793">
        <v>0</v>
      </c>
      <c r="L1943" s="793">
        <v>0</v>
      </c>
      <c r="M1943" s="793">
        <v>-223774170.5</v>
      </c>
      <c r="N1943" s="793">
        <v>0</v>
      </c>
      <c r="O1943" s="803">
        <f>O1944+O1946+O1948+O1950</f>
        <v>0</v>
      </c>
      <c r="P1943" s="811">
        <f>P1944+P1946+P1948+P1950</f>
        <v>-223774170.5</v>
      </c>
      <c r="Q1943" s="796">
        <f t="shared" si="32"/>
        <v>0</v>
      </c>
    </row>
    <row r="1944" spans="1:17" s="795" customFormat="1" ht="78.400000000000006" customHeight="1">
      <c r="A1944" s="791"/>
      <c r="B1944" s="791"/>
      <c r="C1944" s="790" t="s">
        <v>219</v>
      </c>
      <c r="D1944" s="791"/>
      <c r="E1944" s="792" t="s">
        <v>842</v>
      </c>
      <c r="F1944" s="793">
        <v>0</v>
      </c>
      <c r="G1944" s="793">
        <v>0</v>
      </c>
      <c r="H1944" s="793">
        <v>0</v>
      </c>
      <c r="I1944" s="793">
        <v>4412557.5999999996</v>
      </c>
      <c r="J1944" s="793">
        <v>0</v>
      </c>
      <c r="K1944" s="793">
        <v>0</v>
      </c>
      <c r="L1944" s="793">
        <v>0</v>
      </c>
      <c r="M1944" s="793">
        <v>-4412557.5999999996</v>
      </c>
      <c r="N1944" s="793">
        <v>0</v>
      </c>
      <c r="O1944" s="803">
        <v>0</v>
      </c>
      <c r="P1944" s="811">
        <v>-4412557.5999999996</v>
      </c>
      <c r="Q1944" s="796">
        <f t="shared" si="32"/>
        <v>0</v>
      </c>
    </row>
    <row r="1945" spans="1:17" s="795" customFormat="1" ht="22.9" customHeight="1">
      <c r="A1945" s="791"/>
      <c r="B1945" s="791"/>
      <c r="C1945" s="791"/>
      <c r="D1945" s="799" t="s">
        <v>613</v>
      </c>
      <c r="E1945" s="800" t="s">
        <v>614</v>
      </c>
      <c r="F1945" s="801">
        <v>0</v>
      </c>
      <c r="G1945" s="801">
        <v>0</v>
      </c>
      <c r="H1945" s="801">
        <v>0</v>
      </c>
      <c r="I1945" s="801">
        <v>4412557.5999999996</v>
      </c>
      <c r="J1945" s="801">
        <v>0</v>
      </c>
      <c r="K1945" s="801">
        <v>0</v>
      </c>
      <c r="L1945" s="801">
        <v>0</v>
      </c>
      <c r="M1945" s="801">
        <v>-4412557.5999999996</v>
      </c>
      <c r="N1945" s="801">
        <v>0</v>
      </c>
      <c r="O1945" s="802"/>
      <c r="P1945" s="812"/>
      <c r="Q1945" s="805"/>
    </row>
    <row r="1946" spans="1:17" s="795" customFormat="1" ht="36.75" customHeight="1">
      <c r="A1946" s="791"/>
      <c r="B1946" s="791"/>
      <c r="C1946" s="790" t="s">
        <v>37</v>
      </c>
      <c r="D1946" s="791"/>
      <c r="E1946" s="792" t="s">
        <v>38</v>
      </c>
      <c r="F1946" s="793">
        <v>0</v>
      </c>
      <c r="G1946" s="793">
        <v>0</v>
      </c>
      <c r="H1946" s="793">
        <v>0</v>
      </c>
      <c r="I1946" s="793">
        <v>217744344</v>
      </c>
      <c r="J1946" s="793">
        <v>0</v>
      </c>
      <c r="K1946" s="793">
        <v>0</v>
      </c>
      <c r="L1946" s="793">
        <v>0</v>
      </c>
      <c r="M1946" s="793">
        <v>-217744344</v>
      </c>
      <c r="N1946" s="793">
        <v>0</v>
      </c>
      <c r="O1946" s="803">
        <v>0</v>
      </c>
      <c r="P1946" s="811">
        <v>-217744344</v>
      </c>
      <c r="Q1946" s="796">
        <f t="shared" si="32"/>
        <v>0</v>
      </c>
    </row>
    <row r="1947" spans="1:17" s="795" customFormat="1" ht="22.9" customHeight="1">
      <c r="A1947" s="791"/>
      <c r="B1947" s="791"/>
      <c r="C1947" s="791"/>
      <c r="D1947" s="799" t="s">
        <v>613</v>
      </c>
      <c r="E1947" s="800" t="s">
        <v>614</v>
      </c>
      <c r="F1947" s="801">
        <v>0</v>
      </c>
      <c r="G1947" s="801">
        <v>0</v>
      </c>
      <c r="H1947" s="801">
        <v>0</v>
      </c>
      <c r="I1947" s="801">
        <v>217744344</v>
      </c>
      <c r="J1947" s="801">
        <v>0</v>
      </c>
      <c r="K1947" s="801">
        <v>0</v>
      </c>
      <c r="L1947" s="801">
        <v>0</v>
      </c>
      <c r="M1947" s="801">
        <v>-217744344</v>
      </c>
      <c r="N1947" s="801">
        <v>0</v>
      </c>
      <c r="O1947" s="802"/>
      <c r="P1947" s="812"/>
      <c r="Q1947" s="805"/>
    </row>
    <row r="1948" spans="1:17" s="795" customFormat="1" ht="50.65" customHeight="1">
      <c r="A1948" s="791"/>
      <c r="B1948" s="791"/>
      <c r="C1948" s="790" t="s">
        <v>41</v>
      </c>
      <c r="D1948" s="791"/>
      <c r="E1948" s="792" t="s">
        <v>68</v>
      </c>
      <c r="F1948" s="793">
        <v>0</v>
      </c>
      <c r="G1948" s="793">
        <v>0</v>
      </c>
      <c r="H1948" s="793">
        <v>0</v>
      </c>
      <c r="I1948" s="793">
        <v>1267268.8999999999</v>
      </c>
      <c r="J1948" s="793">
        <v>0</v>
      </c>
      <c r="K1948" s="793">
        <v>0</v>
      </c>
      <c r="L1948" s="793">
        <v>0</v>
      </c>
      <c r="M1948" s="793">
        <v>-1267268.8999999999</v>
      </c>
      <c r="N1948" s="793">
        <v>0</v>
      </c>
      <c r="O1948" s="803">
        <v>0</v>
      </c>
      <c r="P1948" s="811">
        <v>-1267268.8999999999</v>
      </c>
      <c r="Q1948" s="796">
        <f t="shared" si="32"/>
        <v>0</v>
      </c>
    </row>
    <row r="1949" spans="1:17" s="795" customFormat="1" ht="36.75" customHeight="1">
      <c r="A1949" s="791"/>
      <c r="B1949" s="791"/>
      <c r="C1949" s="791"/>
      <c r="D1949" s="799" t="s">
        <v>605</v>
      </c>
      <c r="E1949" s="800" t="s">
        <v>606</v>
      </c>
      <c r="F1949" s="801">
        <v>0</v>
      </c>
      <c r="G1949" s="801">
        <v>0</v>
      </c>
      <c r="H1949" s="801">
        <v>0</v>
      </c>
      <c r="I1949" s="801">
        <v>1267268.8999999999</v>
      </c>
      <c r="J1949" s="801">
        <v>0</v>
      </c>
      <c r="K1949" s="801">
        <v>0</v>
      </c>
      <c r="L1949" s="801">
        <v>0</v>
      </c>
      <c r="M1949" s="801">
        <v>-1267268.8999999999</v>
      </c>
      <c r="N1949" s="801">
        <v>0</v>
      </c>
      <c r="O1949" s="802"/>
      <c r="P1949" s="812"/>
      <c r="Q1949" s="805"/>
    </row>
    <row r="1950" spans="1:17" s="795" customFormat="1" ht="64.5" customHeight="1">
      <c r="A1950" s="791"/>
      <c r="B1950" s="791"/>
      <c r="C1950" s="790" t="s">
        <v>307</v>
      </c>
      <c r="D1950" s="791"/>
      <c r="E1950" s="792" t="s">
        <v>370</v>
      </c>
      <c r="F1950" s="793">
        <v>0</v>
      </c>
      <c r="G1950" s="793">
        <v>0</v>
      </c>
      <c r="H1950" s="793">
        <v>0</v>
      </c>
      <c r="I1950" s="793">
        <v>350000</v>
      </c>
      <c r="J1950" s="793">
        <v>0</v>
      </c>
      <c r="K1950" s="793">
        <v>0</v>
      </c>
      <c r="L1950" s="793">
        <v>0</v>
      </c>
      <c r="M1950" s="793">
        <v>-350000</v>
      </c>
      <c r="N1950" s="793">
        <v>0</v>
      </c>
      <c r="O1950" s="803">
        <v>0</v>
      </c>
      <c r="P1950" s="811">
        <v>-350000</v>
      </c>
      <c r="Q1950" s="796">
        <f t="shared" si="32"/>
        <v>0</v>
      </c>
    </row>
    <row r="1951" spans="1:17" s="795" customFormat="1" ht="22.9" customHeight="1">
      <c r="A1951" s="791"/>
      <c r="B1951" s="791"/>
      <c r="C1951" s="791"/>
      <c r="D1951" s="799" t="s">
        <v>613</v>
      </c>
      <c r="E1951" s="800" t="s">
        <v>614</v>
      </c>
      <c r="F1951" s="801">
        <v>0</v>
      </c>
      <c r="G1951" s="801">
        <v>0</v>
      </c>
      <c r="H1951" s="801">
        <v>0</v>
      </c>
      <c r="I1951" s="801">
        <v>350000</v>
      </c>
      <c r="J1951" s="801">
        <v>0</v>
      </c>
      <c r="K1951" s="801">
        <v>0</v>
      </c>
      <c r="L1951" s="801">
        <v>0</v>
      </c>
      <c r="M1951" s="801">
        <v>-350000</v>
      </c>
      <c r="N1951" s="801">
        <v>0</v>
      </c>
      <c r="O1951" s="802"/>
      <c r="P1951" s="812"/>
      <c r="Q1951" s="805"/>
    </row>
    <row r="1952" spans="1:17" s="795" customFormat="1" ht="37.35" customHeight="1">
      <c r="A1952" s="797" t="s">
        <v>94</v>
      </c>
      <c r="B1952" s="790" t="s">
        <v>218</v>
      </c>
      <c r="C1952" s="791"/>
      <c r="D1952" s="791"/>
      <c r="E1952" s="792" t="s">
        <v>342</v>
      </c>
      <c r="F1952" s="793">
        <v>642997</v>
      </c>
      <c r="G1952" s="793">
        <v>682537</v>
      </c>
      <c r="H1952" s="793">
        <v>647259</v>
      </c>
      <c r="I1952" s="793">
        <v>647259</v>
      </c>
      <c r="J1952" s="793">
        <v>647258.946</v>
      </c>
      <c r="K1952" s="793">
        <v>0</v>
      </c>
      <c r="L1952" s="793">
        <v>647258.946</v>
      </c>
      <c r="M1952" s="793">
        <v>-5.4000000003725297E-2</v>
      </c>
      <c r="N1952" s="793">
        <v>99.999991657126401</v>
      </c>
      <c r="O1952" s="803">
        <v>-0.1</v>
      </c>
      <c r="P1952" s="812"/>
      <c r="Q1952" s="796">
        <f t="shared" si="32"/>
        <v>4.5999999996274708E-2</v>
      </c>
    </row>
    <row r="1953" spans="1:17" s="795" customFormat="1" ht="22.9" customHeight="1">
      <c r="A1953" s="791"/>
      <c r="B1953" s="791"/>
      <c r="C1953" s="791"/>
      <c r="D1953" s="799" t="s">
        <v>687</v>
      </c>
      <c r="E1953" s="800" t="s">
        <v>686</v>
      </c>
      <c r="F1953" s="801">
        <v>0</v>
      </c>
      <c r="G1953" s="801">
        <v>0</v>
      </c>
      <c r="H1953" s="801">
        <v>0</v>
      </c>
      <c r="I1953" s="801">
        <v>647259</v>
      </c>
      <c r="J1953" s="801">
        <v>647258.946</v>
      </c>
      <c r="K1953" s="801">
        <v>0</v>
      </c>
      <c r="L1953" s="801">
        <v>647258.946</v>
      </c>
      <c r="M1953" s="801">
        <v>-5.4000000003725297E-2</v>
      </c>
      <c r="N1953" s="801">
        <v>99.999991657126401</v>
      </c>
      <c r="O1953" s="802"/>
      <c r="P1953" s="802"/>
      <c r="Q1953" s="805"/>
    </row>
    <row r="1954" spans="1:17" s="795" customFormat="1" ht="23.45" customHeight="1">
      <c r="A1954" s="797" t="s">
        <v>95</v>
      </c>
      <c r="B1954" s="790" t="s">
        <v>225</v>
      </c>
      <c r="C1954" s="791"/>
      <c r="D1954" s="791"/>
      <c r="E1954" s="792" t="s">
        <v>338</v>
      </c>
      <c r="F1954" s="793">
        <v>777830893</v>
      </c>
      <c r="G1954" s="793">
        <v>834496485</v>
      </c>
      <c r="H1954" s="793">
        <v>769501272</v>
      </c>
      <c r="I1954" s="793">
        <v>762132522</v>
      </c>
      <c r="J1954" s="793">
        <v>762131923.80420995</v>
      </c>
      <c r="K1954" s="793">
        <v>0</v>
      </c>
      <c r="L1954" s="793">
        <v>762131923.80420995</v>
      </c>
      <c r="M1954" s="793">
        <v>-598.19578993320499</v>
      </c>
      <c r="N1954" s="793">
        <v>99.999921510265906</v>
      </c>
      <c r="O1954" s="803">
        <f>O1955+O1958</f>
        <v>-598.20000000000005</v>
      </c>
      <c r="Q1954" s="796">
        <f t="shared" si="32"/>
        <v>4.2100667950535353E-3</v>
      </c>
    </row>
    <row r="1955" spans="1:17" s="795" customFormat="1" ht="23.45" customHeight="1">
      <c r="A1955" s="791"/>
      <c r="B1955" s="791"/>
      <c r="C1955" s="790" t="s">
        <v>219</v>
      </c>
      <c r="D1955" s="791"/>
      <c r="E1955" s="792" t="s">
        <v>843</v>
      </c>
      <c r="F1955" s="793">
        <v>0</v>
      </c>
      <c r="G1955" s="793">
        <v>0</v>
      </c>
      <c r="H1955" s="793">
        <v>0</v>
      </c>
      <c r="I1955" s="793">
        <v>761998842</v>
      </c>
      <c r="J1955" s="793">
        <v>761998243.80420995</v>
      </c>
      <c r="K1955" s="793">
        <v>0</v>
      </c>
      <c r="L1955" s="793">
        <v>761998243.80420995</v>
      </c>
      <c r="M1955" s="793">
        <v>-598.19578993320499</v>
      </c>
      <c r="N1955" s="793">
        <v>99.999921496496199</v>
      </c>
      <c r="O1955" s="803">
        <v>-598.20000000000005</v>
      </c>
      <c r="Q1955" s="796">
        <f t="shared" si="32"/>
        <v>4.2100667950535353E-3</v>
      </c>
    </row>
    <row r="1956" spans="1:17" s="795" customFormat="1" ht="36.75" customHeight="1">
      <c r="A1956" s="791"/>
      <c r="B1956" s="791"/>
      <c r="C1956" s="791"/>
      <c r="D1956" s="799" t="s">
        <v>617</v>
      </c>
      <c r="E1956" s="800" t="s">
        <v>618</v>
      </c>
      <c r="F1956" s="801">
        <v>0</v>
      </c>
      <c r="G1956" s="801">
        <v>0</v>
      </c>
      <c r="H1956" s="801">
        <v>0</v>
      </c>
      <c r="I1956" s="801">
        <v>554442893</v>
      </c>
      <c r="J1956" s="801">
        <v>554442892.75818002</v>
      </c>
      <c r="K1956" s="801">
        <v>0</v>
      </c>
      <c r="L1956" s="801">
        <v>554442892.75818002</v>
      </c>
      <c r="M1956" s="801">
        <v>-0.241819977760315</v>
      </c>
      <c r="N1956" s="801">
        <v>99.999999956385096</v>
      </c>
      <c r="O1956" s="802"/>
      <c r="P1956" s="802"/>
      <c r="Q1956" s="805"/>
    </row>
    <row r="1957" spans="1:17" s="795" customFormat="1" ht="36.75" customHeight="1">
      <c r="A1957" s="791"/>
      <c r="B1957" s="791"/>
      <c r="C1957" s="791"/>
      <c r="D1957" s="799" t="s">
        <v>48</v>
      </c>
      <c r="E1957" s="800" t="s">
        <v>620</v>
      </c>
      <c r="F1957" s="801">
        <v>0</v>
      </c>
      <c r="G1957" s="801">
        <v>0</v>
      </c>
      <c r="H1957" s="801">
        <v>0</v>
      </c>
      <c r="I1957" s="801">
        <v>207555949</v>
      </c>
      <c r="J1957" s="801">
        <v>207555351.04603001</v>
      </c>
      <c r="K1957" s="801">
        <v>0</v>
      </c>
      <c r="L1957" s="801">
        <v>207555351.04603001</v>
      </c>
      <c r="M1957" s="801">
        <v>-597.953969985247</v>
      </c>
      <c r="N1957" s="801">
        <v>99.999711907091594</v>
      </c>
      <c r="O1957" s="802"/>
      <c r="P1957" s="802"/>
      <c r="Q1957" s="805"/>
    </row>
    <row r="1958" spans="1:17" s="795" customFormat="1" ht="36.75" customHeight="1">
      <c r="A1958" s="791"/>
      <c r="B1958" s="791"/>
      <c r="C1958" s="790" t="s">
        <v>37</v>
      </c>
      <c r="D1958" s="791"/>
      <c r="E1958" s="792" t="s">
        <v>1116</v>
      </c>
      <c r="F1958" s="793">
        <v>0</v>
      </c>
      <c r="G1958" s="793">
        <v>0</v>
      </c>
      <c r="H1958" s="793">
        <v>0</v>
      </c>
      <c r="I1958" s="793">
        <v>133680</v>
      </c>
      <c r="J1958" s="793">
        <v>133680</v>
      </c>
      <c r="K1958" s="793">
        <v>0</v>
      </c>
      <c r="L1958" s="793">
        <v>133680</v>
      </c>
      <c r="M1958" s="793">
        <v>0</v>
      </c>
      <c r="N1958" s="793">
        <v>100</v>
      </c>
      <c r="O1958" s="803">
        <v>0</v>
      </c>
      <c r="Q1958" s="796">
        <f t="shared" si="32"/>
        <v>0</v>
      </c>
    </row>
    <row r="1959" spans="1:17" s="795" customFormat="1" ht="22.9" customHeight="1">
      <c r="A1959" s="791"/>
      <c r="B1959" s="791"/>
      <c r="C1959" s="791"/>
      <c r="D1959" s="799" t="s">
        <v>596</v>
      </c>
      <c r="E1959" s="800" t="s">
        <v>597</v>
      </c>
      <c r="F1959" s="801">
        <v>0</v>
      </c>
      <c r="G1959" s="801">
        <v>0</v>
      </c>
      <c r="H1959" s="801">
        <v>0</v>
      </c>
      <c r="I1959" s="801">
        <v>133680</v>
      </c>
      <c r="J1959" s="801">
        <v>133680</v>
      </c>
      <c r="K1959" s="801">
        <v>0</v>
      </c>
      <c r="L1959" s="801">
        <v>133680</v>
      </c>
      <c r="M1959" s="801">
        <v>0</v>
      </c>
      <c r="N1959" s="801">
        <v>100</v>
      </c>
      <c r="O1959" s="802"/>
      <c r="P1959" s="802"/>
      <c r="Q1959" s="805"/>
    </row>
    <row r="1960" spans="1:17" s="795" customFormat="1" ht="37.35" customHeight="1">
      <c r="A1960" s="797" t="s">
        <v>76</v>
      </c>
      <c r="B1960" s="790" t="s">
        <v>229</v>
      </c>
      <c r="C1960" s="791"/>
      <c r="D1960" s="791"/>
      <c r="E1960" s="792" t="s">
        <v>243</v>
      </c>
      <c r="F1960" s="793">
        <v>4738</v>
      </c>
      <c r="G1960" s="793">
        <v>7135</v>
      </c>
      <c r="H1960" s="793">
        <v>7135</v>
      </c>
      <c r="I1960" s="793">
        <v>7135</v>
      </c>
      <c r="J1960" s="793">
        <v>7134.2815099999998</v>
      </c>
      <c r="K1960" s="793">
        <v>0</v>
      </c>
      <c r="L1960" s="793">
        <v>7134.2815099999998</v>
      </c>
      <c r="M1960" s="793">
        <v>-0.71849000000020202</v>
      </c>
      <c r="N1960" s="793">
        <v>99.989930063069394</v>
      </c>
      <c r="O1960" s="803">
        <v>-0.7</v>
      </c>
      <c r="Q1960" s="796">
        <v>1.0000000000000001E-5</v>
      </c>
    </row>
    <row r="1961" spans="1:17" s="795" customFormat="1" ht="50.65" customHeight="1">
      <c r="A1961" s="791"/>
      <c r="B1961" s="791"/>
      <c r="C1961" s="791"/>
      <c r="D1961" s="799" t="s">
        <v>623</v>
      </c>
      <c r="E1961" s="800" t="s">
        <v>624</v>
      </c>
      <c r="F1961" s="801">
        <v>0</v>
      </c>
      <c r="G1961" s="801">
        <v>0</v>
      </c>
      <c r="H1961" s="801">
        <v>0</v>
      </c>
      <c r="I1961" s="801">
        <v>7135</v>
      </c>
      <c r="J1961" s="801">
        <v>7134.2815099999998</v>
      </c>
      <c r="K1961" s="801">
        <v>0</v>
      </c>
      <c r="L1961" s="801">
        <v>7134.2815099999998</v>
      </c>
      <c r="M1961" s="801">
        <v>-0.71849000000020202</v>
      </c>
      <c r="N1961" s="801">
        <v>99.989930063069394</v>
      </c>
      <c r="O1961" s="802"/>
      <c r="P1961" s="802"/>
      <c r="Q1961" s="805"/>
    </row>
    <row r="1962" spans="1:17" s="795" customFormat="1" ht="50.65" customHeight="1">
      <c r="A1962" s="791"/>
      <c r="B1962" s="791"/>
      <c r="C1962" s="791"/>
      <c r="D1962" s="799" t="s">
        <v>1428</v>
      </c>
      <c r="E1962" s="800" t="s">
        <v>1429</v>
      </c>
      <c r="F1962" s="801">
        <v>0</v>
      </c>
      <c r="G1962" s="801">
        <v>0</v>
      </c>
      <c r="H1962" s="801">
        <v>0</v>
      </c>
      <c r="I1962" s="801">
        <v>302091479</v>
      </c>
      <c r="J1962" s="801">
        <v>302091479</v>
      </c>
      <c r="K1962" s="801">
        <v>0</v>
      </c>
      <c r="L1962" s="801">
        <v>302091479</v>
      </c>
      <c r="M1962" s="801">
        <v>0</v>
      </c>
      <c r="N1962" s="801">
        <v>100</v>
      </c>
      <c r="O1962" s="802"/>
      <c r="P1962" s="802"/>
      <c r="Q1962" s="805"/>
    </row>
    <row r="1963" spans="1:17" s="795" customFormat="1" ht="36.75" customHeight="1">
      <c r="A1963" s="791"/>
      <c r="B1963" s="791"/>
      <c r="C1963" s="791"/>
      <c r="D1963" s="799" t="s">
        <v>1430</v>
      </c>
      <c r="E1963" s="800" t="s">
        <v>1431</v>
      </c>
      <c r="F1963" s="801">
        <v>0</v>
      </c>
      <c r="G1963" s="801">
        <v>0</v>
      </c>
      <c r="H1963" s="801">
        <v>0</v>
      </c>
      <c r="I1963" s="801">
        <v>376565471</v>
      </c>
      <c r="J1963" s="801">
        <v>375532618.25584</v>
      </c>
      <c r="K1963" s="801">
        <v>0</v>
      </c>
      <c r="L1963" s="801">
        <v>375532618.25584</v>
      </c>
      <c r="M1963" s="801">
        <v>-1032852.74416</v>
      </c>
      <c r="N1963" s="801">
        <v>99.725717617864106</v>
      </c>
      <c r="O1963" s="802"/>
      <c r="P1963" s="802"/>
      <c r="Q1963" s="805"/>
    </row>
    <row r="1964" spans="1:17" s="795" customFormat="1" ht="50.65" customHeight="1">
      <c r="A1964" s="797" t="s">
        <v>76</v>
      </c>
      <c r="B1964" s="790" t="s">
        <v>880</v>
      </c>
      <c r="C1964" s="791"/>
      <c r="D1964" s="791"/>
      <c r="E1964" s="792" t="s">
        <v>988</v>
      </c>
      <c r="F1964" s="793">
        <v>8722272</v>
      </c>
      <c r="G1964" s="793">
        <v>8737810</v>
      </c>
      <c r="H1964" s="793">
        <v>3000418</v>
      </c>
      <c r="I1964" s="793">
        <v>2992519</v>
      </c>
      <c r="J1964" s="793">
        <v>2992517.1530599999</v>
      </c>
      <c r="K1964" s="793">
        <v>19016.625819999699</v>
      </c>
      <c r="L1964" s="793">
        <v>2973500.5272400002</v>
      </c>
      <c r="M1964" s="793">
        <v>-19018.4727599998</v>
      </c>
      <c r="N1964" s="793">
        <v>99.364466098293803</v>
      </c>
      <c r="O1964" s="803">
        <f>O1965+O1967+O1969</f>
        <v>-0.5</v>
      </c>
      <c r="Q1964" s="796">
        <f t="shared" si="32"/>
        <v>-19017.9727599998</v>
      </c>
    </row>
    <row r="1965" spans="1:17" s="795" customFormat="1" ht="37.35" customHeight="1">
      <c r="A1965" s="791"/>
      <c r="B1965" s="791"/>
      <c r="C1965" s="790" t="s">
        <v>219</v>
      </c>
      <c r="D1965" s="791"/>
      <c r="E1965" s="792" t="s">
        <v>1488</v>
      </c>
      <c r="F1965" s="793">
        <v>0</v>
      </c>
      <c r="G1965" s="793">
        <v>0</v>
      </c>
      <c r="H1965" s="793">
        <v>0</v>
      </c>
      <c r="I1965" s="793">
        <v>1412757</v>
      </c>
      <c r="J1965" s="793">
        <v>1412756.52</v>
      </c>
      <c r="K1965" s="793">
        <v>0</v>
      </c>
      <c r="L1965" s="793">
        <v>1412756.52</v>
      </c>
      <c r="M1965" s="793">
        <v>-0.47999999998137399</v>
      </c>
      <c r="N1965" s="793">
        <v>99.999966023881001</v>
      </c>
      <c r="O1965" s="803">
        <v>-0.5</v>
      </c>
      <c r="Q1965" s="796">
        <f t="shared" si="32"/>
        <v>2.0000000018626007E-2</v>
      </c>
    </row>
    <row r="1966" spans="1:17" s="795" customFormat="1" ht="36.75" customHeight="1">
      <c r="A1966" s="791"/>
      <c r="B1966" s="791"/>
      <c r="C1966" s="791"/>
      <c r="D1966" s="799" t="s">
        <v>669</v>
      </c>
      <c r="E1966" s="800" t="s">
        <v>670</v>
      </c>
      <c r="F1966" s="801">
        <v>0</v>
      </c>
      <c r="G1966" s="801">
        <v>0</v>
      </c>
      <c r="H1966" s="801">
        <v>0</v>
      </c>
      <c r="I1966" s="801">
        <v>1412757</v>
      </c>
      <c r="J1966" s="801">
        <v>1412756.52</v>
      </c>
      <c r="K1966" s="801">
        <v>0</v>
      </c>
      <c r="L1966" s="801">
        <v>1412756.52</v>
      </c>
      <c r="M1966" s="801">
        <v>-0.47999999998137399</v>
      </c>
      <c r="N1966" s="801">
        <v>99.999966023881001</v>
      </c>
      <c r="O1966" s="802"/>
      <c r="P1966" s="802"/>
      <c r="Q1966" s="805"/>
    </row>
    <row r="1967" spans="1:17" s="795" customFormat="1" ht="64.5" customHeight="1">
      <c r="A1967" s="791"/>
      <c r="B1967" s="791"/>
      <c r="C1967" s="790" t="s">
        <v>41</v>
      </c>
      <c r="D1967" s="791"/>
      <c r="E1967" s="792" t="s">
        <v>1328</v>
      </c>
      <c r="F1967" s="793">
        <v>0</v>
      </c>
      <c r="G1967" s="793">
        <v>0</v>
      </c>
      <c r="H1967" s="793">
        <v>0</v>
      </c>
      <c r="I1967" s="793">
        <v>1177061</v>
      </c>
      <c r="J1967" s="793">
        <v>1177061</v>
      </c>
      <c r="K1967" s="793">
        <v>0</v>
      </c>
      <c r="L1967" s="793">
        <v>1177061</v>
      </c>
      <c r="M1967" s="793">
        <v>0</v>
      </c>
      <c r="N1967" s="793">
        <v>100</v>
      </c>
      <c r="O1967" s="803">
        <v>0</v>
      </c>
      <c r="Q1967" s="796">
        <f t="shared" si="32"/>
        <v>0</v>
      </c>
    </row>
    <row r="1968" spans="1:17" s="795" customFormat="1" ht="36.75" customHeight="1">
      <c r="A1968" s="791"/>
      <c r="B1968" s="791"/>
      <c r="C1968" s="791"/>
      <c r="D1968" s="799" t="s">
        <v>669</v>
      </c>
      <c r="E1968" s="800" t="s">
        <v>670</v>
      </c>
      <c r="F1968" s="801">
        <v>0</v>
      </c>
      <c r="G1968" s="801">
        <v>0</v>
      </c>
      <c r="H1968" s="801">
        <v>0</v>
      </c>
      <c r="I1968" s="801">
        <v>1177061</v>
      </c>
      <c r="J1968" s="801">
        <v>1177061</v>
      </c>
      <c r="K1968" s="801">
        <v>0</v>
      </c>
      <c r="L1968" s="801">
        <v>1177061</v>
      </c>
      <c r="M1968" s="801">
        <v>0</v>
      </c>
      <c r="N1968" s="801">
        <v>100</v>
      </c>
      <c r="O1968" s="802"/>
      <c r="P1968" s="802"/>
      <c r="Q1968" s="805"/>
    </row>
    <row r="1969" spans="1:17" s="795" customFormat="1" ht="36.75" customHeight="1">
      <c r="A1969" s="791"/>
      <c r="B1969" s="791"/>
      <c r="C1969" s="790" t="s">
        <v>307</v>
      </c>
      <c r="D1969" s="791"/>
      <c r="E1969" s="792" t="s">
        <v>1489</v>
      </c>
      <c r="F1969" s="793">
        <v>0</v>
      </c>
      <c r="G1969" s="793">
        <v>0</v>
      </c>
      <c r="H1969" s="793">
        <v>0</v>
      </c>
      <c r="I1969" s="793">
        <v>402701</v>
      </c>
      <c r="J1969" s="793">
        <v>402699.63306000002</v>
      </c>
      <c r="K1969" s="793">
        <v>19016.625820000001</v>
      </c>
      <c r="L1969" s="793">
        <v>383683.00724000001</v>
      </c>
      <c r="M1969" s="793">
        <v>-19017.992760000001</v>
      </c>
      <c r="N1969" s="793">
        <v>95.277391225748104</v>
      </c>
      <c r="O1969" s="803">
        <v>0</v>
      </c>
      <c r="Q1969" s="796">
        <f t="shared" si="32"/>
        <v>-19017.992760000001</v>
      </c>
    </row>
    <row r="1970" spans="1:17" s="795" customFormat="1" ht="36.75" customHeight="1">
      <c r="A1970" s="791"/>
      <c r="B1970" s="791"/>
      <c r="C1970" s="791"/>
      <c r="D1970" s="799" t="s">
        <v>669</v>
      </c>
      <c r="E1970" s="800" t="s">
        <v>670</v>
      </c>
      <c r="F1970" s="801">
        <v>0</v>
      </c>
      <c r="G1970" s="801">
        <v>0</v>
      </c>
      <c r="H1970" s="801">
        <v>0</v>
      </c>
      <c r="I1970" s="801">
        <v>402701</v>
      </c>
      <c r="J1970" s="801">
        <v>402699.63306000002</v>
      </c>
      <c r="K1970" s="801">
        <v>19016.625820000001</v>
      </c>
      <c r="L1970" s="801">
        <v>383683.00724000001</v>
      </c>
      <c r="M1970" s="801">
        <v>-19017.992760000001</v>
      </c>
      <c r="N1970" s="801">
        <v>95.277391225748104</v>
      </c>
      <c r="O1970" s="802"/>
      <c r="P1970" s="802"/>
      <c r="Q1970" s="805"/>
    </row>
    <row r="1971" spans="1:17" s="795" customFormat="1" ht="23.45" customHeight="1">
      <c r="A1971" s="797" t="s">
        <v>94</v>
      </c>
      <c r="B1971" s="790" t="s">
        <v>312</v>
      </c>
      <c r="C1971" s="791"/>
      <c r="D1971" s="791"/>
      <c r="E1971" s="792" t="s">
        <v>1743</v>
      </c>
      <c r="F1971" s="793">
        <v>2736000</v>
      </c>
      <c r="G1971" s="793">
        <v>3168000</v>
      </c>
      <c r="H1971" s="793">
        <v>3615700</v>
      </c>
      <c r="I1971" s="793">
        <v>3515113</v>
      </c>
      <c r="J1971" s="793">
        <v>3515112.0750000002</v>
      </c>
      <c r="K1971" s="793">
        <v>0</v>
      </c>
      <c r="L1971" s="793">
        <v>3515112.0750000002</v>
      </c>
      <c r="M1971" s="793">
        <v>-0.92499999981373604</v>
      </c>
      <c r="N1971" s="793">
        <v>99.999973685056503</v>
      </c>
      <c r="O1971" s="803">
        <v>-0.9</v>
      </c>
      <c r="Q1971" s="796">
        <v>1.0000000000000001E-5</v>
      </c>
    </row>
    <row r="1972" spans="1:17" s="795" customFormat="1" ht="22.9" customHeight="1">
      <c r="A1972" s="791"/>
      <c r="B1972" s="791"/>
      <c r="C1972" s="791"/>
      <c r="D1972" s="799" t="s">
        <v>613</v>
      </c>
      <c r="E1972" s="800" t="s">
        <v>614</v>
      </c>
      <c r="F1972" s="801">
        <v>0</v>
      </c>
      <c r="G1972" s="801">
        <v>0</v>
      </c>
      <c r="H1972" s="801">
        <v>0</v>
      </c>
      <c r="I1972" s="801">
        <v>3515113</v>
      </c>
      <c r="J1972" s="801">
        <v>3515112.0750000002</v>
      </c>
      <c r="K1972" s="801">
        <v>0</v>
      </c>
      <c r="L1972" s="801">
        <v>3515112.0750000002</v>
      </c>
      <c r="M1972" s="801">
        <v>-0.92499999981373604</v>
      </c>
      <c r="N1972" s="801">
        <v>99.999973685056503</v>
      </c>
      <c r="O1972" s="802"/>
      <c r="P1972" s="802"/>
      <c r="Q1972" s="805"/>
    </row>
    <row r="1973" spans="1:17" s="795" customFormat="1" ht="23.45" customHeight="1">
      <c r="A1973" s="797" t="s">
        <v>76</v>
      </c>
      <c r="B1973" s="790" t="s">
        <v>247</v>
      </c>
      <c r="C1973" s="791"/>
      <c r="D1973" s="791"/>
      <c r="E1973" s="792" t="s">
        <v>248</v>
      </c>
      <c r="F1973" s="793">
        <v>9258140</v>
      </c>
      <c r="G1973" s="793">
        <v>9258140</v>
      </c>
      <c r="H1973" s="793">
        <v>9258140</v>
      </c>
      <c r="I1973" s="793">
        <v>9258140</v>
      </c>
      <c r="J1973" s="793">
        <v>9258140</v>
      </c>
      <c r="K1973" s="793">
        <v>0</v>
      </c>
      <c r="L1973" s="793">
        <v>9258140</v>
      </c>
      <c r="M1973" s="793">
        <v>0</v>
      </c>
      <c r="N1973" s="793">
        <v>100</v>
      </c>
      <c r="O1973" s="803">
        <v>0</v>
      </c>
      <c r="Q1973" s="796">
        <f t="shared" si="32"/>
        <v>0</v>
      </c>
    </row>
    <row r="1974" spans="1:17" s="795" customFormat="1" ht="22.9" customHeight="1">
      <c r="A1974" s="791"/>
      <c r="B1974" s="791"/>
      <c r="C1974" s="791"/>
      <c r="D1974" s="799" t="s">
        <v>613</v>
      </c>
      <c r="E1974" s="800" t="s">
        <v>614</v>
      </c>
      <c r="F1974" s="801">
        <v>0</v>
      </c>
      <c r="G1974" s="801">
        <v>0</v>
      </c>
      <c r="H1974" s="801">
        <v>0</v>
      </c>
      <c r="I1974" s="801">
        <v>9258140</v>
      </c>
      <c r="J1974" s="801">
        <v>9258140</v>
      </c>
      <c r="K1974" s="801">
        <v>0</v>
      </c>
      <c r="L1974" s="801">
        <v>9258140</v>
      </c>
      <c r="M1974" s="801">
        <v>0</v>
      </c>
      <c r="N1974" s="801">
        <v>100</v>
      </c>
      <c r="O1974" s="802"/>
      <c r="P1974" s="802"/>
      <c r="Q1974" s="805"/>
    </row>
    <row r="1975" spans="1:17" s="795" customFormat="1" ht="37.35" customHeight="1">
      <c r="A1975" s="797" t="s">
        <v>76</v>
      </c>
      <c r="B1975" s="790" t="s">
        <v>250</v>
      </c>
      <c r="C1975" s="791"/>
      <c r="D1975" s="791"/>
      <c r="E1975" s="792" t="s">
        <v>251</v>
      </c>
      <c r="F1975" s="793">
        <v>2833139</v>
      </c>
      <c r="G1975" s="793">
        <v>2833139</v>
      </c>
      <c r="H1975" s="793">
        <v>716500</v>
      </c>
      <c r="I1975" s="793">
        <v>644850</v>
      </c>
      <c r="J1975" s="793">
        <v>467379.07098000002</v>
      </c>
      <c r="K1975" s="793">
        <v>98942.634579999998</v>
      </c>
      <c r="L1975" s="793">
        <v>368436.43640000001</v>
      </c>
      <c r="M1975" s="793">
        <v>-276413.56359999999</v>
      </c>
      <c r="N1975" s="793">
        <v>57.135215383422498</v>
      </c>
      <c r="O1975" s="803">
        <f>O1976+O1980</f>
        <v>-170.5</v>
      </c>
      <c r="Q1975" s="796">
        <f t="shared" si="32"/>
        <v>-276243.06359999999</v>
      </c>
    </row>
    <row r="1976" spans="1:17" s="795" customFormat="1" ht="23.45" customHeight="1">
      <c r="A1976" s="791"/>
      <c r="B1976" s="791"/>
      <c r="C1976" s="790" t="s">
        <v>216</v>
      </c>
      <c r="D1976" s="791"/>
      <c r="E1976" s="792" t="s">
        <v>820</v>
      </c>
      <c r="F1976" s="793">
        <v>0</v>
      </c>
      <c r="G1976" s="793">
        <v>0</v>
      </c>
      <c r="H1976" s="793">
        <v>0</v>
      </c>
      <c r="I1976" s="793">
        <v>231732</v>
      </c>
      <c r="J1976" s="793">
        <v>200284.1</v>
      </c>
      <c r="K1976" s="793">
        <v>0</v>
      </c>
      <c r="L1976" s="793">
        <v>200284.1</v>
      </c>
      <c r="M1976" s="793">
        <v>-31447.9</v>
      </c>
      <c r="N1976" s="793">
        <v>86.429194069010805</v>
      </c>
      <c r="O1976" s="803">
        <v>-170.5</v>
      </c>
      <c r="Q1976" s="796">
        <f t="shared" si="32"/>
        <v>-31277.4</v>
      </c>
    </row>
    <row r="1977" spans="1:17" s="795" customFormat="1" ht="22.9" customHeight="1">
      <c r="A1977" s="791"/>
      <c r="B1977" s="791"/>
      <c r="C1977" s="791"/>
      <c r="D1977" s="799" t="s">
        <v>381</v>
      </c>
      <c r="E1977" s="800" t="s">
        <v>595</v>
      </c>
      <c r="F1977" s="801">
        <v>0</v>
      </c>
      <c r="G1977" s="801">
        <v>0</v>
      </c>
      <c r="H1977" s="801">
        <v>0</v>
      </c>
      <c r="I1977" s="801">
        <v>74513</v>
      </c>
      <c r="J1977" s="801">
        <v>73987</v>
      </c>
      <c r="K1977" s="801">
        <v>0</v>
      </c>
      <c r="L1977" s="801">
        <v>73987</v>
      </c>
      <c r="M1977" s="801">
        <v>-526</v>
      </c>
      <c r="N1977" s="801">
        <v>99.294082911706695</v>
      </c>
      <c r="O1977" s="802"/>
      <c r="P1977" s="802"/>
      <c r="Q1977" s="805"/>
    </row>
    <row r="1978" spans="1:17" s="795" customFormat="1" ht="22.9" customHeight="1">
      <c r="A1978" s="791"/>
      <c r="B1978" s="791"/>
      <c r="C1978" s="791"/>
      <c r="D1978" s="799" t="s">
        <v>596</v>
      </c>
      <c r="E1978" s="800" t="s">
        <v>597</v>
      </c>
      <c r="F1978" s="801">
        <v>0</v>
      </c>
      <c r="G1978" s="801">
        <v>0</v>
      </c>
      <c r="H1978" s="801">
        <v>0</v>
      </c>
      <c r="I1978" s="801">
        <v>3000</v>
      </c>
      <c r="J1978" s="801">
        <v>3355.5</v>
      </c>
      <c r="K1978" s="801">
        <v>0</v>
      </c>
      <c r="L1978" s="801">
        <v>3355.5</v>
      </c>
      <c r="M1978" s="801">
        <v>355.5</v>
      </c>
      <c r="N1978" s="801">
        <v>111.85</v>
      </c>
      <c r="O1978" s="802"/>
      <c r="P1978" s="802"/>
      <c r="Q1978" s="805"/>
    </row>
    <row r="1979" spans="1:17" s="795" customFormat="1" ht="36.75" customHeight="1">
      <c r="A1979" s="791"/>
      <c r="B1979" s="791"/>
      <c r="C1979" s="791"/>
      <c r="D1979" s="799" t="s">
        <v>669</v>
      </c>
      <c r="E1979" s="800" t="s">
        <v>670</v>
      </c>
      <c r="F1979" s="801">
        <v>0</v>
      </c>
      <c r="G1979" s="801">
        <v>0</v>
      </c>
      <c r="H1979" s="801">
        <v>0</v>
      </c>
      <c r="I1979" s="801">
        <v>154219</v>
      </c>
      <c r="J1979" s="801">
        <v>122941.6</v>
      </c>
      <c r="K1979" s="801">
        <v>0</v>
      </c>
      <c r="L1979" s="801">
        <v>122941.6</v>
      </c>
      <c r="M1979" s="801">
        <v>-31277.4</v>
      </c>
      <c r="N1979" s="801">
        <v>79.718841387896404</v>
      </c>
      <c r="O1979" s="802"/>
      <c r="P1979" s="802"/>
      <c r="Q1979" s="805"/>
    </row>
    <row r="1980" spans="1:17" s="795" customFormat="1" ht="36.75" customHeight="1">
      <c r="A1980" s="791"/>
      <c r="B1980" s="791"/>
      <c r="C1980" s="790" t="s">
        <v>242</v>
      </c>
      <c r="D1980" s="791"/>
      <c r="E1980" s="792" t="s">
        <v>1223</v>
      </c>
      <c r="F1980" s="793">
        <v>0</v>
      </c>
      <c r="G1980" s="793">
        <v>0</v>
      </c>
      <c r="H1980" s="793">
        <v>0</v>
      </c>
      <c r="I1980" s="793">
        <v>413118</v>
      </c>
      <c r="J1980" s="793">
        <v>267094.97097999998</v>
      </c>
      <c r="K1980" s="793">
        <v>98942.634579999998</v>
      </c>
      <c r="L1980" s="793">
        <v>168152.3364</v>
      </c>
      <c r="M1980" s="793">
        <v>-244965.6636</v>
      </c>
      <c r="N1980" s="793">
        <v>40.7032219365895</v>
      </c>
      <c r="O1980" s="803">
        <v>0</v>
      </c>
      <c r="Q1980" s="796">
        <f t="shared" ref="Q1980:Q2040" si="33">M1980-O1980-P1980</f>
        <v>-244965.6636</v>
      </c>
    </row>
    <row r="1981" spans="1:17" s="795" customFormat="1" ht="22.9" customHeight="1">
      <c r="A1981" s="791"/>
      <c r="B1981" s="791"/>
      <c r="C1981" s="791"/>
      <c r="D1981" s="799" t="s">
        <v>596</v>
      </c>
      <c r="E1981" s="800" t="s">
        <v>597</v>
      </c>
      <c r="F1981" s="801" t="s">
        <v>1804</v>
      </c>
      <c r="G1981" s="801">
        <v>0</v>
      </c>
      <c r="H1981" s="801">
        <v>0</v>
      </c>
      <c r="I1981" s="801">
        <v>700</v>
      </c>
      <c r="J1981" s="801">
        <v>631.67999999999995</v>
      </c>
      <c r="K1981" s="801">
        <v>0</v>
      </c>
      <c r="L1981" s="801">
        <v>631.67999999999995</v>
      </c>
      <c r="M1981" s="801">
        <v>-68.320000000000107</v>
      </c>
      <c r="N1981" s="801">
        <v>90.24</v>
      </c>
      <c r="O1981" s="802"/>
      <c r="P1981" s="802"/>
      <c r="Q1981" s="805"/>
    </row>
    <row r="1982" spans="1:17" s="795" customFormat="1" ht="36.75" customHeight="1">
      <c r="A1982" s="791"/>
      <c r="B1982" s="791"/>
      <c r="C1982" s="791"/>
      <c r="D1982" s="799" t="s">
        <v>669</v>
      </c>
      <c r="E1982" s="800" t="s">
        <v>670</v>
      </c>
      <c r="F1982" s="801">
        <v>0</v>
      </c>
      <c r="G1982" s="801">
        <v>0</v>
      </c>
      <c r="H1982" s="801">
        <v>0</v>
      </c>
      <c r="I1982" s="801">
        <v>412418</v>
      </c>
      <c r="J1982" s="801">
        <v>266463.29097999999</v>
      </c>
      <c r="K1982" s="801">
        <v>98942.634579999998</v>
      </c>
      <c r="L1982" s="801">
        <v>167520.65640000001</v>
      </c>
      <c r="M1982" s="801">
        <v>-244897.34359999999</v>
      </c>
      <c r="N1982" s="801">
        <v>40.619142811419501</v>
      </c>
      <c r="O1982" s="802"/>
      <c r="P1982" s="802"/>
      <c r="Q1982" s="805"/>
    </row>
    <row r="1983" spans="1:17" s="795" customFormat="1" ht="50.65" customHeight="1">
      <c r="A1983" s="797" t="s">
        <v>76</v>
      </c>
      <c r="B1983" s="790" t="s">
        <v>406</v>
      </c>
      <c r="C1983" s="791"/>
      <c r="D1983" s="791"/>
      <c r="E1983" s="792" t="s">
        <v>989</v>
      </c>
      <c r="F1983" s="793">
        <v>5838748</v>
      </c>
      <c r="G1983" s="793">
        <v>5838748</v>
      </c>
      <c r="H1983" s="793">
        <v>5821748</v>
      </c>
      <c r="I1983" s="793">
        <v>5821748</v>
      </c>
      <c r="J1983" s="793">
        <v>5821747.4616099996</v>
      </c>
      <c r="K1983" s="793">
        <v>0</v>
      </c>
      <c r="L1983" s="793">
        <v>5821747.4616099996</v>
      </c>
      <c r="M1983" s="793">
        <v>-0.538390000350773</v>
      </c>
      <c r="N1983" s="793">
        <v>99.999990752090298</v>
      </c>
      <c r="O1983" s="803">
        <v>-0.5</v>
      </c>
      <c r="Q1983" s="796">
        <v>1.0000000000000001E-5</v>
      </c>
    </row>
    <row r="1984" spans="1:17" s="795" customFormat="1" ht="36.75" customHeight="1">
      <c r="A1984" s="791"/>
      <c r="B1984" s="791"/>
      <c r="C1984" s="791"/>
      <c r="D1984" s="799" t="s">
        <v>665</v>
      </c>
      <c r="E1984" s="800" t="s">
        <v>666</v>
      </c>
      <c r="F1984" s="801">
        <v>0</v>
      </c>
      <c r="G1984" s="801">
        <v>0</v>
      </c>
      <c r="H1984" s="801">
        <v>0</v>
      </c>
      <c r="I1984" s="801">
        <v>5821748</v>
      </c>
      <c r="J1984" s="801">
        <v>5821747.4616099996</v>
      </c>
      <c r="K1984" s="801">
        <v>0</v>
      </c>
      <c r="L1984" s="801">
        <v>5821747.4616099996</v>
      </c>
      <c r="M1984" s="801">
        <v>-0.538390000350773</v>
      </c>
      <c r="N1984" s="801">
        <v>99.999990752090298</v>
      </c>
      <c r="O1984" s="802"/>
      <c r="P1984" s="802"/>
      <c r="Q1984" s="805"/>
    </row>
    <row r="1985" spans="1:17" s="795" customFormat="1" ht="23.45" customHeight="1">
      <c r="A1985" s="797" t="s">
        <v>76</v>
      </c>
      <c r="B1985" s="790" t="s">
        <v>351</v>
      </c>
      <c r="C1985" s="791"/>
      <c r="D1985" s="791"/>
      <c r="E1985" s="792" t="s">
        <v>520</v>
      </c>
      <c r="F1985" s="793">
        <v>724535</v>
      </c>
      <c r="G1985" s="793">
        <v>724535</v>
      </c>
      <c r="H1985" s="793">
        <v>468379</v>
      </c>
      <c r="I1985" s="793">
        <v>432665</v>
      </c>
      <c r="J1985" s="793">
        <v>431306.21255</v>
      </c>
      <c r="K1985" s="793">
        <v>0.22835000004852199</v>
      </c>
      <c r="L1985" s="793">
        <v>431305.98420000001</v>
      </c>
      <c r="M1985" s="793">
        <v>-1359.0158000000499</v>
      </c>
      <c r="N1985" s="793">
        <v>99.6858965250251</v>
      </c>
      <c r="O1985" s="803">
        <f>O1986+O1988</f>
        <v>-1006.0999999999999</v>
      </c>
      <c r="Q1985" s="796">
        <f t="shared" si="33"/>
        <v>-352.91580000005001</v>
      </c>
    </row>
    <row r="1986" spans="1:17" s="795" customFormat="1" ht="64.5" customHeight="1">
      <c r="A1986" s="791"/>
      <c r="B1986" s="791"/>
      <c r="C1986" s="790" t="s">
        <v>219</v>
      </c>
      <c r="D1986" s="791"/>
      <c r="E1986" s="792" t="s">
        <v>844</v>
      </c>
      <c r="F1986" s="793">
        <v>0</v>
      </c>
      <c r="G1986" s="793">
        <v>0</v>
      </c>
      <c r="H1986" s="793">
        <v>0</v>
      </c>
      <c r="I1986" s="793">
        <v>272010</v>
      </c>
      <c r="J1986" s="793">
        <v>271457.25719999999</v>
      </c>
      <c r="K1986" s="793">
        <v>3.5020000010263203E-2</v>
      </c>
      <c r="L1986" s="793">
        <v>271457.22217999998</v>
      </c>
      <c r="M1986" s="793">
        <v>-552.77782000001798</v>
      </c>
      <c r="N1986" s="793">
        <v>99.796780331605405</v>
      </c>
      <c r="O1986" s="803">
        <v>-552.79999999999995</v>
      </c>
      <c r="Q1986" s="796">
        <f t="shared" si="33"/>
        <v>2.2179999981972287E-2</v>
      </c>
    </row>
    <row r="1987" spans="1:17" s="795" customFormat="1" ht="22.9" customHeight="1">
      <c r="A1987" s="791"/>
      <c r="B1987" s="791"/>
      <c r="C1987" s="791"/>
      <c r="D1987" s="799" t="s">
        <v>596</v>
      </c>
      <c r="E1987" s="800" t="s">
        <v>597</v>
      </c>
      <c r="F1987" s="801">
        <v>0</v>
      </c>
      <c r="G1987" s="801">
        <v>0</v>
      </c>
      <c r="H1987" s="801">
        <v>0</v>
      </c>
      <c r="I1987" s="801">
        <v>272010</v>
      </c>
      <c r="J1987" s="801">
        <v>271457.25719999999</v>
      </c>
      <c r="K1987" s="801">
        <v>3.5020000010263203E-2</v>
      </c>
      <c r="L1987" s="801">
        <v>271457.22217999998</v>
      </c>
      <c r="M1987" s="801">
        <v>-552.77782000001798</v>
      </c>
      <c r="N1987" s="801">
        <v>99.796780331605405</v>
      </c>
      <c r="O1987" s="802"/>
      <c r="P1987" s="802"/>
      <c r="Q1987" s="805"/>
    </row>
    <row r="1988" spans="1:17" s="795" customFormat="1" ht="36.75" customHeight="1">
      <c r="A1988" s="791"/>
      <c r="B1988" s="791"/>
      <c r="C1988" s="790" t="s">
        <v>41</v>
      </c>
      <c r="D1988" s="791"/>
      <c r="E1988" s="792" t="s">
        <v>845</v>
      </c>
      <c r="F1988" s="793">
        <v>0</v>
      </c>
      <c r="G1988" s="793">
        <v>0</v>
      </c>
      <c r="H1988" s="793">
        <v>0</v>
      </c>
      <c r="I1988" s="793">
        <v>160655</v>
      </c>
      <c r="J1988" s="793">
        <v>159848.95535</v>
      </c>
      <c r="K1988" s="793">
        <v>0.19333000000915501</v>
      </c>
      <c r="L1988" s="793">
        <v>159848.76201999999</v>
      </c>
      <c r="M1988" s="793">
        <v>-806.237980000005</v>
      </c>
      <c r="N1988" s="793">
        <v>99.498155687653707</v>
      </c>
      <c r="O1988" s="803">
        <v>-453.3</v>
      </c>
      <c r="Q1988" s="796">
        <f t="shared" si="33"/>
        <v>-352.93798000000498</v>
      </c>
    </row>
    <row r="1989" spans="1:17" s="795" customFormat="1" ht="22.9" customHeight="1">
      <c r="A1989" s="791"/>
      <c r="B1989" s="791"/>
      <c r="C1989" s="791"/>
      <c r="D1989" s="799" t="s">
        <v>379</v>
      </c>
      <c r="E1989" s="800" t="s">
        <v>592</v>
      </c>
      <c r="F1989" s="801">
        <v>0</v>
      </c>
      <c r="G1989" s="801">
        <v>0</v>
      </c>
      <c r="H1989" s="801">
        <v>0</v>
      </c>
      <c r="I1989" s="801">
        <v>8927.1</v>
      </c>
      <c r="J1989" s="801">
        <v>8920.4968200000003</v>
      </c>
      <c r="K1989" s="801">
        <v>0</v>
      </c>
      <c r="L1989" s="801">
        <v>8920.4968200000003</v>
      </c>
      <c r="M1989" s="801">
        <v>-6.6031800000000702</v>
      </c>
      <c r="N1989" s="801">
        <v>99.926032194105602</v>
      </c>
      <c r="O1989" s="802"/>
      <c r="P1989" s="802"/>
      <c r="Q1989" s="805"/>
    </row>
    <row r="1990" spans="1:17" s="795" customFormat="1" ht="22.9" customHeight="1">
      <c r="A1990" s="791"/>
      <c r="B1990" s="791"/>
      <c r="C1990" s="791"/>
      <c r="D1990" s="799" t="s">
        <v>596</v>
      </c>
      <c r="E1990" s="800" t="s">
        <v>597</v>
      </c>
      <c r="F1990" s="801">
        <v>0</v>
      </c>
      <c r="G1990" s="801">
        <v>0</v>
      </c>
      <c r="H1990" s="801">
        <v>0</v>
      </c>
      <c r="I1990" s="801">
        <v>151727.9</v>
      </c>
      <c r="J1990" s="801">
        <v>150928.45853</v>
      </c>
      <c r="K1990" s="801">
        <v>0.19333000000915501</v>
      </c>
      <c r="L1990" s="801">
        <v>150928.26519999999</v>
      </c>
      <c r="M1990" s="801">
        <v>-799.63480000000004</v>
      </c>
      <c r="N1990" s="801">
        <v>99.472981040401905</v>
      </c>
      <c r="O1990" s="802"/>
      <c r="P1990" s="802"/>
      <c r="Q1990" s="805"/>
    </row>
    <row r="1991" spans="1:17" s="795" customFormat="1" ht="37.35" customHeight="1">
      <c r="A1991" s="797" t="s">
        <v>80</v>
      </c>
      <c r="B1991" s="790" t="s">
        <v>454</v>
      </c>
      <c r="C1991" s="791"/>
      <c r="D1991" s="791"/>
      <c r="E1991" s="792" t="s">
        <v>507</v>
      </c>
      <c r="F1991" s="793">
        <v>6269300</v>
      </c>
      <c r="G1991" s="793">
        <v>6269300</v>
      </c>
      <c r="H1991" s="793">
        <v>6269300</v>
      </c>
      <c r="I1991" s="793">
        <v>6269300</v>
      </c>
      <c r="J1991" s="793">
        <v>6269298.9546699999</v>
      </c>
      <c r="K1991" s="793">
        <v>0</v>
      </c>
      <c r="L1991" s="793">
        <v>6269298.9546699999</v>
      </c>
      <c r="M1991" s="793">
        <v>-1.0453300001099699</v>
      </c>
      <c r="N1991" s="793">
        <v>99.999983326208707</v>
      </c>
      <c r="O1991" s="803">
        <f>O1992+O1994</f>
        <v>-1</v>
      </c>
      <c r="Q1991" s="796">
        <v>1.0000000000000001E-5</v>
      </c>
    </row>
    <row r="1992" spans="1:17" s="795" customFormat="1" ht="23.45" customHeight="1">
      <c r="A1992" s="791"/>
      <c r="B1992" s="791"/>
      <c r="C1992" s="790" t="s">
        <v>219</v>
      </c>
      <c r="D1992" s="791"/>
      <c r="E1992" s="792" t="s">
        <v>846</v>
      </c>
      <c r="F1992" s="793">
        <v>0</v>
      </c>
      <c r="G1992" s="793">
        <v>0</v>
      </c>
      <c r="H1992" s="793">
        <v>0</v>
      </c>
      <c r="I1992" s="793">
        <v>5923439.5</v>
      </c>
      <c r="J1992" s="793">
        <v>5923439.5</v>
      </c>
      <c r="K1992" s="793">
        <v>0</v>
      </c>
      <c r="L1992" s="793">
        <v>5923439.5</v>
      </c>
      <c r="M1992" s="793">
        <v>0</v>
      </c>
      <c r="N1992" s="793">
        <v>100</v>
      </c>
      <c r="O1992" s="803">
        <v>0</v>
      </c>
      <c r="Q1992" s="796">
        <f t="shared" si="33"/>
        <v>0</v>
      </c>
    </row>
    <row r="1993" spans="1:17" s="795" customFormat="1" ht="22.9" customHeight="1">
      <c r="A1993" s="791"/>
      <c r="B1993" s="791"/>
      <c r="C1993" s="791"/>
      <c r="D1993" s="799" t="s">
        <v>609</v>
      </c>
      <c r="E1993" s="800" t="s">
        <v>610</v>
      </c>
      <c r="F1993" s="801">
        <v>0</v>
      </c>
      <c r="G1993" s="801">
        <v>0</v>
      </c>
      <c r="H1993" s="801">
        <v>0</v>
      </c>
      <c r="I1993" s="801">
        <v>5923439.5</v>
      </c>
      <c r="J1993" s="801">
        <v>5923439.5</v>
      </c>
      <c r="K1993" s="801">
        <v>0</v>
      </c>
      <c r="L1993" s="801">
        <v>5923439.5</v>
      </c>
      <c r="M1993" s="801">
        <v>0</v>
      </c>
      <c r="N1993" s="801">
        <v>100</v>
      </c>
      <c r="O1993" s="802"/>
      <c r="P1993" s="802"/>
      <c r="Q1993" s="805"/>
    </row>
    <row r="1994" spans="1:17" s="795" customFormat="1" ht="22.9" customHeight="1">
      <c r="A1994" s="791"/>
      <c r="B1994" s="791"/>
      <c r="C1994" s="790" t="s">
        <v>37</v>
      </c>
      <c r="D1994" s="791"/>
      <c r="E1994" s="792" t="s">
        <v>847</v>
      </c>
      <c r="F1994" s="793">
        <v>0</v>
      </c>
      <c r="G1994" s="793">
        <v>0</v>
      </c>
      <c r="H1994" s="793">
        <v>0</v>
      </c>
      <c r="I1994" s="793">
        <v>345860.5</v>
      </c>
      <c r="J1994" s="793">
        <v>345859.45467000001</v>
      </c>
      <c r="K1994" s="793">
        <v>0</v>
      </c>
      <c r="L1994" s="793">
        <v>345859.45467000001</v>
      </c>
      <c r="M1994" s="793">
        <v>-1.0453299999935599</v>
      </c>
      <c r="N1994" s="793">
        <v>99.999697759645898</v>
      </c>
      <c r="O1994" s="803">
        <v>-1</v>
      </c>
      <c r="Q1994" s="796">
        <v>1.0000000000000001E-5</v>
      </c>
    </row>
    <row r="1995" spans="1:17" s="795" customFormat="1" ht="22.9" customHeight="1">
      <c r="A1995" s="791"/>
      <c r="B1995" s="791"/>
      <c r="C1995" s="791"/>
      <c r="D1995" s="799" t="s">
        <v>379</v>
      </c>
      <c r="E1995" s="800" t="s">
        <v>592</v>
      </c>
      <c r="F1995" s="801" t="s">
        <v>1804</v>
      </c>
      <c r="G1995" s="801">
        <v>0</v>
      </c>
      <c r="H1995" s="801">
        <v>0</v>
      </c>
      <c r="I1995" s="801">
        <v>200</v>
      </c>
      <c r="J1995" s="801">
        <v>200</v>
      </c>
      <c r="K1995" s="801">
        <v>0</v>
      </c>
      <c r="L1995" s="801">
        <v>200</v>
      </c>
      <c r="M1995" s="801">
        <v>0</v>
      </c>
      <c r="N1995" s="801">
        <v>100</v>
      </c>
      <c r="O1995" s="802"/>
      <c r="P1995" s="802"/>
      <c r="Q1995" s="805"/>
    </row>
    <row r="1996" spans="1:17" s="795" customFormat="1" ht="22.9" customHeight="1">
      <c r="A1996" s="791"/>
      <c r="B1996" s="791"/>
      <c r="C1996" s="791"/>
      <c r="D1996" s="799" t="s">
        <v>380</v>
      </c>
      <c r="E1996" s="800" t="s">
        <v>593</v>
      </c>
      <c r="F1996" s="801">
        <v>0</v>
      </c>
      <c r="G1996" s="801">
        <v>0</v>
      </c>
      <c r="H1996" s="801">
        <v>0</v>
      </c>
      <c r="I1996" s="801">
        <v>116928.7</v>
      </c>
      <c r="J1996" s="801">
        <v>116928.66495000001</v>
      </c>
      <c r="K1996" s="801">
        <v>0</v>
      </c>
      <c r="L1996" s="801">
        <v>116928.66495000001</v>
      </c>
      <c r="M1996" s="801">
        <v>-3.5049999991315403E-2</v>
      </c>
      <c r="N1996" s="801">
        <v>99.999970024467899</v>
      </c>
      <c r="O1996" s="802"/>
      <c r="P1996" s="802"/>
      <c r="Q1996" s="805"/>
    </row>
    <row r="1997" spans="1:17" s="795" customFormat="1" ht="22.9" customHeight="1">
      <c r="A1997" s="791"/>
      <c r="B1997" s="791"/>
      <c r="C1997" s="791"/>
      <c r="D1997" s="799" t="s">
        <v>596</v>
      </c>
      <c r="E1997" s="800" t="s">
        <v>597</v>
      </c>
      <c r="F1997" s="801">
        <v>0</v>
      </c>
      <c r="G1997" s="801">
        <v>0</v>
      </c>
      <c r="H1997" s="801">
        <v>0</v>
      </c>
      <c r="I1997" s="801">
        <v>220415.2</v>
      </c>
      <c r="J1997" s="801">
        <v>220414.28747000001</v>
      </c>
      <c r="K1997" s="801">
        <v>0</v>
      </c>
      <c r="L1997" s="801">
        <v>220414.28747000001</v>
      </c>
      <c r="M1997" s="801">
        <v>-0.91253000000142503</v>
      </c>
      <c r="N1997" s="801">
        <v>99.999585994976698</v>
      </c>
      <c r="O1997" s="802"/>
      <c r="P1997" s="802"/>
      <c r="Q1997" s="805"/>
    </row>
    <row r="1998" spans="1:17" s="795" customFormat="1" ht="22.9" customHeight="1">
      <c r="A1998" s="791"/>
      <c r="B1998" s="791"/>
      <c r="C1998" s="791"/>
      <c r="D1998" s="799" t="s">
        <v>609</v>
      </c>
      <c r="E1998" s="800" t="s">
        <v>610</v>
      </c>
      <c r="F1998" s="801">
        <v>0</v>
      </c>
      <c r="G1998" s="801">
        <v>0</v>
      </c>
      <c r="H1998" s="801">
        <v>0</v>
      </c>
      <c r="I1998" s="801">
        <v>8316.6</v>
      </c>
      <c r="J1998" s="801">
        <v>8316.5022499999995</v>
      </c>
      <c r="K1998" s="801">
        <v>0</v>
      </c>
      <c r="L1998" s="801">
        <v>8316.5022499999995</v>
      </c>
      <c r="M1998" s="801">
        <v>-9.7750000000814893E-2</v>
      </c>
      <c r="N1998" s="801">
        <v>99.998824639876901</v>
      </c>
      <c r="O1998" s="802"/>
      <c r="P1998" s="802"/>
      <c r="Q1998" s="805"/>
    </row>
    <row r="1999" spans="1:17" s="795" customFormat="1" ht="50.65" customHeight="1">
      <c r="A1999" s="797" t="s">
        <v>94</v>
      </c>
      <c r="B1999" s="790" t="s">
        <v>453</v>
      </c>
      <c r="C1999" s="791"/>
      <c r="D1999" s="791"/>
      <c r="E1999" s="792" t="s">
        <v>987</v>
      </c>
      <c r="F1999" s="793">
        <v>13074000</v>
      </c>
      <c r="G1999" s="793">
        <v>48074000</v>
      </c>
      <c r="H1999" s="793">
        <v>116874000</v>
      </c>
      <c r="I1999" s="793">
        <v>116874000</v>
      </c>
      <c r="J1999" s="793">
        <v>116874000</v>
      </c>
      <c r="K1999" s="793">
        <v>0</v>
      </c>
      <c r="L1999" s="793">
        <v>116874000</v>
      </c>
      <c r="M1999" s="793">
        <v>0</v>
      </c>
      <c r="N1999" s="793">
        <v>100</v>
      </c>
      <c r="O1999" s="803">
        <f>O2000</f>
        <v>0</v>
      </c>
      <c r="Q1999" s="796">
        <f t="shared" si="33"/>
        <v>0</v>
      </c>
    </row>
    <row r="2000" spans="1:17" s="795" customFormat="1" ht="23.45" customHeight="1">
      <c r="A2000" s="791"/>
      <c r="B2000" s="791"/>
      <c r="C2000" s="790" t="s">
        <v>880</v>
      </c>
      <c r="D2000" s="791"/>
      <c r="E2000" s="792" t="s">
        <v>881</v>
      </c>
      <c r="F2000" s="793">
        <v>0</v>
      </c>
      <c r="G2000" s="793">
        <v>0</v>
      </c>
      <c r="H2000" s="793">
        <v>0</v>
      </c>
      <c r="I2000" s="793">
        <v>116874000</v>
      </c>
      <c r="J2000" s="793">
        <v>116874000</v>
      </c>
      <c r="K2000" s="793">
        <v>0</v>
      </c>
      <c r="L2000" s="793">
        <v>116874000</v>
      </c>
      <c r="M2000" s="793">
        <v>0</v>
      </c>
      <c r="N2000" s="793">
        <v>100</v>
      </c>
      <c r="O2000" s="803">
        <v>0</v>
      </c>
      <c r="Q2000" s="796">
        <f t="shared" si="33"/>
        <v>0</v>
      </c>
    </row>
    <row r="2001" spans="1:17" s="795" customFormat="1" ht="22.9" customHeight="1">
      <c r="A2001" s="791"/>
      <c r="B2001" s="791"/>
      <c r="C2001" s="791"/>
      <c r="D2001" s="799" t="s">
        <v>613</v>
      </c>
      <c r="E2001" s="800" t="s">
        <v>614</v>
      </c>
      <c r="F2001" s="801">
        <v>0</v>
      </c>
      <c r="G2001" s="801">
        <v>0</v>
      </c>
      <c r="H2001" s="801">
        <v>0</v>
      </c>
      <c r="I2001" s="801">
        <v>116874000</v>
      </c>
      <c r="J2001" s="801">
        <v>116874000</v>
      </c>
      <c r="K2001" s="801">
        <v>0</v>
      </c>
      <c r="L2001" s="801">
        <v>116874000</v>
      </c>
      <c r="M2001" s="801">
        <v>0</v>
      </c>
      <c r="N2001" s="801">
        <v>100</v>
      </c>
      <c r="O2001" s="802"/>
      <c r="P2001" s="802"/>
      <c r="Q2001" s="805"/>
    </row>
    <row r="2002" spans="1:17" s="795" customFormat="1" ht="37.35" customHeight="1">
      <c r="A2002" s="797" t="s">
        <v>76</v>
      </c>
      <c r="B2002" s="790" t="s">
        <v>37</v>
      </c>
      <c r="C2002" s="791"/>
      <c r="D2002" s="791"/>
      <c r="E2002" s="792" t="s">
        <v>449</v>
      </c>
      <c r="F2002" s="793" t="s">
        <v>1804</v>
      </c>
      <c r="G2002" s="793" t="s">
        <v>1804</v>
      </c>
      <c r="H2002" s="793">
        <v>0</v>
      </c>
      <c r="I2002" s="793">
        <v>252</v>
      </c>
      <c r="J2002" s="793">
        <v>251.97755000000001</v>
      </c>
      <c r="K2002" s="793">
        <v>0</v>
      </c>
      <c r="L2002" s="793">
        <v>251.97755000000001</v>
      </c>
      <c r="M2002" s="793">
        <v>-2.2449999999992101E-2</v>
      </c>
      <c r="N2002" s="793">
        <v>99.991091269841306</v>
      </c>
      <c r="O2002" s="803">
        <v>0</v>
      </c>
      <c r="Q2002" s="796">
        <v>1.0000000000000001E-5</v>
      </c>
    </row>
    <row r="2003" spans="1:17" s="795" customFormat="1" ht="22.9" customHeight="1">
      <c r="A2003" s="791"/>
      <c r="B2003" s="791"/>
      <c r="C2003" s="791"/>
      <c r="D2003" s="799" t="s">
        <v>613</v>
      </c>
      <c r="E2003" s="800" t="s">
        <v>614</v>
      </c>
      <c r="F2003" s="801" t="s">
        <v>1804</v>
      </c>
      <c r="G2003" s="801" t="s">
        <v>1804</v>
      </c>
      <c r="H2003" s="801">
        <v>0</v>
      </c>
      <c r="I2003" s="801">
        <v>252</v>
      </c>
      <c r="J2003" s="801">
        <v>251.97755000000001</v>
      </c>
      <c r="K2003" s="801">
        <v>0</v>
      </c>
      <c r="L2003" s="801">
        <v>251.97755000000001</v>
      </c>
      <c r="M2003" s="801">
        <v>-2.2449999999992101E-2</v>
      </c>
      <c r="N2003" s="801">
        <v>99.991091269841306</v>
      </c>
      <c r="O2003" s="802"/>
      <c r="P2003" s="802"/>
      <c r="Q2003" s="805"/>
    </row>
    <row r="2004" spans="1:17" s="795" customFormat="1" ht="50.65" customHeight="1">
      <c r="A2004" s="797" t="s">
        <v>76</v>
      </c>
      <c r="B2004" s="790" t="s">
        <v>214</v>
      </c>
      <c r="C2004" s="791"/>
      <c r="D2004" s="791"/>
      <c r="E2004" s="798" t="s">
        <v>1809</v>
      </c>
      <c r="F2004" s="793" t="s">
        <v>1804</v>
      </c>
      <c r="G2004" s="793">
        <v>0</v>
      </c>
      <c r="H2004" s="793">
        <v>0</v>
      </c>
      <c r="I2004" s="793">
        <v>637303.6</v>
      </c>
      <c r="J2004" s="793">
        <v>637302.25730000006</v>
      </c>
      <c r="K2004" s="793">
        <v>3.3599999733269202E-3</v>
      </c>
      <c r="L2004" s="793">
        <v>637302.25393999997</v>
      </c>
      <c r="M2004" s="793">
        <v>-1.3460600000107701</v>
      </c>
      <c r="N2004" s="793">
        <v>99.999788788263601</v>
      </c>
      <c r="O2004" s="803">
        <v>-1.3</v>
      </c>
      <c r="Q2004" s="796">
        <v>1.0000000000000001E-5</v>
      </c>
    </row>
    <row r="2005" spans="1:17" s="795" customFormat="1" ht="36.75" customHeight="1">
      <c r="A2005" s="791"/>
      <c r="B2005" s="791"/>
      <c r="C2005" s="791"/>
      <c r="D2005" s="799" t="s">
        <v>581</v>
      </c>
      <c r="E2005" s="800" t="s">
        <v>1303</v>
      </c>
      <c r="F2005" s="801" t="s">
        <v>1804</v>
      </c>
      <c r="G2005" s="801">
        <v>0</v>
      </c>
      <c r="H2005" s="801">
        <v>0</v>
      </c>
      <c r="I2005" s="801">
        <v>98606.399999999994</v>
      </c>
      <c r="J2005" s="801">
        <v>98605.445200000002</v>
      </c>
      <c r="K2005" s="801">
        <v>0</v>
      </c>
      <c r="L2005" s="801">
        <v>98605.445200000002</v>
      </c>
      <c r="M2005" s="801">
        <v>-0.95479999999224696</v>
      </c>
      <c r="N2005" s="801">
        <v>99.999031705852801</v>
      </c>
      <c r="O2005" s="802"/>
      <c r="P2005" s="802"/>
      <c r="Q2005" s="805"/>
    </row>
    <row r="2006" spans="1:17" s="795" customFormat="1" ht="22.9" customHeight="1">
      <c r="A2006" s="791"/>
      <c r="B2006" s="791"/>
      <c r="C2006" s="791"/>
      <c r="D2006" s="799" t="s">
        <v>596</v>
      </c>
      <c r="E2006" s="800" t="s">
        <v>597</v>
      </c>
      <c r="F2006" s="801" t="s">
        <v>1804</v>
      </c>
      <c r="G2006" s="801" t="s">
        <v>1804</v>
      </c>
      <c r="H2006" s="801">
        <v>0</v>
      </c>
      <c r="I2006" s="801">
        <v>418134</v>
      </c>
      <c r="J2006" s="801">
        <v>418133.62349999999</v>
      </c>
      <c r="K2006" s="801">
        <v>3.3599999733269202E-3</v>
      </c>
      <c r="L2006" s="801">
        <v>418133.62014000001</v>
      </c>
      <c r="M2006" s="801">
        <v>-0.37985999998636499</v>
      </c>
      <c r="N2006" s="801">
        <v>99.999909153524996</v>
      </c>
      <c r="O2006" s="802"/>
      <c r="P2006" s="802"/>
      <c r="Q2006" s="805"/>
    </row>
    <row r="2007" spans="1:17" s="795" customFormat="1" ht="50.65" customHeight="1">
      <c r="A2007" s="791"/>
      <c r="B2007" s="791"/>
      <c r="C2007" s="791"/>
      <c r="D2007" s="799" t="s">
        <v>647</v>
      </c>
      <c r="E2007" s="800" t="s">
        <v>648</v>
      </c>
      <c r="F2007" s="801" t="s">
        <v>1804</v>
      </c>
      <c r="G2007" s="801">
        <v>0</v>
      </c>
      <c r="H2007" s="801">
        <v>0</v>
      </c>
      <c r="I2007" s="801">
        <v>120563.2</v>
      </c>
      <c r="J2007" s="801">
        <v>120563.18859999999</v>
      </c>
      <c r="K2007" s="801">
        <v>0</v>
      </c>
      <c r="L2007" s="801">
        <v>120563.18859999999</v>
      </c>
      <c r="M2007" s="801">
        <v>-1.1400000003050101E-2</v>
      </c>
      <c r="N2007" s="801">
        <v>99.999990544378406</v>
      </c>
      <c r="O2007" s="802"/>
      <c r="P2007" s="802"/>
      <c r="Q2007" s="805"/>
    </row>
    <row r="2008" spans="1:17" s="795" customFormat="1" ht="64.5" customHeight="1">
      <c r="A2008" s="797" t="s">
        <v>76</v>
      </c>
      <c r="B2008" s="790" t="s">
        <v>253</v>
      </c>
      <c r="C2008" s="791"/>
      <c r="D2008" s="791"/>
      <c r="E2008" s="792" t="s">
        <v>519</v>
      </c>
      <c r="F2008" s="793" t="s">
        <v>1804</v>
      </c>
      <c r="G2008" s="793">
        <v>0</v>
      </c>
      <c r="H2008" s="793">
        <v>0</v>
      </c>
      <c r="I2008" s="793">
        <v>423269.1</v>
      </c>
      <c r="J2008" s="793">
        <v>423268.73284999997</v>
      </c>
      <c r="K2008" s="793">
        <v>0</v>
      </c>
      <c r="L2008" s="793">
        <v>423268.73284999997</v>
      </c>
      <c r="M2008" s="793">
        <v>-0.36715000000549503</v>
      </c>
      <c r="N2008" s="793">
        <v>99.9999132584921</v>
      </c>
      <c r="O2008" s="803">
        <v>-0.4</v>
      </c>
      <c r="Q2008" s="796">
        <f t="shared" si="33"/>
        <v>3.2849999994504997E-2</v>
      </c>
    </row>
    <row r="2009" spans="1:17" s="795" customFormat="1" ht="36.75" customHeight="1">
      <c r="A2009" s="791"/>
      <c r="B2009" s="791"/>
      <c r="C2009" s="791"/>
      <c r="D2009" s="799" t="s">
        <v>605</v>
      </c>
      <c r="E2009" s="800" t="s">
        <v>606</v>
      </c>
      <c r="F2009" s="801" t="s">
        <v>1804</v>
      </c>
      <c r="G2009" s="801">
        <v>0</v>
      </c>
      <c r="H2009" s="801">
        <v>0</v>
      </c>
      <c r="I2009" s="801">
        <v>423269.1</v>
      </c>
      <c r="J2009" s="801">
        <v>423268.73284999997</v>
      </c>
      <c r="K2009" s="801">
        <v>0</v>
      </c>
      <c r="L2009" s="801">
        <v>423268.73284999997</v>
      </c>
      <c r="M2009" s="801">
        <v>-0.36715000000549503</v>
      </c>
      <c r="N2009" s="801">
        <v>99.9999132584921</v>
      </c>
      <c r="O2009" s="802"/>
      <c r="P2009" s="802"/>
      <c r="Q2009" s="805"/>
    </row>
    <row r="2010" spans="1:17" s="795" customFormat="1" ht="50.65" customHeight="1">
      <c r="A2010" s="797" t="s">
        <v>94</v>
      </c>
      <c r="B2010" s="790" t="s">
        <v>806</v>
      </c>
      <c r="C2010" s="791"/>
      <c r="D2010" s="791"/>
      <c r="E2010" s="792" t="s">
        <v>1117</v>
      </c>
      <c r="F2010" s="793">
        <v>3346499</v>
      </c>
      <c r="G2010" s="793">
        <v>3346499</v>
      </c>
      <c r="H2010" s="793">
        <v>3346499</v>
      </c>
      <c r="I2010" s="793">
        <v>3346499</v>
      </c>
      <c r="J2010" s="793">
        <v>3346499</v>
      </c>
      <c r="K2010" s="793">
        <v>0</v>
      </c>
      <c r="L2010" s="793">
        <v>3346499</v>
      </c>
      <c r="M2010" s="793">
        <v>0</v>
      </c>
      <c r="N2010" s="793">
        <v>100</v>
      </c>
      <c r="O2010" s="803">
        <v>0</v>
      </c>
      <c r="Q2010" s="796">
        <f t="shared" si="33"/>
        <v>0</v>
      </c>
    </row>
    <row r="2011" spans="1:17" s="795" customFormat="1" ht="64.5" customHeight="1">
      <c r="A2011" s="791"/>
      <c r="B2011" s="791"/>
      <c r="C2011" s="791"/>
      <c r="D2011" s="799" t="s">
        <v>1744</v>
      </c>
      <c r="E2011" s="800" t="s">
        <v>1829</v>
      </c>
      <c r="F2011" s="801">
        <v>0</v>
      </c>
      <c r="G2011" s="801">
        <v>0</v>
      </c>
      <c r="H2011" s="801">
        <v>0</v>
      </c>
      <c r="I2011" s="801">
        <v>3346499</v>
      </c>
      <c r="J2011" s="801">
        <v>3346499</v>
      </c>
      <c r="K2011" s="801">
        <v>0</v>
      </c>
      <c r="L2011" s="801">
        <v>3346499</v>
      </c>
      <c r="M2011" s="801">
        <v>0</v>
      </c>
      <c r="N2011" s="801">
        <v>100</v>
      </c>
      <c r="O2011" s="802"/>
      <c r="P2011" s="802"/>
      <c r="Q2011" s="805"/>
    </row>
    <row r="2012" spans="1:17" s="795" customFormat="1" ht="37.35" customHeight="1">
      <c r="A2012" s="797" t="s">
        <v>81</v>
      </c>
      <c r="B2012" s="790" t="s">
        <v>430</v>
      </c>
      <c r="C2012" s="791"/>
      <c r="D2012" s="791"/>
      <c r="E2012" s="792" t="s">
        <v>484</v>
      </c>
      <c r="F2012" s="793" t="s">
        <v>1804</v>
      </c>
      <c r="G2012" s="793">
        <v>0</v>
      </c>
      <c r="H2012" s="793">
        <v>0</v>
      </c>
      <c r="I2012" s="793">
        <v>224471.8</v>
      </c>
      <c r="J2012" s="793">
        <v>224467.48879999999</v>
      </c>
      <c r="K2012" s="793">
        <v>3.99999999790452E-2</v>
      </c>
      <c r="L2012" s="793">
        <v>224467.44880000001</v>
      </c>
      <c r="M2012" s="793">
        <v>-4.3511999999755098</v>
      </c>
      <c r="N2012" s="793">
        <v>99.998061582791294</v>
      </c>
      <c r="O2012" s="803">
        <v>-4.4000000000000004</v>
      </c>
      <c r="Q2012" s="796">
        <f t="shared" si="33"/>
        <v>4.8800000024490586E-2</v>
      </c>
    </row>
    <row r="2013" spans="1:17" s="795" customFormat="1" ht="22.9" customHeight="1">
      <c r="A2013" s="791"/>
      <c r="B2013" s="791"/>
      <c r="C2013" s="791"/>
      <c r="D2013" s="799" t="s">
        <v>596</v>
      </c>
      <c r="E2013" s="800" t="s">
        <v>597</v>
      </c>
      <c r="F2013" s="801" t="s">
        <v>1804</v>
      </c>
      <c r="G2013" s="801">
        <v>0</v>
      </c>
      <c r="H2013" s="801">
        <v>0</v>
      </c>
      <c r="I2013" s="801">
        <v>224471.8</v>
      </c>
      <c r="J2013" s="801">
        <v>224467.48879999999</v>
      </c>
      <c r="K2013" s="801">
        <v>3.99999999790452E-2</v>
      </c>
      <c r="L2013" s="801">
        <v>224467.44880000001</v>
      </c>
      <c r="M2013" s="801">
        <v>-4.3511999999755098</v>
      </c>
      <c r="N2013" s="801">
        <v>99.998061582791294</v>
      </c>
      <c r="O2013" s="802"/>
      <c r="P2013" s="802"/>
      <c r="Q2013" s="805"/>
    </row>
    <row r="2014" spans="1:17" s="795" customFormat="1" ht="92.25" customHeight="1">
      <c r="A2014" s="797" t="s">
        <v>76</v>
      </c>
      <c r="B2014" s="790" t="s">
        <v>603</v>
      </c>
      <c r="C2014" s="791"/>
      <c r="D2014" s="791"/>
      <c r="E2014" s="792" t="s">
        <v>1309</v>
      </c>
      <c r="F2014" s="793" t="s">
        <v>1804</v>
      </c>
      <c r="G2014" s="793" t="s">
        <v>1804</v>
      </c>
      <c r="H2014" s="793">
        <v>0</v>
      </c>
      <c r="I2014" s="793">
        <v>21760</v>
      </c>
      <c r="J2014" s="793">
        <v>21759.04608</v>
      </c>
      <c r="K2014" s="793">
        <v>0</v>
      </c>
      <c r="L2014" s="793">
        <v>21759.04608</v>
      </c>
      <c r="M2014" s="793">
        <v>-0.95391999999992505</v>
      </c>
      <c r="N2014" s="793">
        <v>99.995616176470605</v>
      </c>
      <c r="O2014" s="803">
        <v>-1</v>
      </c>
      <c r="Q2014" s="796">
        <f t="shared" si="33"/>
        <v>4.608000000007495E-2</v>
      </c>
    </row>
    <row r="2015" spans="1:17" s="795" customFormat="1" ht="22.9" customHeight="1">
      <c r="A2015" s="791"/>
      <c r="B2015" s="791"/>
      <c r="C2015" s="791"/>
      <c r="D2015" s="799" t="s">
        <v>636</v>
      </c>
      <c r="E2015" s="800" t="s">
        <v>637</v>
      </c>
      <c r="F2015" s="801" t="s">
        <v>1804</v>
      </c>
      <c r="G2015" s="801" t="s">
        <v>1804</v>
      </c>
      <c r="H2015" s="801">
        <v>0</v>
      </c>
      <c r="I2015" s="801">
        <v>21760</v>
      </c>
      <c r="J2015" s="801">
        <v>21759.04608</v>
      </c>
      <c r="K2015" s="801">
        <v>0</v>
      </c>
      <c r="L2015" s="801">
        <v>21759.04608</v>
      </c>
      <c r="M2015" s="801">
        <v>-0.95391999999992505</v>
      </c>
      <c r="N2015" s="801">
        <v>99.995616176470605</v>
      </c>
      <c r="O2015" s="802"/>
      <c r="P2015" s="802"/>
      <c r="Q2015" s="805"/>
    </row>
    <row r="2016" spans="1:17" s="795" customFormat="1" ht="37.35" customHeight="1">
      <c r="A2016" s="797" t="s">
        <v>76</v>
      </c>
      <c r="B2016" s="790" t="s">
        <v>446</v>
      </c>
      <c r="C2016" s="791"/>
      <c r="D2016" s="791"/>
      <c r="E2016" s="792" t="s">
        <v>1491</v>
      </c>
      <c r="F2016" s="793" t="s">
        <v>1804</v>
      </c>
      <c r="G2016" s="793">
        <v>10000000</v>
      </c>
      <c r="H2016" s="793">
        <v>10000000</v>
      </c>
      <c r="I2016" s="793">
        <v>10000000</v>
      </c>
      <c r="J2016" s="793">
        <v>9902200</v>
      </c>
      <c r="K2016" s="793">
        <v>0</v>
      </c>
      <c r="L2016" s="793">
        <v>9902200</v>
      </c>
      <c r="M2016" s="793">
        <v>-97800</v>
      </c>
      <c r="N2016" s="793">
        <v>99.022000000000006</v>
      </c>
      <c r="O2016" s="803">
        <f>O2017</f>
        <v>-97800</v>
      </c>
      <c r="Q2016" s="796">
        <f t="shared" si="33"/>
        <v>0</v>
      </c>
    </row>
    <row r="2017" spans="1:17" s="795" customFormat="1" ht="23.45" customHeight="1">
      <c r="A2017" s="791"/>
      <c r="B2017" s="791"/>
      <c r="C2017" s="790" t="s">
        <v>216</v>
      </c>
      <c r="D2017" s="791"/>
      <c r="E2017" s="792" t="s">
        <v>820</v>
      </c>
      <c r="F2017" s="793" t="s">
        <v>1804</v>
      </c>
      <c r="G2017" s="793">
        <v>0</v>
      </c>
      <c r="H2017" s="793">
        <v>0</v>
      </c>
      <c r="I2017" s="793">
        <v>10000000</v>
      </c>
      <c r="J2017" s="793">
        <v>9902200</v>
      </c>
      <c r="K2017" s="793">
        <v>0</v>
      </c>
      <c r="L2017" s="793">
        <v>9902200</v>
      </c>
      <c r="M2017" s="793">
        <v>-97800</v>
      </c>
      <c r="N2017" s="793">
        <v>99.022000000000006</v>
      </c>
      <c r="O2017" s="803">
        <v>-97800</v>
      </c>
      <c r="Q2017" s="796">
        <f t="shared" si="33"/>
        <v>0</v>
      </c>
    </row>
    <row r="2018" spans="1:17" s="795" customFormat="1" ht="36.75" customHeight="1">
      <c r="A2018" s="791"/>
      <c r="B2018" s="791"/>
      <c r="C2018" s="791"/>
      <c r="D2018" s="799" t="s">
        <v>665</v>
      </c>
      <c r="E2018" s="800" t="s">
        <v>666</v>
      </c>
      <c r="F2018" s="801" t="s">
        <v>1804</v>
      </c>
      <c r="G2018" s="801">
        <v>0</v>
      </c>
      <c r="H2018" s="801">
        <v>0</v>
      </c>
      <c r="I2018" s="801">
        <v>10000000</v>
      </c>
      <c r="J2018" s="801">
        <v>9902200</v>
      </c>
      <c r="K2018" s="801">
        <v>0</v>
      </c>
      <c r="L2018" s="801">
        <v>9902200</v>
      </c>
      <c r="M2018" s="801">
        <v>-97800</v>
      </c>
      <c r="N2018" s="801">
        <v>99.022000000000006</v>
      </c>
      <c r="O2018" s="802"/>
      <c r="P2018" s="802"/>
      <c r="Q2018" s="805"/>
    </row>
    <row r="2019" spans="1:17" s="795" customFormat="1" ht="23.45" customHeight="1">
      <c r="A2019" s="797" t="s">
        <v>96</v>
      </c>
      <c r="B2019" s="790" t="s">
        <v>339</v>
      </c>
      <c r="C2019" s="791"/>
      <c r="D2019" s="791"/>
      <c r="E2019" s="792" t="s">
        <v>633</v>
      </c>
      <c r="F2019" s="793">
        <v>2104432069</v>
      </c>
      <c r="G2019" s="793">
        <v>2104432069</v>
      </c>
      <c r="H2019" s="793">
        <v>2104432069</v>
      </c>
      <c r="I2019" s="793">
        <v>2104432069</v>
      </c>
      <c r="J2019" s="793">
        <v>2104432069</v>
      </c>
      <c r="K2019" s="793">
        <v>0</v>
      </c>
      <c r="L2019" s="793">
        <v>2104432069</v>
      </c>
      <c r="M2019" s="793">
        <v>0</v>
      </c>
      <c r="N2019" s="793">
        <v>100</v>
      </c>
      <c r="O2019" s="803">
        <v>0</v>
      </c>
      <c r="Q2019" s="796">
        <f t="shared" si="33"/>
        <v>0</v>
      </c>
    </row>
    <row r="2020" spans="1:17" s="795" customFormat="1" ht="50.65" customHeight="1">
      <c r="A2020" s="791"/>
      <c r="B2020" s="791"/>
      <c r="C2020" s="790" t="s">
        <v>1023</v>
      </c>
      <c r="D2020" s="791"/>
      <c r="E2020" s="792" t="s">
        <v>1758</v>
      </c>
      <c r="F2020" s="793" t="s">
        <v>1804</v>
      </c>
      <c r="G2020" s="793" t="s">
        <v>1804</v>
      </c>
      <c r="H2020" s="793">
        <v>0</v>
      </c>
      <c r="I2020" s="793">
        <v>60432394.100000001</v>
      </c>
      <c r="J2020" s="793">
        <v>60432394.100000001</v>
      </c>
      <c r="K2020" s="793">
        <v>0</v>
      </c>
      <c r="L2020" s="793">
        <v>60432394.100000001</v>
      </c>
      <c r="M2020" s="793">
        <v>0</v>
      </c>
      <c r="N2020" s="793">
        <v>100</v>
      </c>
      <c r="O2020" s="803">
        <v>0</v>
      </c>
      <c r="Q2020" s="796">
        <f t="shared" si="33"/>
        <v>0</v>
      </c>
    </row>
    <row r="2021" spans="1:17" s="795" customFormat="1" ht="22.9" customHeight="1">
      <c r="A2021" s="791"/>
      <c r="B2021" s="791"/>
      <c r="C2021" s="791"/>
      <c r="D2021" s="799" t="s">
        <v>632</v>
      </c>
      <c r="E2021" s="800" t="s">
        <v>633</v>
      </c>
      <c r="F2021" s="801" t="s">
        <v>1804</v>
      </c>
      <c r="G2021" s="801" t="s">
        <v>1804</v>
      </c>
      <c r="H2021" s="801">
        <v>0</v>
      </c>
      <c r="I2021" s="801">
        <v>60432394.100000001</v>
      </c>
      <c r="J2021" s="801">
        <v>60432394.100000001</v>
      </c>
      <c r="K2021" s="801">
        <v>0</v>
      </c>
      <c r="L2021" s="801">
        <v>60432394.100000001</v>
      </c>
      <c r="M2021" s="801">
        <v>0</v>
      </c>
      <c r="N2021" s="801">
        <v>100</v>
      </c>
      <c r="O2021" s="802"/>
      <c r="P2021" s="802"/>
      <c r="Q2021" s="805"/>
    </row>
    <row r="2022" spans="1:17" s="795" customFormat="1" ht="36.75" customHeight="1">
      <c r="A2022" s="791"/>
      <c r="B2022" s="791"/>
      <c r="C2022" s="790" t="s">
        <v>239</v>
      </c>
      <c r="D2022" s="791"/>
      <c r="E2022" s="792" t="s">
        <v>1759</v>
      </c>
      <c r="F2022" s="793" t="s">
        <v>1804</v>
      </c>
      <c r="G2022" s="793" t="s">
        <v>1804</v>
      </c>
      <c r="H2022" s="793">
        <v>0</v>
      </c>
      <c r="I2022" s="793">
        <v>6102573.5</v>
      </c>
      <c r="J2022" s="793">
        <v>6102573.5</v>
      </c>
      <c r="K2022" s="793">
        <v>0</v>
      </c>
      <c r="L2022" s="793">
        <v>6102573.5</v>
      </c>
      <c r="M2022" s="793">
        <v>0</v>
      </c>
      <c r="N2022" s="793">
        <v>100</v>
      </c>
      <c r="O2022" s="803">
        <v>0</v>
      </c>
      <c r="Q2022" s="796">
        <f t="shared" si="33"/>
        <v>0</v>
      </c>
    </row>
    <row r="2023" spans="1:17" s="795" customFormat="1" ht="22.9" customHeight="1">
      <c r="A2023" s="791"/>
      <c r="B2023" s="791"/>
      <c r="C2023" s="791"/>
      <c r="D2023" s="799" t="s">
        <v>632</v>
      </c>
      <c r="E2023" s="800" t="s">
        <v>633</v>
      </c>
      <c r="F2023" s="801" t="s">
        <v>1804</v>
      </c>
      <c r="G2023" s="801" t="s">
        <v>1804</v>
      </c>
      <c r="H2023" s="801">
        <v>0</v>
      </c>
      <c r="I2023" s="801">
        <v>6102573.5</v>
      </c>
      <c r="J2023" s="801">
        <v>6102573.5</v>
      </c>
      <c r="K2023" s="801">
        <v>0</v>
      </c>
      <c r="L2023" s="801">
        <v>6102573.5</v>
      </c>
      <c r="M2023" s="801">
        <v>0</v>
      </c>
      <c r="N2023" s="801">
        <v>100</v>
      </c>
      <c r="O2023" s="802"/>
      <c r="P2023" s="802"/>
      <c r="Q2023" s="805"/>
    </row>
    <row r="2024" spans="1:17" s="795" customFormat="1" ht="64.5" customHeight="1">
      <c r="A2024" s="791"/>
      <c r="B2024" s="791"/>
      <c r="C2024" s="790" t="s">
        <v>312</v>
      </c>
      <c r="D2024" s="791"/>
      <c r="E2024" s="792" t="s">
        <v>1760</v>
      </c>
      <c r="F2024" s="793" t="s">
        <v>1804</v>
      </c>
      <c r="G2024" s="793" t="s">
        <v>1804</v>
      </c>
      <c r="H2024" s="793">
        <v>0</v>
      </c>
      <c r="I2024" s="793">
        <v>83782184.299999997</v>
      </c>
      <c r="J2024" s="793">
        <v>83782184.299999997</v>
      </c>
      <c r="K2024" s="793">
        <v>0</v>
      </c>
      <c r="L2024" s="793">
        <v>83782184.299999997</v>
      </c>
      <c r="M2024" s="793">
        <v>0</v>
      </c>
      <c r="N2024" s="793">
        <v>100</v>
      </c>
      <c r="O2024" s="803">
        <v>0</v>
      </c>
      <c r="Q2024" s="796">
        <f t="shared" si="33"/>
        <v>0</v>
      </c>
    </row>
    <row r="2025" spans="1:17" s="795" customFormat="1" ht="22.9" customHeight="1">
      <c r="A2025" s="791"/>
      <c r="B2025" s="791"/>
      <c r="C2025" s="791"/>
      <c r="D2025" s="799" t="s">
        <v>632</v>
      </c>
      <c r="E2025" s="800" t="s">
        <v>633</v>
      </c>
      <c r="F2025" s="801" t="s">
        <v>1804</v>
      </c>
      <c r="G2025" s="801" t="s">
        <v>1804</v>
      </c>
      <c r="H2025" s="801">
        <v>0</v>
      </c>
      <c r="I2025" s="801">
        <v>83782184.299999997</v>
      </c>
      <c r="J2025" s="801">
        <v>83782184.299999997</v>
      </c>
      <c r="K2025" s="801">
        <v>0</v>
      </c>
      <c r="L2025" s="801">
        <v>83782184.299999997</v>
      </c>
      <c r="M2025" s="801">
        <v>0</v>
      </c>
      <c r="N2025" s="801">
        <v>100</v>
      </c>
      <c r="O2025" s="802"/>
      <c r="P2025" s="802"/>
      <c r="Q2025" s="805"/>
    </row>
    <row r="2026" spans="1:17" s="795" customFormat="1" ht="36.75" customHeight="1">
      <c r="A2026" s="791"/>
      <c r="B2026" s="791"/>
      <c r="C2026" s="790" t="s">
        <v>1340</v>
      </c>
      <c r="D2026" s="791"/>
      <c r="E2026" s="792" t="s">
        <v>1761</v>
      </c>
      <c r="F2026" s="793" t="s">
        <v>1804</v>
      </c>
      <c r="G2026" s="793" t="s">
        <v>1804</v>
      </c>
      <c r="H2026" s="793">
        <v>0</v>
      </c>
      <c r="I2026" s="793">
        <v>1161472702.2</v>
      </c>
      <c r="J2026" s="793">
        <v>1161472702.2</v>
      </c>
      <c r="K2026" s="793">
        <v>0</v>
      </c>
      <c r="L2026" s="793">
        <v>1161472702.2</v>
      </c>
      <c r="M2026" s="793">
        <v>0</v>
      </c>
      <c r="N2026" s="793">
        <v>100</v>
      </c>
      <c r="O2026" s="803">
        <v>0</v>
      </c>
      <c r="Q2026" s="796">
        <f t="shared" si="33"/>
        <v>0</v>
      </c>
    </row>
    <row r="2027" spans="1:17" s="795" customFormat="1" ht="22.9" customHeight="1">
      <c r="A2027" s="791"/>
      <c r="B2027" s="791"/>
      <c r="C2027" s="791"/>
      <c r="D2027" s="799" t="s">
        <v>632</v>
      </c>
      <c r="E2027" s="800" t="s">
        <v>633</v>
      </c>
      <c r="F2027" s="801" t="s">
        <v>1804</v>
      </c>
      <c r="G2027" s="801" t="s">
        <v>1804</v>
      </c>
      <c r="H2027" s="801">
        <v>0</v>
      </c>
      <c r="I2027" s="801">
        <v>1161472702.2</v>
      </c>
      <c r="J2027" s="801">
        <v>1161472702.2</v>
      </c>
      <c r="K2027" s="801">
        <v>0</v>
      </c>
      <c r="L2027" s="801">
        <v>1161472702.2</v>
      </c>
      <c r="M2027" s="801">
        <v>0</v>
      </c>
      <c r="N2027" s="801">
        <v>100</v>
      </c>
      <c r="O2027" s="802"/>
      <c r="P2027" s="802"/>
      <c r="Q2027" s="805"/>
    </row>
    <row r="2028" spans="1:17" s="795" customFormat="1" ht="36.75" customHeight="1">
      <c r="A2028" s="791"/>
      <c r="B2028" s="791"/>
      <c r="C2028" s="790" t="s">
        <v>1342</v>
      </c>
      <c r="D2028" s="791"/>
      <c r="E2028" s="792" t="s">
        <v>1762</v>
      </c>
      <c r="F2028" s="793" t="s">
        <v>1804</v>
      </c>
      <c r="G2028" s="793" t="s">
        <v>1804</v>
      </c>
      <c r="H2028" s="793">
        <v>0</v>
      </c>
      <c r="I2028" s="793">
        <v>60931391.700000003</v>
      </c>
      <c r="J2028" s="793">
        <v>60931391.700000003</v>
      </c>
      <c r="K2028" s="793">
        <v>0</v>
      </c>
      <c r="L2028" s="793">
        <v>60931391.700000003</v>
      </c>
      <c r="M2028" s="793">
        <v>0</v>
      </c>
      <c r="N2028" s="793">
        <v>100</v>
      </c>
      <c r="O2028" s="803">
        <v>0</v>
      </c>
      <c r="Q2028" s="796">
        <f t="shared" si="33"/>
        <v>0</v>
      </c>
    </row>
    <row r="2029" spans="1:17" s="795" customFormat="1" ht="22.9" customHeight="1">
      <c r="A2029" s="791"/>
      <c r="B2029" s="791"/>
      <c r="C2029" s="791"/>
      <c r="D2029" s="799" t="s">
        <v>632</v>
      </c>
      <c r="E2029" s="800" t="s">
        <v>633</v>
      </c>
      <c r="F2029" s="801" t="s">
        <v>1804</v>
      </c>
      <c r="G2029" s="801" t="s">
        <v>1804</v>
      </c>
      <c r="H2029" s="801">
        <v>0</v>
      </c>
      <c r="I2029" s="801">
        <v>60931391.700000003</v>
      </c>
      <c r="J2029" s="801">
        <v>60931391.700000003</v>
      </c>
      <c r="K2029" s="801">
        <v>0</v>
      </c>
      <c r="L2029" s="801">
        <v>60931391.700000003</v>
      </c>
      <c r="M2029" s="801">
        <v>0</v>
      </c>
      <c r="N2029" s="801">
        <v>100</v>
      </c>
      <c r="O2029" s="802"/>
      <c r="P2029" s="802"/>
      <c r="Q2029" s="805"/>
    </row>
    <row r="2030" spans="1:17" s="795" customFormat="1" ht="50.65" customHeight="1">
      <c r="A2030" s="791"/>
      <c r="B2030" s="791"/>
      <c r="C2030" s="790" t="s">
        <v>277</v>
      </c>
      <c r="D2030" s="791"/>
      <c r="E2030" s="792" t="s">
        <v>1763</v>
      </c>
      <c r="F2030" s="793" t="s">
        <v>1804</v>
      </c>
      <c r="G2030" s="793" t="s">
        <v>1804</v>
      </c>
      <c r="H2030" s="793">
        <v>0</v>
      </c>
      <c r="I2030" s="793">
        <v>95391027.200000003</v>
      </c>
      <c r="J2030" s="793">
        <v>95391027.200000003</v>
      </c>
      <c r="K2030" s="793">
        <v>0</v>
      </c>
      <c r="L2030" s="793">
        <v>95391027.200000003</v>
      </c>
      <c r="M2030" s="793">
        <v>0</v>
      </c>
      <c r="N2030" s="793">
        <v>100</v>
      </c>
      <c r="O2030" s="803">
        <v>0</v>
      </c>
      <c r="Q2030" s="796">
        <f t="shared" si="33"/>
        <v>0</v>
      </c>
    </row>
    <row r="2031" spans="1:17" s="795" customFormat="1" ht="22.9" customHeight="1">
      <c r="A2031" s="791"/>
      <c r="B2031" s="791"/>
      <c r="C2031" s="791"/>
      <c r="D2031" s="799" t="s">
        <v>632</v>
      </c>
      <c r="E2031" s="800" t="s">
        <v>633</v>
      </c>
      <c r="F2031" s="801" t="s">
        <v>1804</v>
      </c>
      <c r="G2031" s="801" t="s">
        <v>1804</v>
      </c>
      <c r="H2031" s="801">
        <v>0</v>
      </c>
      <c r="I2031" s="801">
        <v>95391027.200000003</v>
      </c>
      <c r="J2031" s="801">
        <v>95391027.200000003</v>
      </c>
      <c r="K2031" s="801">
        <v>0</v>
      </c>
      <c r="L2031" s="801">
        <v>95391027.200000003</v>
      </c>
      <c r="M2031" s="801">
        <v>0</v>
      </c>
      <c r="N2031" s="801">
        <v>100</v>
      </c>
      <c r="O2031" s="802"/>
      <c r="P2031" s="802"/>
      <c r="Q2031" s="805"/>
    </row>
    <row r="2032" spans="1:17" s="795" customFormat="1" ht="36.75" customHeight="1">
      <c r="A2032" s="791"/>
      <c r="B2032" s="791"/>
      <c r="C2032" s="790" t="s">
        <v>299</v>
      </c>
      <c r="D2032" s="791"/>
      <c r="E2032" s="792" t="s">
        <v>1764</v>
      </c>
      <c r="F2032" s="793" t="s">
        <v>1804</v>
      </c>
      <c r="G2032" s="793" t="s">
        <v>1804</v>
      </c>
      <c r="H2032" s="793">
        <v>0</v>
      </c>
      <c r="I2032" s="793">
        <v>91859623.599999994</v>
      </c>
      <c r="J2032" s="793">
        <v>91859623.599999994</v>
      </c>
      <c r="K2032" s="793">
        <v>0</v>
      </c>
      <c r="L2032" s="793">
        <v>91859623.599999994</v>
      </c>
      <c r="M2032" s="793">
        <v>0</v>
      </c>
      <c r="N2032" s="793">
        <v>100</v>
      </c>
      <c r="O2032" s="803">
        <v>0</v>
      </c>
      <c r="Q2032" s="796">
        <f t="shared" si="33"/>
        <v>0</v>
      </c>
    </row>
    <row r="2033" spans="1:17" s="795" customFormat="1" ht="22.9" customHeight="1">
      <c r="A2033" s="791"/>
      <c r="B2033" s="791"/>
      <c r="C2033" s="791"/>
      <c r="D2033" s="799" t="s">
        <v>632</v>
      </c>
      <c r="E2033" s="800" t="s">
        <v>633</v>
      </c>
      <c r="F2033" s="801" t="s">
        <v>1804</v>
      </c>
      <c r="G2033" s="801" t="s">
        <v>1804</v>
      </c>
      <c r="H2033" s="801">
        <v>0</v>
      </c>
      <c r="I2033" s="801">
        <v>91859623.599999994</v>
      </c>
      <c r="J2033" s="801">
        <v>91859623.599999994</v>
      </c>
      <c r="K2033" s="801">
        <v>0</v>
      </c>
      <c r="L2033" s="801">
        <v>91859623.599999994</v>
      </c>
      <c r="M2033" s="801">
        <v>0</v>
      </c>
      <c r="N2033" s="801">
        <v>100</v>
      </c>
      <c r="O2033" s="802"/>
      <c r="P2033" s="802"/>
      <c r="Q2033" s="805"/>
    </row>
    <row r="2034" spans="1:17" s="795" customFormat="1" ht="50.65" customHeight="1">
      <c r="A2034" s="791"/>
      <c r="B2034" s="791"/>
      <c r="C2034" s="790" t="s">
        <v>1364</v>
      </c>
      <c r="D2034" s="791"/>
      <c r="E2034" s="792" t="s">
        <v>1765</v>
      </c>
      <c r="F2034" s="793" t="s">
        <v>1804</v>
      </c>
      <c r="G2034" s="793" t="s">
        <v>1804</v>
      </c>
      <c r="H2034" s="793">
        <v>0</v>
      </c>
      <c r="I2034" s="793">
        <v>108378929.8</v>
      </c>
      <c r="J2034" s="793">
        <v>108378929.8</v>
      </c>
      <c r="K2034" s="793">
        <v>0</v>
      </c>
      <c r="L2034" s="793">
        <v>108378929.8</v>
      </c>
      <c r="M2034" s="793">
        <v>0</v>
      </c>
      <c r="N2034" s="793">
        <v>100</v>
      </c>
      <c r="O2034" s="803">
        <v>0</v>
      </c>
      <c r="Q2034" s="796">
        <f t="shared" si="33"/>
        <v>0</v>
      </c>
    </row>
    <row r="2035" spans="1:17" s="795" customFormat="1" ht="22.9" customHeight="1">
      <c r="A2035" s="791"/>
      <c r="B2035" s="791"/>
      <c r="C2035" s="791"/>
      <c r="D2035" s="799" t="s">
        <v>632</v>
      </c>
      <c r="E2035" s="800" t="s">
        <v>633</v>
      </c>
      <c r="F2035" s="801" t="s">
        <v>1804</v>
      </c>
      <c r="G2035" s="801" t="s">
        <v>1804</v>
      </c>
      <c r="H2035" s="801">
        <v>0</v>
      </c>
      <c r="I2035" s="801">
        <v>108378929.8</v>
      </c>
      <c r="J2035" s="801">
        <v>108378929.8</v>
      </c>
      <c r="K2035" s="801">
        <v>0</v>
      </c>
      <c r="L2035" s="801">
        <v>108378929.8</v>
      </c>
      <c r="M2035" s="801">
        <v>0</v>
      </c>
      <c r="N2035" s="801">
        <v>100</v>
      </c>
      <c r="O2035" s="802"/>
      <c r="P2035" s="802"/>
      <c r="Q2035" s="805"/>
    </row>
    <row r="2036" spans="1:17" s="795" customFormat="1" ht="50.65" customHeight="1">
      <c r="A2036" s="791"/>
      <c r="B2036" s="791"/>
      <c r="C2036" s="790" t="s">
        <v>1766</v>
      </c>
      <c r="D2036" s="791"/>
      <c r="E2036" s="792" t="s">
        <v>1767</v>
      </c>
      <c r="F2036" s="793" t="s">
        <v>1804</v>
      </c>
      <c r="G2036" s="793" t="s">
        <v>1804</v>
      </c>
      <c r="H2036" s="793">
        <v>0</v>
      </c>
      <c r="I2036" s="793">
        <v>14492745</v>
      </c>
      <c r="J2036" s="793">
        <v>14492745</v>
      </c>
      <c r="K2036" s="793">
        <v>0</v>
      </c>
      <c r="L2036" s="793">
        <v>14492745</v>
      </c>
      <c r="M2036" s="793">
        <v>0</v>
      </c>
      <c r="N2036" s="793">
        <v>100</v>
      </c>
      <c r="O2036" s="803">
        <v>0</v>
      </c>
      <c r="Q2036" s="796">
        <f t="shared" si="33"/>
        <v>0</v>
      </c>
    </row>
    <row r="2037" spans="1:17" s="795" customFormat="1" ht="22.9" customHeight="1">
      <c r="A2037" s="791"/>
      <c r="B2037" s="791"/>
      <c r="C2037" s="791"/>
      <c r="D2037" s="799" t="s">
        <v>632</v>
      </c>
      <c r="E2037" s="800" t="s">
        <v>633</v>
      </c>
      <c r="F2037" s="801" t="s">
        <v>1804</v>
      </c>
      <c r="G2037" s="801" t="s">
        <v>1804</v>
      </c>
      <c r="H2037" s="801">
        <v>0</v>
      </c>
      <c r="I2037" s="801">
        <v>14492745</v>
      </c>
      <c r="J2037" s="801">
        <v>14492745</v>
      </c>
      <c r="K2037" s="801">
        <v>0</v>
      </c>
      <c r="L2037" s="801">
        <v>14492745</v>
      </c>
      <c r="M2037" s="801">
        <v>0</v>
      </c>
      <c r="N2037" s="801">
        <v>100</v>
      </c>
      <c r="O2037" s="802"/>
      <c r="P2037" s="802"/>
      <c r="Q2037" s="805"/>
    </row>
    <row r="2038" spans="1:17" s="795" customFormat="1" ht="78.400000000000006" customHeight="1">
      <c r="A2038" s="791"/>
      <c r="B2038" s="791"/>
      <c r="C2038" s="790" t="s">
        <v>1768</v>
      </c>
      <c r="D2038" s="791"/>
      <c r="E2038" s="792" t="s">
        <v>1769</v>
      </c>
      <c r="F2038" s="793" t="s">
        <v>1804</v>
      </c>
      <c r="G2038" s="793" t="s">
        <v>1804</v>
      </c>
      <c r="H2038" s="793">
        <v>0</v>
      </c>
      <c r="I2038" s="793">
        <v>209508332.59999999</v>
      </c>
      <c r="J2038" s="793">
        <v>209508332.59999999</v>
      </c>
      <c r="K2038" s="793">
        <v>0</v>
      </c>
      <c r="L2038" s="793">
        <v>209508332.59999999</v>
      </c>
      <c r="M2038" s="793">
        <v>0</v>
      </c>
      <c r="N2038" s="793">
        <v>100</v>
      </c>
      <c r="O2038" s="803">
        <v>0</v>
      </c>
      <c r="Q2038" s="796">
        <f t="shared" si="33"/>
        <v>0</v>
      </c>
    </row>
    <row r="2039" spans="1:17" s="795" customFormat="1" ht="22.9" customHeight="1">
      <c r="A2039" s="791"/>
      <c r="B2039" s="791"/>
      <c r="C2039" s="791"/>
      <c r="D2039" s="799" t="s">
        <v>632</v>
      </c>
      <c r="E2039" s="800" t="s">
        <v>633</v>
      </c>
      <c r="F2039" s="801" t="s">
        <v>1804</v>
      </c>
      <c r="G2039" s="801" t="s">
        <v>1804</v>
      </c>
      <c r="H2039" s="801">
        <v>0</v>
      </c>
      <c r="I2039" s="801">
        <v>209508332.59999999</v>
      </c>
      <c r="J2039" s="801">
        <v>209508332.59999999</v>
      </c>
      <c r="K2039" s="801">
        <v>0</v>
      </c>
      <c r="L2039" s="801">
        <v>209508332.59999999</v>
      </c>
      <c r="M2039" s="801">
        <v>0</v>
      </c>
      <c r="N2039" s="801">
        <v>100</v>
      </c>
      <c r="O2039" s="802"/>
      <c r="P2039" s="802"/>
      <c r="Q2039" s="805"/>
    </row>
    <row r="2040" spans="1:17" s="795" customFormat="1" ht="64.5" customHeight="1">
      <c r="A2040" s="791"/>
      <c r="B2040" s="791"/>
      <c r="C2040" s="790" t="s">
        <v>1770</v>
      </c>
      <c r="D2040" s="791"/>
      <c r="E2040" s="792" t="s">
        <v>1771</v>
      </c>
      <c r="F2040" s="793" t="s">
        <v>1804</v>
      </c>
      <c r="G2040" s="793" t="s">
        <v>1804</v>
      </c>
      <c r="H2040" s="793">
        <v>0</v>
      </c>
      <c r="I2040" s="793">
        <v>28687007.399999999</v>
      </c>
      <c r="J2040" s="793">
        <v>28687007.399999999</v>
      </c>
      <c r="K2040" s="793">
        <v>0</v>
      </c>
      <c r="L2040" s="793">
        <v>28687007.399999999</v>
      </c>
      <c r="M2040" s="793">
        <v>0</v>
      </c>
      <c r="N2040" s="793">
        <v>100</v>
      </c>
      <c r="O2040" s="803">
        <v>0</v>
      </c>
      <c r="Q2040" s="796">
        <f t="shared" si="33"/>
        <v>0</v>
      </c>
    </row>
    <row r="2041" spans="1:17" s="795" customFormat="1" ht="22.9" customHeight="1">
      <c r="A2041" s="791"/>
      <c r="B2041" s="791"/>
      <c r="C2041" s="791"/>
      <c r="D2041" s="799" t="s">
        <v>632</v>
      </c>
      <c r="E2041" s="800" t="s">
        <v>633</v>
      </c>
      <c r="F2041" s="801" t="s">
        <v>1804</v>
      </c>
      <c r="G2041" s="801" t="s">
        <v>1804</v>
      </c>
      <c r="H2041" s="801">
        <v>0</v>
      </c>
      <c r="I2041" s="801">
        <v>28687007.399999999</v>
      </c>
      <c r="J2041" s="801">
        <v>28687007.399999999</v>
      </c>
      <c r="K2041" s="801">
        <v>0</v>
      </c>
      <c r="L2041" s="801">
        <v>28687007.399999999</v>
      </c>
      <c r="M2041" s="801">
        <v>0</v>
      </c>
      <c r="N2041" s="801">
        <v>100</v>
      </c>
      <c r="O2041" s="802"/>
      <c r="P2041" s="802"/>
      <c r="Q2041" s="805"/>
    </row>
    <row r="2042" spans="1:17" s="795" customFormat="1" ht="36.75" customHeight="1">
      <c r="A2042" s="791"/>
      <c r="B2042" s="791"/>
      <c r="C2042" s="790" t="s">
        <v>240</v>
      </c>
      <c r="D2042" s="791"/>
      <c r="E2042" s="792" t="s">
        <v>1772</v>
      </c>
      <c r="F2042" s="793" t="s">
        <v>1804</v>
      </c>
      <c r="G2042" s="793" t="s">
        <v>1804</v>
      </c>
      <c r="H2042" s="793">
        <v>0</v>
      </c>
      <c r="I2042" s="793">
        <v>127697248</v>
      </c>
      <c r="J2042" s="793">
        <v>127697248</v>
      </c>
      <c r="K2042" s="793">
        <v>0</v>
      </c>
      <c r="L2042" s="793">
        <v>127697248</v>
      </c>
      <c r="M2042" s="793">
        <v>0</v>
      </c>
      <c r="N2042" s="793">
        <v>100</v>
      </c>
      <c r="O2042" s="803">
        <v>0</v>
      </c>
      <c r="Q2042" s="796">
        <f t="shared" ref="Q2042:Q2105" si="34">M2042-O2042-P2042</f>
        <v>0</v>
      </c>
    </row>
    <row r="2043" spans="1:17" s="795" customFormat="1" ht="22.9" customHeight="1">
      <c r="A2043" s="791"/>
      <c r="B2043" s="791"/>
      <c r="C2043" s="791"/>
      <c r="D2043" s="799" t="s">
        <v>632</v>
      </c>
      <c r="E2043" s="800" t="s">
        <v>633</v>
      </c>
      <c r="F2043" s="801" t="s">
        <v>1804</v>
      </c>
      <c r="G2043" s="801" t="s">
        <v>1804</v>
      </c>
      <c r="H2043" s="801">
        <v>0</v>
      </c>
      <c r="I2043" s="801">
        <v>127697248</v>
      </c>
      <c r="J2043" s="801">
        <v>127697248</v>
      </c>
      <c r="K2043" s="801">
        <v>0</v>
      </c>
      <c r="L2043" s="801">
        <v>127697248</v>
      </c>
      <c r="M2043" s="801">
        <v>0</v>
      </c>
      <c r="N2043" s="801">
        <v>100</v>
      </c>
      <c r="O2043" s="802"/>
      <c r="P2043" s="802"/>
      <c r="Q2043" s="805"/>
    </row>
    <row r="2044" spans="1:17" s="795" customFormat="1" ht="36.75" customHeight="1">
      <c r="A2044" s="791"/>
      <c r="B2044" s="791"/>
      <c r="C2044" s="790" t="s">
        <v>1773</v>
      </c>
      <c r="D2044" s="791"/>
      <c r="E2044" s="792" t="s">
        <v>1774</v>
      </c>
      <c r="F2044" s="793" t="s">
        <v>1804</v>
      </c>
      <c r="G2044" s="793" t="s">
        <v>1804</v>
      </c>
      <c r="H2044" s="793">
        <v>0</v>
      </c>
      <c r="I2044" s="793">
        <v>55695909.600000001</v>
      </c>
      <c r="J2044" s="793">
        <v>55695909.600000001</v>
      </c>
      <c r="K2044" s="793">
        <v>0</v>
      </c>
      <c r="L2044" s="793">
        <v>55695909.600000001</v>
      </c>
      <c r="M2044" s="793">
        <v>0</v>
      </c>
      <c r="N2044" s="793">
        <v>100</v>
      </c>
      <c r="O2044" s="803">
        <v>0</v>
      </c>
      <c r="Q2044" s="796">
        <f t="shared" si="34"/>
        <v>0</v>
      </c>
    </row>
    <row r="2045" spans="1:17" s="795" customFormat="1" ht="22.9" customHeight="1">
      <c r="A2045" s="791"/>
      <c r="B2045" s="791"/>
      <c r="C2045" s="791"/>
      <c r="D2045" s="799" t="s">
        <v>632</v>
      </c>
      <c r="E2045" s="800" t="s">
        <v>633</v>
      </c>
      <c r="F2045" s="801" t="s">
        <v>1804</v>
      </c>
      <c r="G2045" s="801" t="s">
        <v>1804</v>
      </c>
      <c r="H2045" s="801">
        <v>0</v>
      </c>
      <c r="I2045" s="801">
        <v>55695909.600000001</v>
      </c>
      <c r="J2045" s="801">
        <v>55695909.600000001</v>
      </c>
      <c r="K2045" s="801">
        <v>0</v>
      </c>
      <c r="L2045" s="801">
        <v>55695909.600000001</v>
      </c>
      <c r="M2045" s="801">
        <v>0</v>
      </c>
      <c r="N2045" s="801">
        <v>100</v>
      </c>
      <c r="O2045" s="802"/>
      <c r="P2045" s="802"/>
      <c r="Q2045" s="805"/>
    </row>
    <row r="2046" spans="1:17" s="795" customFormat="1" ht="37.35" customHeight="1">
      <c r="A2046" s="790" t="s">
        <v>48</v>
      </c>
      <c r="B2046" s="791"/>
      <c r="C2046" s="791"/>
      <c r="D2046" s="791"/>
      <c r="E2046" s="792" t="s">
        <v>49</v>
      </c>
      <c r="F2046" s="793">
        <v>47142557</v>
      </c>
      <c r="G2046" s="793">
        <v>54117473</v>
      </c>
      <c r="H2046" s="793">
        <v>52827031</v>
      </c>
      <c r="I2046" s="793">
        <v>52252726</v>
      </c>
      <c r="J2046" s="793">
        <v>50166105.32339</v>
      </c>
      <c r="K2046" s="793">
        <v>59202.774590000503</v>
      </c>
      <c r="L2046" s="793">
        <v>50106902.548799999</v>
      </c>
      <c r="M2046" s="793">
        <v>-2145823.4512</v>
      </c>
      <c r="N2046" s="793">
        <v>95.893375110802793</v>
      </c>
      <c r="O2046" s="803">
        <v>-5210.5999999999995</v>
      </c>
      <c r="Q2046" s="796">
        <f t="shared" si="34"/>
        <v>-2140612.8511999999</v>
      </c>
    </row>
    <row r="2047" spans="1:17" s="795" customFormat="1" ht="36.75" customHeight="1">
      <c r="A2047" s="797" t="s">
        <v>80</v>
      </c>
      <c r="B2047" s="790" t="s">
        <v>206</v>
      </c>
      <c r="C2047" s="791"/>
      <c r="D2047" s="791"/>
      <c r="E2047" s="792" t="s">
        <v>274</v>
      </c>
      <c r="F2047" s="793">
        <v>12582669</v>
      </c>
      <c r="G2047" s="793">
        <v>12460380</v>
      </c>
      <c r="H2047" s="793">
        <v>12216761</v>
      </c>
      <c r="I2047" s="793">
        <v>11739672</v>
      </c>
      <c r="J2047" s="793">
        <v>11738010.857720001</v>
      </c>
      <c r="K2047" s="793">
        <v>30672.040000002798</v>
      </c>
      <c r="L2047" s="793">
        <v>11707338.81772</v>
      </c>
      <c r="M2047" s="793">
        <v>-32333.1822799984</v>
      </c>
      <c r="N2047" s="793">
        <v>99.724581893940496</v>
      </c>
      <c r="O2047" s="803">
        <v>-1653.9</v>
      </c>
      <c r="Q2047" s="796">
        <f t="shared" si="34"/>
        <v>-30679.282279998399</v>
      </c>
    </row>
    <row r="2048" spans="1:17" s="795" customFormat="1" ht="64.5" customHeight="1">
      <c r="A2048" s="791"/>
      <c r="B2048" s="791"/>
      <c r="C2048" s="790" t="s">
        <v>219</v>
      </c>
      <c r="D2048" s="791"/>
      <c r="E2048" s="792" t="s">
        <v>848</v>
      </c>
      <c r="F2048" s="793">
        <v>0</v>
      </c>
      <c r="G2048" s="793">
        <v>0</v>
      </c>
      <c r="H2048" s="793">
        <v>0</v>
      </c>
      <c r="I2048" s="793">
        <v>1805218.4</v>
      </c>
      <c r="J2048" s="793">
        <v>1804586.6333900001</v>
      </c>
      <c r="K2048" s="793">
        <v>0</v>
      </c>
      <c r="L2048" s="793">
        <v>1804586.6333900001</v>
      </c>
      <c r="M2048" s="793">
        <v>-631.76661000051502</v>
      </c>
      <c r="N2048" s="793">
        <v>99.965003314280395</v>
      </c>
      <c r="O2048" s="803">
        <v>-631.79999999999995</v>
      </c>
      <c r="Q2048" s="796">
        <f t="shared" si="34"/>
        <v>3.3389999484938926E-2</v>
      </c>
    </row>
    <row r="2049" spans="1:17" s="795" customFormat="1" ht="22.9" customHeight="1">
      <c r="A2049" s="791"/>
      <c r="B2049" s="791"/>
      <c r="C2049" s="791"/>
      <c r="D2049" s="799" t="s">
        <v>21</v>
      </c>
      <c r="E2049" s="800" t="s">
        <v>572</v>
      </c>
      <c r="F2049" s="801">
        <v>0</v>
      </c>
      <c r="G2049" s="801">
        <v>0</v>
      </c>
      <c r="H2049" s="801">
        <v>0</v>
      </c>
      <c r="I2049" s="801">
        <v>1107716</v>
      </c>
      <c r="J2049" s="801">
        <v>1107647.1122999999</v>
      </c>
      <c r="K2049" s="801">
        <v>0</v>
      </c>
      <c r="L2049" s="801">
        <v>1107647.1122999999</v>
      </c>
      <c r="M2049" s="801">
        <v>-68.887700000079406</v>
      </c>
      <c r="N2049" s="801">
        <v>99.993781104543004</v>
      </c>
      <c r="O2049" s="802"/>
      <c r="P2049" s="802"/>
      <c r="Q2049" s="805"/>
    </row>
    <row r="2050" spans="1:17" s="795" customFormat="1" ht="36.75" customHeight="1">
      <c r="A2050" s="791"/>
      <c r="B2050" s="791"/>
      <c r="C2050" s="791"/>
      <c r="D2050" s="799" t="s">
        <v>369</v>
      </c>
      <c r="E2050" s="800" t="s">
        <v>575</v>
      </c>
      <c r="F2050" s="801">
        <v>0</v>
      </c>
      <c r="G2050" s="801">
        <v>0</v>
      </c>
      <c r="H2050" s="801">
        <v>0</v>
      </c>
      <c r="I2050" s="801">
        <v>111724.7</v>
      </c>
      <c r="J2050" s="801">
        <v>111396.80099</v>
      </c>
      <c r="K2050" s="801">
        <v>0</v>
      </c>
      <c r="L2050" s="801">
        <v>111396.80099</v>
      </c>
      <c r="M2050" s="801">
        <v>-327.89900999999401</v>
      </c>
      <c r="N2050" s="801">
        <v>99.706511621870504</v>
      </c>
      <c r="O2050" s="802"/>
      <c r="P2050" s="802"/>
      <c r="Q2050" s="805"/>
    </row>
    <row r="2051" spans="1:17" s="795" customFormat="1" ht="36.75" customHeight="1">
      <c r="A2051" s="791"/>
      <c r="B2051" s="791"/>
      <c r="C2051" s="791"/>
      <c r="D2051" s="799" t="s">
        <v>405</v>
      </c>
      <c r="E2051" s="800" t="s">
        <v>576</v>
      </c>
      <c r="F2051" s="801">
        <v>0</v>
      </c>
      <c r="G2051" s="801">
        <v>0</v>
      </c>
      <c r="H2051" s="801">
        <v>0</v>
      </c>
      <c r="I2051" s="801">
        <v>3353.7</v>
      </c>
      <c r="J2051" s="801">
        <v>3353.07</v>
      </c>
      <c r="K2051" s="801">
        <v>0</v>
      </c>
      <c r="L2051" s="801">
        <v>3353.07</v>
      </c>
      <c r="M2051" s="801">
        <v>-0.62999999999965395</v>
      </c>
      <c r="N2051" s="801">
        <v>99.981214777708203</v>
      </c>
      <c r="O2051" s="802"/>
      <c r="P2051" s="802"/>
      <c r="Q2051" s="805"/>
    </row>
    <row r="2052" spans="1:17" s="795" customFormat="1" ht="36.75" customHeight="1">
      <c r="A2052" s="791"/>
      <c r="B2052" s="791"/>
      <c r="C2052" s="791"/>
      <c r="D2052" s="799" t="s">
        <v>581</v>
      </c>
      <c r="E2052" s="800" t="s">
        <v>1303</v>
      </c>
      <c r="F2052" s="801" t="s">
        <v>1804</v>
      </c>
      <c r="G2052" s="801">
        <v>0</v>
      </c>
      <c r="H2052" s="801">
        <v>0</v>
      </c>
      <c r="I2052" s="801">
        <v>144</v>
      </c>
      <c r="J2052" s="801">
        <v>144</v>
      </c>
      <c r="K2052" s="801">
        <v>0</v>
      </c>
      <c r="L2052" s="801">
        <v>144</v>
      </c>
      <c r="M2052" s="801">
        <v>0</v>
      </c>
      <c r="N2052" s="801">
        <v>100</v>
      </c>
      <c r="O2052" s="802"/>
      <c r="P2052" s="802"/>
      <c r="Q2052" s="805"/>
    </row>
    <row r="2053" spans="1:17" s="795" customFormat="1" ht="22.9" customHeight="1">
      <c r="A2053" s="791"/>
      <c r="B2053" s="791"/>
      <c r="C2053" s="791"/>
      <c r="D2053" s="799" t="s">
        <v>587</v>
      </c>
      <c r="E2053" s="800" t="s">
        <v>588</v>
      </c>
      <c r="F2053" s="801">
        <v>0</v>
      </c>
      <c r="G2053" s="801">
        <v>0</v>
      </c>
      <c r="H2053" s="801">
        <v>0</v>
      </c>
      <c r="I2053" s="801">
        <v>62070.2</v>
      </c>
      <c r="J2053" s="801">
        <v>62068.451979999998</v>
      </c>
      <c r="K2053" s="801">
        <v>0</v>
      </c>
      <c r="L2053" s="801">
        <v>62068.451979999998</v>
      </c>
      <c r="M2053" s="801">
        <v>-1.74801999999909</v>
      </c>
      <c r="N2053" s="801">
        <v>99.997183801566607</v>
      </c>
      <c r="O2053" s="802"/>
      <c r="P2053" s="802"/>
      <c r="Q2053" s="805"/>
    </row>
    <row r="2054" spans="1:17" s="795" customFormat="1" ht="22.9" customHeight="1">
      <c r="A2054" s="791"/>
      <c r="B2054" s="791"/>
      <c r="C2054" s="791"/>
      <c r="D2054" s="799" t="s">
        <v>379</v>
      </c>
      <c r="E2054" s="800" t="s">
        <v>592</v>
      </c>
      <c r="F2054" s="801" t="s">
        <v>1804</v>
      </c>
      <c r="G2054" s="801">
        <v>0</v>
      </c>
      <c r="H2054" s="801">
        <v>0</v>
      </c>
      <c r="I2054" s="801">
        <v>500</v>
      </c>
      <c r="J2054" s="801">
        <v>500</v>
      </c>
      <c r="K2054" s="801">
        <v>0</v>
      </c>
      <c r="L2054" s="801">
        <v>500</v>
      </c>
      <c r="M2054" s="801">
        <v>0</v>
      </c>
      <c r="N2054" s="801">
        <v>100</v>
      </c>
      <c r="O2054" s="802"/>
      <c r="P2054" s="802"/>
      <c r="Q2054" s="805"/>
    </row>
    <row r="2055" spans="1:17" s="795" customFormat="1" ht="22.9" customHeight="1">
      <c r="A2055" s="791"/>
      <c r="B2055" s="791"/>
      <c r="C2055" s="791"/>
      <c r="D2055" s="799" t="s">
        <v>596</v>
      </c>
      <c r="E2055" s="800" t="s">
        <v>597</v>
      </c>
      <c r="F2055" s="801">
        <v>0</v>
      </c>
      <c r="G2055" s="801">
        <v>0</v>
      </c>
      <c r="H2055" s="801">
        <v>0</v>
      </c>
      <c r="I2055" s="801">
        <v>488900.9</v>
      </c>
      <c r="J2055" s="801">
        <v>488670.16073</v>
      </c>
      <c r="K2055" s="801">
        <v>0</v>
      </c>
      <c r="L2055" s="801">
        <v>488670.16073</v>
      </c>
      <c r="M2055" s="801">
        <v>-230.73927000002001</v>
      </c>
      <c r="N2055" s="801">
        <v>99.952804490644198</v>
      </c>
      <c r="O2055" s="802"/>
      <c r="P2055" s="802"/>
      <c r="Q2055" s="805"/>
    </row>
    <row r="2056" spans="1:17" s="795" customFormat="1" ht="36.75" customHeight="1">
      <c r="A2056" s="791"/>
      <c r="B2056" s="791"/>
      <c r="C2056" s="791"/>
      <c r="D2056" s="799" t="s">
        <v>605</v>
      </c>
      <c r="E2056" s="800" t="s">
        <v>606</v>
      </c>
      <c r="F2056" s="801" t="s">
        <v>1804</v>
      </c>
      <c r="G2056" s="801">
        <v>0</v>
      </c>
      <c r="H2056" s="801">
        <v>0</v>
      </c>
      <c r="I2056" s="801">
        <v>9665.6</v>
      </c>
      <c r="J2056" s="801">
        <v>9665.3860000000004</v>
      </c>
      <c r="K2056" s="801">
        <v>0</v>
      </c>
      <c r="L2056" s="801">
        <v>9665.3860000000004</v>
      </c>
      <c r="M2056" s="801">
        <v>-0.21399999999994199</v>
      </c>
      <c r="N2056" s="801">
        <v>99.997785962589006</v>
      </c>
      <c r="O2056" s="802"/>
      <c r="P2056" s="802"/>
      <c r="Q2056" s="805"/>
    </row>
    <row r="2057" spans="1:17" s="795" customFormat="1" ht="22.9" customHeight="1">
      <c r="A2057" s="791"/>
      <c r="B2057" s="791"/>
      <c r="C2057" s="791"/>
      <c r="D2057" s="799" t="s">
        <v>613</v>
      </c>
      <c r="E2057" s="800" t="s">
        <v>614</v>
      </c>
      <c r="F2057" s="801">
        <v>0</v>
      </c>
      <c r="G2057" s="801">
        <v>0</v>
      </c>
      <c r="H2057" s="801">
        <v>0</v>
      </c>
      <c r="I2057" s="801">
        <v>4615.3</v>
      </c>
      <c r="J2057" s="801">
        <v>4614.3216000000002</v>
      </c>
      <c r="K2057" s="801">
        <v>0</v>
      </c>
      <c r="L2057" s="801">
        <v>4614.3216000000002</v>
      </c>
      <c r="M2057" s="801">
        <v>-0.97839999999996496</v>
      </c>
      <c r="N2057" s="801">
        <v>99.978800944683996</v>
      </c>
      <c r="O2057" s="802"/>
      <c r="P2057" s="802"/>
      <c r="Q2057" s="805"/>
    </row>
    <row r="2058" spans="1:17" s="795" customFormat="1" ht="50.65" customHeight="1">
      <c r="A2058" s="791"/>
      <c r="B2058" s="791"/>
      <c r="C2058" s="791"/>
      <c r="D2058" s="799" t="s">
        <v>647</v>
      </c>
      <c r="E2058" s="800" t="s">
        <v>648</v>
      </c>
      <c r="F2058" s="801">
        <v>0</v>
      </c>
      <c r="G2058" s="801">
        <v>0</v>
      </c>
      <c r="H2058" s="801">
        <v>0</v>
      </c>
      <c r="I2058" s="801">
        <v>16238.5</v>
      </c>
      <c r="J2058" s="801">
        <v>16237.92179</v>
      </c>
      <c r="K2058" s="801">
        <v>0</v>
      </c>
      <c r="L2058" s="801">
        <v>16237.92179</v>
      </c>
      <c r="M2058" s="801">
        <v>-0.57820999999967204</v>
      </c>
      <c r="N2058" s="801">
        <v>99.996439264710403</v>
      </c>
      <c r="O2058" s="802"/>
      <c r="P2058" s="802"/>
      <c r="Q2058" s="805"/>
    </row>
    <row r="2059" spans="1:17" s="795" customFormat="1" ht="22.9" customHeight="1">
      <c r="A2059" s="791"/>
      <c r="B2059" s="791"/>
      <c r="C2059" s="791"/>
      <c r="D2059" s="799" t="s">
        <v>653</v>
      </c>
      <c r="E2059" s="800" t="s">
        <v>654</v>
      </c>
      <c r="F2059" s="801">
        <v>0</v>
      </c>
      <c r="G2059" s="801">
        <v>0</v>
      </c>
      <c r="H2059" s="801">
        <v>0</v>
      </c>
      <c r="I2059" s="801">
        <v>289.5</v>
      </c>
      <c r="J2059" s="801">
        <v>289.40800000000002</v>
      </c>
      <c r="K2059" s="801">
        <v>0</v>
      </c>
      <c r="L2059" s="801">
        <v>289.40800000000002</v>
      </c>
      <c r="M2059" s="801">
        <v>-9.1999999999984497E-2</v>
      </c>
      <c r="N2059" s="801">
        <v>99.968221070811794</v>
      </c>
      <c r="O2059" s="802"/>
      <c r="P2059" s="802"/>
      <c r="Q2059" s="805"/>
    </row>
    <row r="2060" spans="1:17" s="795" customFormat="1" ht="78.400000000000006" customHeight="1">
      <c r="A2060" s="791"/>
      <c r="B2060" s="791"/>
      <c r="C2060" s="790" t="s">
        <v>41</v>
      </c>
      <c r="D2060" s="791"/>
      <c r="E2060" s="792" t="s">
        <v>990</v>
      </c>
      <c r="F2060" s="793">
        <v>0</v>
      </c>
      <c r="G2060" s="793">
        <v>0</v>
      </c>
      <c r="H2060" s="793">
        <v>0</v>
      </c>
      <c r="I2060" s="793">
        <v>216214</v>
      </c>
      <c r="J2060" s="793">
        <v>216208.405</v>
      </c>
      <c r="K2060" s="793">
        <v>0</v>
      </c>
      <c r="L2060" s="793">
        <v>216208.405</v>
      </c>
      <c r="M2060" s="793">
        <v>-5.5950000000011597</v>
      </c>
      <c r="N2060" s="793">
        <v>99.997412285975898</v>
      </c>
      <c r="O2060" s="803"/>
      <c r="Q2060" s="796">
        <f t="shared" si="34"/>
        <v>-5.5950000000011597</v>
      </c>
    </row>
    <row r="2061" spans="1:17" s="795" customFormat="1" ht="22.9" customHeight="1">
      <c r="A2061" s="791"/>
      <c r="B2061" s="791"/>
      <c r="C2061" s="791"/>
      <c r="D2061" s="799" t="s">
        <v>596</v>
      </c>
      <c r="E2061" s="800" t="s">
        <v>597</v>
      </c>
      <c r="F2061" s="801">
        <v>0</v>
      </c>
      <c r="G2061" s="801">
        <v>0</v>
      </c>
      <c r="H2061" s="801">
        <v>0</v>
      </c>
      <c r="I2061" s="801">
        <v>216214</v>
      </c>
      <c r="J2061" s="801">
        <v>216208.405</v>
      </c>
      <c r="K2061" s="801">
        <v>0</v>
      </c>
      <c r="L2061" s="801">
        <v>216208.405</v>
      </c>
      <c r="M2061" s="801">
        <v>-5.5950000000011597</v>
      </c>
      <c r="N2061" s="801">
        <v>99.997412285975898</v>
      </c>
      <c r="O2061" s="802"/>
      <c r="P2061" s="802"/>
      <c r="Q2061" s="805"/>
    </row>
    <row r="2062" spans="1:17" s="795" customFormat="1" ht="64.5" customHeight="1">
      <c r="A2062" s="791"/>
      <c r="B2062" s="791"/>
      <c r="C2062" s="790" t="s">
        <v>42</v>
      </c>
      <c r="D2062" s="791"/>
      <c r="E2062" s="792" t="s">
        <v>705</v>
      </c>
      <c r="F2062" s="793">
        <v>0</v>
      </c>
      <c r="G2062" s="793">
        <v>0</v>
      </c>
      <c r="H2062" s="793">
        <v>0</v>
      </c>
      <c r="I2062" s="793">
        <v>1091321.3</v>
      </c>
      <c r="J2062" s="793">
        <v>1091313.57586</v>
      </c>
      <c r="K2062" s="793">
        <v>0</v>
      </c>
      <c r="L2062" s="793">
        <v>1091313.57586</v>
      </c>
      <c r="M2062" s="793">
        <v>-7.7241400002967602</v>
      </c>
      <c r="N2062" s="793">
        <v>99.999292221273393</v>
      </c>
      <c r="O2062" s="803">
        <v>-7.7</v>
      </c>
      <c r="Q2062" s="796">
        <v>1.0000000000000001E-5</v>
      </c>
    </row>
    <row r="2063" spans="1:17" s="795" customFormat="1" ht="22.9" customHeight="1">
      <c r="A2063" s="791"/>
      <c r="B2063" s="791"/>
      <c r="C2063" s="791"/>
      <c r="D2063" s="799" t="s">
        <v>587</v>
      </c>
      <c r="E2063" s="800" t="s">
        <v>588</v>
      </c>
      <c r="F2063" s="801">
        <v>0</v>
      </c>
      <c r="G2063" s="801">
        <v>0</v>
      </c>
      <c r="H2063" s="801">
        <v>0</v>
      </c>
      <c r="I2063" s="801">
        <v>41491.699999999997</v>
      </c>
      <c r="J2063" s="801">
        <v>41490.972159999998</v>
      </c>
      <c r="K2063" s="801">
        <v>0</v>
      </c>
      <c r="L2063" s="801">
        <v>41490.972159999998</v>
      </c>
      <c r="M2063" s="801">
        <v>-0.72783999999955995</v>
      </c>
      <c r="N2063" s="801">
        <v>99.998245817838296</v>
      </c>
      <c r="O2063" s="802"/>
      <c r="P2063" s="802"/>
      <c r="Q2063" s="805"/>
    </row>
    <row r="2064" spans="1:17" s="795" customFormat="1" ht="22.9" customHeight="1">
      <c r="A2064" s="791"/>
      <c r="B2064" s="791"/>
      <c r="C2064" s="791"/>
      <c r="D2064" s="799" t="s">
        <v>376</v>
      </c>
      <c r="E2064" s="800" t="s">
        <v>591</v>
      </c>
      <c r="F2064" s="801">
        <v>0</v>
      </c>
      <c r="G2064" s="801">
        <v>0</v>
      </c>
      <c r="H2064" s="801">
        <v>0</v>
      </c>
      <c r="I2064" s="801">
        <v>84249</v>
      </c>
      <c r="J2064" s="801">
        <v>84248.34994</v>
      </c>
      <c r="K2064" s="801">
        <v>0</v>
      </c>
      <c r="L2064" s="801">
        <v>84248.34994</v>
      </c>
      <c r="M2064" s="801">
        <v>-0.65005999999993902</v>
      </c>
      <c r="N2064" s="801">
        <v>99.999228406271897</v>
      </c>
      <c r="O2064" s="802"/>
      <c r="P2064" s="802"/>
      <c r="Q2064" s="805"/>
    </row>
    <row r="2065" spans="1:17" s="795" customFormat="1" ht="22.9" customHeight="1">
      <c r="A2065" s="791"/>
      <c r="B2065" s="791"/>
      <c r="C2065" s="791"/>
      <c r="D2065" s="799" t="s">
        <v>596</v>
      </c>
      <c r="E2065" s="800" t="s">
        <v>597</v>
      </c>
      <c r="F2065" s="801">
        <v>0</v>
      </c>
      <c r="G2065" s="801">
        <v>0</v>
      </c>
      <c r="H2065" s="801">
        <v>0</v>
      </c>
      <c r="I2065" s="801">
        <v>922624.3</v>
      </c>
      <c r="J2065" s="801">
        <v>922619.62574000005</v>
      </c>
      <c r="K2065" s="801">
        <v>0</v>
      </c>
      <c r="L2065" s="801">
        <v>922619.62574000005</v>
      </c>
      <c r="M2065" s="801">
        <v>-4.67425999999978</v>
      </c>
      <c r="N2065" s="801">
        <v>99.999493373413202</v>
      </c>
      <c r="O2065" s="802"/>
      <c r="P2065" s="802"/>
      <c r="Q2065" s="805"/>
    </row>
    <row r="2066" spans="1:17" s="795" customFormat="1" ht="50.65" customHeight="1">
      <c r="A2066" s="791"/>
      <c r="B2066" s="791"/>
      <c r="C2066" s="791"/>
      <c r="D2066" s="799" t="s">
        <v>647</v>
      </c>
      <c r="E2066" s="800" t="s">
        <v>648</v>
      </c>
      <c r="F2066" s="801">
        <v>0</v>
      </c>
      <c r="G2066" s="801">
        <v>0</v>
      </c>
      <c r="H2066" s="801">
        <v>0</v>
      </c>
      <c r="I2066" s="801">
        <v>42878.2</v>
      </c>
      <c r="J2066" s="801">
        <v>42876.553910000002</v>
      </c>
      <c r="K2066" s="801">
        <v>0</v>
      </c>
      <c r="L2066" s="801">
        <v>42876.553910000002</v>
      </c>
      <c r="M2066" s="801">
        <v>-1.64608999999473</v>
      </c>
      <c r="N2066" s="801">
        <v>99.996161009557298</v>
      </c>
      <c r="O2066" s="802"/>
      <c r="P2066" s="802"/>
      <c r="Q2066" s="805"/>
    </row>
    <row r="2067" spans="1:17" s="795" customFormat="1" ht="22.9" customHeight="1">
      <c r="A2067" s="791"/>
      <c r="B2067" s="791"/>
      <c r="C2067" s="791"/>
      <c r="D2067" s="799" t="s">
        <v>649</v>
      </c>
      <c r="E2067" s="800" t="s">
        <v>650</v>
      </c>
      <c r="F2067" s="801" t="s">
        <v>1804</v>
      </c>
      <c r="G2067" s="801">
        <v>0</v>
      </c>
      <c r="H2067" s="801">
        <v>0</v>
      </c>
      <c r="I2067" s="801">
        <v>78.099999999999994</v>
      </c>
      <c r="J2067" s="801">
        <v>78.074110000000005</v>
      </c>
      <c r="K2067" s="801">
        <v>0</v>
      </c>
      <c r="L2067" s="801">
        <v>78.074110000000005</v>
      </c>
      <c r="M2067" s="801">
        <v>-2.58899999999898E-2</v>
      </c>
      <c r="N2067" s="801">
        <v>99.9668501920615</v>
      </c>
      <c r="O2067" s="802"/>
      <c r="P2067" s="802"/>
      <c r="Q2067" s="805"/>
    </row>
    <row r="2068" spans="1:17" s="795" customFormat="1" ht="50.65" customHeight="1">
      <c r="A2068" s="791"/>
      <c r="B2068" s="791"/>
      <c r="C2068" s="790" t="s">
        <v>44</v>
      </c>
      <c r="D2068" s="791"/>
      <c r="E2068" s="792" t="s">
        <v>849</v>
      </c>
      <c r="F2068" s="793">
        <v>0</v>
      </c>
      <c r="G2068" s="793">
        <v>0</v>
      </c>
      <c r="H2068" s="793">
        <v>0</v>
      </c>
      <c r="I2068" s="793">
        <v>54429</v>
      </c>
      <c r="J2068" s="793">
        <v>54427.638350000001</v>
      </c>
      <c r="K2068" s="793">
        <v>0</v>
      </c>
      <c r="L2068" s="793">
        <v>54427.638350000001</v>
      </c>
      <c r="M2068" s="793">
        <v>-1.36164999999892</v>
      </c>
      <c r="N2068" s="793">
        <v>99.997498300538297</v>
      </c>
      <c r="O2068" s="803">
        <v>-1.36164999999892</v>
      </c>
      <c r="Q2068" s="796">
        <f t="shared" si="34"/>
        <v>0</v>
      </c>
    </row>
    <row r="2069" spans="1:17" s="795" customFormat="1" ht="22.9" customHeight="1">
      <c r="A2069" s="791"/>
      <c r="B2069" s="791"/>
      <c r="C2069" s="791"/>
      <c r="D2069" s="799" t="s">
        <v>596</v>
      </c>
      <c r="E2069" s="800" t="s">
        <v>597</v>
      </c>
      <c r="F2069" s="801">
        <v>0</v>
      </c>
      <c r="G2069" s="801">
        <v>0</v>
      </c>
      <c r="H2069" s="801">
        <v>0</v>
      </c>
      <c r="I2069" s="801">
        <v>74</v>
      </c>
      <c r="J2069" s="801">
        <v>73.985349999999997</v>
      </c>
      <c r="K2069" s="801">
        <v>0</v>
      </c>
      <c r="L2069" s="801">
        <v>73.985349999999997</v>
      </c>
      <c r="M2069" s="801">
        <v>-1.46500000000032E-2</v>
      </c>
      <c r="N2069" s="801">
        <v>99.980202702702698</v>
      </c>
      <c r="O2069" s="802"/>
      <c r="P2069" s="802"/>
      <c r="Q2069" s="805"/>
    </row>
    <row r="2070" spans="1:17" s="795" customFormat="1" ht="22.9" customHeight="1">
      <c r="A2070" s="791"/>
      <c r="B2070" s="791"/>
      <c r="C2070" s="791"/>
      <c r="D2070" s="799" t="s">
        <v>613</v>
      </c>
      <c r="E2070" s="800" t="s">
        <v>614</v>
      </c>
      <c r="F2070" s="801">
        <v>0</v>
      </c>
      <c r="G2070" s="801">
        <v>0</v>
      </c>
      <c r="H2070" s="801">
        <v>0</v>
      </c>
      <c r="I2070" s="801">
        <v>54355</v>
      </c>
      <c r="J2070" s="801">
        <v>54353.652999999998</v>
      </c>
      <c r="K2070" s="801">
        <v>0</v>
      </c>
      <c r="L2070" s="801">
        <v>54353.652999999998</v>
      </c>
      <c r="M2070" s="801">
        <v>-1.3470000000015701</v>
      </c>
      <c r="N2070" s="801">
        <v>99.997521847116204</v>
      </c>
      <c r="O2070" s="802"/>
      <c r="P2070" s="802"/>
      <c r="Q2070" s="805"/>
    </row>
    <row r="2071" spans="1:17" s="795" customFormat="1" ht="22.9" customHeight="1">
      <c r="A2071" s="791"/>
      <c r="B2071" s="791"/>
      <c r="C2071" s="790" t="s">
        <v>559</v>
      </c>
      <c r="D2071" s="791"/>
      <c r="E2071" s="792" t="s">
        <v>850</v>
      </c>
      <c r="F2071" s="793">
        <v>0</v>
      </c>
      <c r="G2071" s="793">
        <v>0</v>
      </c>
      <c r="H2071" s="793">
        <v>0</v>
      </c>
      <c r="I2071" s="793">
        <v>65816.2</v>
      </c>
      <c r="J2071" s="793">
        <v>65814.462199999994</v>
      </c>
      <c r="K2071" s="793">
        <v>30672.04</v>
      </c>
      <c r="L2071" s="793">
        <v>35142.422200000001</v>
      </c>
      <c r="M2071" s="793">
        <v>-30673.7778</v>
      </c>
      <c r="N2071" s="793">
        <v>53.394790644248701</v>
      </c>
      <c r="O2071" s="803"/>
      <c r="Q2071" s="796">
        <f t="shared" si="34"/>
        <v>-30673.7778</v>
      </c>
    </row>
    <row r="2072" spans="1:17" s="795" customFormat="1" ht="50.65" customHeight="1">
      <c r="A2072" s="791"/>
      <c r="B2072" s="791"/>
      <c r="C2072" s="791"/>
      <c r="D2072" s="799" t="s">
        <v>647</v>
      </c>
      <c r="E2072" s="800" t="s">
        <v>648</v>
      </c>
      <c r="F2072" s="801">
        <v>0</v>
      </c>
      <c r="G2072" s="801">
        <v>0</v>
      </c>
      <c r="H2072" s="801">
        <v>0</v>
      </c>
      <c r="I2072" s="801">
        <v>63126.7</v>
      </c>
      <c r="J2072" s="801">
        <v>63124.964200000002</v>
      </c>
      <c r="K2072" s="801">
        <v>30672.04</v>
      </c>
      <c r="L2072" s="801">
        <v>32452.924200000001</v>
      </c>
      <c r="M2072" s="801">
        <v>-30673.775799999999</v>
      </c>
      <c r="N2072" s="801">
        <v>51.409188505022399</v>
      </c>
      <c r="O2072" s="802"/>
      <c r="P2072" s="802"/>
      <c r="Q2072" s="805"/>
    </row>
    <row r="2073" spans="1:17" s="795" customFormat="1" ht="22.9" customHeight="1">
      <c r="A2073" s="791"/>
      <c r="B2073" s="791"/>
      <c r="C2073" s="791"/>
      <c r="D2073" s="799" t="s">
        <v>649</v>
      </c>
      <c r="E2073" s="800" t="s">
        <v>650</v>
      </c>
      <c r="F2073" s="801" t="s">
        <v>1804</v>
      </c>
      <c r="G2073" s="801" t="s">
        <v>1804</v>
      </c>
      <c r="H2073" s="801">
        <v>0</v>
      </c>
      <c r="I2073" s="801">
        <v>1410</v>
      </c>
      <c r="J2073" s="801">
        <v>1409.99992</v>
      </c>
      <c r="K2073" s="801">
        <v>0</v>
      </c>
      <c r="L2073" s="801">
        <v>1409.99992</v>
      </c>
      <c r="M2073" s="801">
        <v>-8.0000000025393106E-5</v>
      </c>
      <c r="N2073" s="801">
        <v>99.999994326241094</v>
      </c>
      <c r="O2073" s="802"/>
      <c r="P2073" s="802"/>
      <c r="Q2073" s="805"/>
    </row>
    <row r="2074" spans="1:17" s="795" customFormat="1" ht="36.75" customHeight="1">
      <c r="A2074" s="791"/>
      <c r="B2074" s="791"/>
      <c r="C2074" s="791"/>
      <c r="D2074" s="799" t="s">
        <v>656</v>
      </c>
      <c r="E2074" s="800" t="s">
        <v>657</v>
      </c>
      <c r="F2074" s="801" t="s">
        <v>1804</v>
      </c>
      <c r="G2074" s="801" t="s">
        <v>1804</v>
      </c>
      <c r="H2074" s="801">
        <v>0</v>
      </c>
      <c r="I2074" s="801">
        <v>1279.5</v>
      </c>
      <c r="J2074" s="801">
        <v>1279.4980800000001</v>
      </c>
      <c r="K2074" s="801">
        <v>0</v>
      </c>
      <c r="L2074" s="801">
        <v>1279.4980800000001</v>
      </c>
      <c r="M2074" s="801">
        <v>-1.9199999999273099E-3</v>
      </c>
      <c r="N2074" s="801">
        <v>99.999849941383403</v>
      </c>
      <c r="O2074" s="802"/>
      <c r="P2074" s="802"/>
      <c r="Q2074" s="805"/>
    </row>
    <row r="2075" spans="1:17" s="795" customFormat="1" ht="22.9" customHeight="1">
      <c r="A2075" s="791"/>
      <c r="B2075" s="791"/>
      <c r="C2075" s="790" t="s">
        <v>4</v>
      </c>
      <c r="D2075" s="791"/>
      <c r="E2075" s="798" t="s">
        <v>1295</v>
      </c>
      <c r="F2075" s="793">
        <v>0</v>
      </c>
      <c r="G2075" s="793">
        <v>0</v>
      </c>
      <c r="H2075" s="793">
        <v>0</v>
      </c>
      <c r="I2075" s="793">
        <v>8506673.0999999996</v>
      </c>
      <c r="J2075" s="793">
        <v>8505660.1429200005</v>
      </c>
      <c r="K2075" s="793">
        <v>0</v>
      </c>
      <c r="L2075" s="793">
        <v>8505660.1429200005</v>
      </c>
      <c r="M2075" s="793">
        <v>-1012.95707999915</v>
      </c>
      <c r="N2075" s="793">
        <v>99.988092206340895</v>
      </c>
      <c r="O2075" s="803">
        <v>-1013</v>
      </c>
      <c r="Q2075" s="796">
        <f t="shared" si="34"/>
        <v>4.2920000850017459E-2</v>
      </c>
    </row>
    <row r="2076" spans="1:17" s="795" customFormat="1" ht="22.9" customHeight="1">
      <c r="A2076" s="791"/>
      <c r="B2076" s="791"/>
      <c r="C2076" s="791"/>
      <c r="D2076" s="799" t="s">
        <v>559</v>
      </c>
      <c r="E2076" s="800" t="s">
        <v>560</v>
      </c>
      <c r="F2076" s="801">
        <v>0</v>
      </c>
      <c r="G2076" s="801">
        <v>0</v>
      </c>
      <c r="H2076" s="801">
        <v>0</v>
      </c>
      <c r="I2076" s="801">
        <v>3804434.7</v>
      </c>
      <c r="J2076" s="801">
        <v>3804148.2781000002</v>
      </c>
      <c r="K2076" s="801">
        <v>0</v>
      </c>
      <c r="L2076" s="801">
        <v>3804148.2781000002</v>
      </c>
      <c r="M2076" s="801">
        <v>-286.42189999995799</v>
      </c>
      <c r="N2076" s="801">
        <v>99.992471367690996</v>
      </c>
      <c r="O2076" s="802"/>
      <c r="P2076" s="802"/>
      <c r="Q2076" s="805"/>
    </row>
    <row r="2077" spans="1:17" s="795" customFormat="1" ht="22.9" customHeight="1">
      <c r="A2077" s="791"/>
      <c r="B2077" s="791"/>
      <c r="C2077" s="791"/>
      <c r="D2077" s="799" t="s">
        <v>561</v>
      </c>
      <c r="E2077" s="800" t="s">
        <v>562</v>
      </c>
      <c r="F2077" s="801">
        <v>0</v>
      </c>
      <c r="G2077" s="801">
        <v>0</v>
      </c>
      <c r="H2077" s="801">
        <v>0</v>
      </c>
      <c r="I2077" s="801">
        <v>2707545.4</v>
      </c>
      <c r="J2077" s="801">
        <v>2707535.7966700001</v>
      </c>
      <c r="K2077" s="801">
        <v>0</v>
      </c>
      <c r="L2077" s="801">
        <v>2707535.7966700001</v>
      </c>
      <c r="M2077" s="801">
        <v>-9.6033299998380208</v>
      </c>
      <c r="N2077" s="801">
        <v>99.999645312318705</v>
      </c>
      <c r="O2077" s="802"/>
      <c r="P2077" s="802"/>
      <c r="Q2077" s="805"/>
    </row>
    <row r="2078" spans="1:17" s="795" customFormat="1" ht="22.9" customHeight="1">
      <c r="A2078" s="791"/>
      <c r="B2078" s="791"/>
      <c r="C2078" s="791"/>
      <c r="D2078" s="799" t="s">
        <v>563</v>
      </c>
      <c r="E2078" s="800" t="s">
        <v>564</v>
      </c>
      <c r="F2078" s="801">
        <v>0</v>
      </c>
      <c r="G2078" s="801">
        <v>0</v>
      </c>
      <c r="H2078" s="801">
        <v>0</v>
      </c>
      <c r="I2078" s="801">
        <v>697813.7</v>
      </c>
      <c r="J2078" s="801">
        <v>697813.12606000004</v>
      </c>
      <c r="K2078" s="801">
        <v>0</v>
      </c>
      <c r="L2078" s="801">
        <v>697813.12606000004</v>
      </c>
      <c r="M2078" s="801">
        <v>-0.57393999991472799</v>
      </c>
      <c r="N2078" s="801">
        <v>99.999917751686496</v>
      </c>
      <c r="O2078" s="802"/>
      <c r="P2078" s="802"/>
      <c r="Q2078" s="805"/>
    </row>
    <row r="2079" spans="1:17" s="795" customFormat="1" ht="22.9" customHeight="1">
      <c r="A2079" s="791"/>
      <c r="B2079" s="791"/>
      <c r="C2079" s="791"/>
      <c r="D2079" s="799" t="s">
        <v>567</v>
      </c>
      <c r="E2079" s="800" t="s">
        <v>568</v>
      </c>
      <c r="F2079" s="801">
        <v>0</v>
      </c>
      <c r="G2079" s="801">
        <v>0</v>
      </c>
      <c r="H2079" s="801">
        <v>0</v>
      </c>
      <c r="I2079" s="801">
        <v>448914.4</v>
      </c>
      <c r="J2079" s="801">
        <v>448824.15600999998</v>
      </c>
      <c r="K2079" s="801">
        <v>0</v>
      </c>
      <c r="L2079" s="801">
        <v>448824.15600999998</v>
      </c>
      <c r="M2079" s="801">
        <v>-90.243990000046296</v>
      </c>
      <c r="N2079" s="801">
        <v>99.979897283312795</v>
      </c>
      <c r="O2079" s="802"/>
      <c r="P2079" s="802"/>
      <c r="Q2079" s="805"/>
    </row>
    <row r="2080" spans="1:17" s="795" customFormat="1" ht="36.75" customHeight="1">
      <c r="A2080" s="791"/>
      <c r="B2080" s="791"/>
      <c r="C2080" s="791"/>
      <c r="D2080" s="799" t="s">
        <v>425</v>
      </c>
      <c r="E2080" s="800" t="s">
        <v>569</v>
      </c>
      <c r="F2080" s="801">
        <v>0</v>
      </c>
      <c r="G2080" s="801">
        <v>0</v>
      </c>
      <c r="H2080" s="801">
        <v>0</v>
      </c>
      <c r="I2080" s="801">
        <v>119562.2</v>
      </c>
      <c r="J2080" s="801">
        <v>119520.15145999999</v>
      </c>
      <c r="K2080" s="801">
        <v>0</v>
      </c>
      <c r="L2080" s="801">
        <v>119520.15145999999</v>
      </c>
      <c r="M2080" s="801">
        <v>-42.048540000003399</v>
      </c>
      <c r="N2080" s="801">
        <v>99.964831242650305</v>
      </c>
      <c r="O2080" s="802"/>
      <c r="P2080" s="802"/>
      <c r="Q2080" s="805"/>
    </row>
    <row r="2081" spans="1:17" s="795" customFormat="1" ht="22.9" customHeight="1">
      <c r="A2081" s="791"/>
      <c r="B2081" s="791"/>
      <c r="C2081" s="791"/>
      <c r="D2081" s="799" t="s">
        <v>4</v>
      </c>
      <c r="E2081" s="800" t="s">
        <v>570</v>
      </c>
      <c r="F2081" s="801">
        <v>0</v>
      </c>
      <c r="G2081" s="801">
        <v>0</v>
      </c>
      <c r="H2081" s="801">
        <v>0</v>
      </c>
      <c r="I2081" s="801">
        <v>3536.5</v>
      </c>
      <c r="J2081" s="801">
        <v>3535.0169999999998</v>
      </c>
      <c r="K2081" s="801">
        <v>0</v>
      </c>
      <c r="L2081" s="801">
        <v>3535.0169999999998</v>
      </c>
      <c r="M2081" s="801">
        <v>-1.48300000000017</v>
      </c>
      <c r="N2081" s="801">
        <v>99.958065884348898</v>
      </c>
      <c r="O2081" s="802"/>
      <c r="P2081" s="802"/>
      <c r="Q2081" s="805"/>
    </row>
    <row r="2082" spans="1:17" s="795" customFormat="1" ht="36.75" customHeight="1">
      <c r="A2082" s="791"/>
      <c r="B2082" s="791"/>
      <c r="C2082" s="791"/>
      <c r="D2082" s="799" t="s">
        <v>5</v>
      </c>
      <c r="E2082" s="800" t="s">
        <v>971</v>
      </c>
      <c r="F2082" s="801">
        <v>0</v>
      </c>
      <c r="G2082" s="801">
        <v>0</v>
      </c>
      <c r="H2082" s="801">
        <v>0</v>
      </c>
      <c r="I2082" s="801">
        <v>82909.3</v>
      </c>
      <c r="J2082" s="801">
        <v>82873.72</v>
      </c>
      <c r="K2082" s="801">
        <v>0</v>
      </c>
      <c r="L2082" s="801">
        <v>82873.72</v>
      </c>
      <c r="M2082" s="801">
        <v>-35.580000000001696</v>
      </c>
      <c r="N2082" s="801">
        <v>99.957085634542807</v>
      </c>
      <c r="O2082" s="802"/>
      <c r="P2082" s="802"/>
      <c r="Q2082" s="805"/>
    </row>
    <row r="2083" spans="1:17" s="795" customFormat="1" ht="50.65" customHeight="1">
      <c r="A2083" s="791"/>
      <c r="B2083" s="791"/>
      <c r="C2083" s="791"/>
      <c r="D2083" s="799" t="s">
        <v>583</v>
      </c>
      <c r="E2083" s="800" t="s">
        <v>1297</v>
      </c>
      <c r="F2083" s="801" t="s">
        <v>1804</v>
      </c>
      <c r="G2083" s="801" t="s">
        <v>1804</v>
      </c>
      <c r="H2083" s="801">
        <v>0</v>
      </c>
      <c r="I2083" s="801">
        <v>2348</v>
      </c>
      <c r="J2083" s="801">
        <v>2347.9699799999999</v>
      </c>
      <c r="K2083" s="801">
        <v>0</v>
      </c>
      <c r="L2083" s="801">
        <v>2347.9699799999999</v>
      </c>
      <c r="M2083" s="801">
        <v>-3.0020000000149601E-2</v>
      </c>
      <c r="N2083" s="801">
        <v>99.998721465076699</v>
      </c>
      <c r="O2083" s="802"/>
      <c r="P2083" s="802"/>
      <c r="Q2083" s="805"/>
    </row>
    <row r="2084" spans="1:17" s="795" customFormat="1" ht="36.75" customHeight="1">
      <c r="A2084" s="791"/>
      <c r="B2084" s="791"/>
      <c r="C2084" s="791"/>
      <c r="D2084" s="799" t="s">
        <v>585</v>
      </c>
      <c r="E2084" s="800" t="s">
        <v>586</v>
      </c>
      <c r="F2084" s="801">
        <v>0</v>
      </c>
      <c r="G2084" s="801">
        <v>0</v>
      </c>
      <c r="H2084" s="801">
        <v>0</v>
      </c>
      <c r="I2084" s="801">
        <v>80960.100000000006</v>
      </c>
      <c r="J2084" s="801">
        <v>80957.856199999995</v>
      </c>
      <c r="K2084" s="801">
        <v>0</v>
      </c>
      <c r="L2084" s="801">
        <v>80957.856199999995</v>
      </c>
      <c r="M2084" s="801">
        <v>-2.24380000001111</v>
      </c>
      <c r="N2084" s="801">
        <v>99.997228511328402</v>
      </c>
      <c r="O2084" s="802"/>
      <c r="P2084" s="802"/>
      <c r="Q2084" s="805"/>
    </row>
    <row r="2085" spans="1:17" s="795" customFormat="1" ht="22.9" customHeight="1">
      <c r="A2085" s="791"/>
      <c r="B2085" s="791"/>
      <c r="C2085" s="791"/>
      <c r="D2085" s="799" t="s">
        <v>587</v>
      </c>
      <c r="E2085" s="800" t="s">
        <v>588</v>
      </c>
      <c r="F2085" s="801">
        <v>0</v>
      </c>
      <c r="G2085" s="801">
        <v>0</v>
      </c>
      <c r="H2085" s="801">
        <v>0</v>
      </c>
      <c r="I2085" s="801">
        <v>66956.399999999994</v>
      </c>
      <c r="J2085" s="801">
        <v>66776.466339999999</v>
      </c>
      <c r="K2085" s="801">
        <v>0</v>
      </c>
      <c r="L2085" s="801">
        <v>66776.466339999999</v>
      </c>
      <c r="M2085" s="801">
        <v>-179.933659999995</v>
      </c>
      <c r="N2085" s="801">
        <v>99.731267421784906</v>
      </c>
      <c r="O2085" s="802"/>
      <c r="P2085" s="802"/>
      <c r="Q2085" s="805"/>
    </row>
    <row r="2086" spans="1:17" s="795" customFormat="1" ht="22.9" customHeight="1">
      <c r="A2086" s="791"/>
      <c r="B2086" s="791"/>
      <c r="C2086" s="791"/>
      <c r="D2086" s="799" t="s">
        <v>378</v>
      </c>
      <c r="E2086" s="800" t="s">
        <v>590</v>
      </c>
      <c r="F2086" s="801">
        <v>0</v>
      </c>
      <c r="G2086" s="801">
        <v>0</v>
      </c>
      <c r="H2086" s="801">
        <v>0</v>
      </c>
      <c r="I2086" s="801">
        <v>197745.6</v>
      </c>
      <c r="J2086" s="801">
        <v>197744.12807000001</v>
      </c>
      <c r="K2086" s="801">
        <v>0</v>
      </c>
      <c r="L2086" s="801">
        <v>197744.12807000001</v>
      </c>
      <c r="M2086" s="801">
        <v>-1.4719299999997</v>
      </c>
      <c r="N2086" s="801">
        <v>99.999255644626203</v>
      </c>
      <c r="O2086" s="802"/>
      <c r="P2086" s="802"/>
      <c r="Q2086" s="805"/>
    </row>
    <row r="2087" spans="1:17" s="795" customFormat="1" ht="22.9" customHeight="1">
      <c r="A2087" s="791"/>
      <c r="B2087" s="791"/>
      <c r="C2087" s="791"/>
      <c r="D2087" s="799" t="s">
        <v>376</v>
      </c>
      <c r="E2087" s="800" t="s">
        <v>591</v>
      </c>
      <c r="F2087" s="801">
        <v>0</v>
      </c>
      <c r="G2087" s="801">
        <v>0</v>
      </c>
      <c r="H2087" s="801">
        <v>0</v>
      </c>
      <c r="I2087" s="801">
        <v>110322</v>
      </c>
      <c r="J2087" s="801">
        <v>110269.92298</v>
      </c>
      <c r="K2087" s="801">
        <v>0</v>
      </c>
      <c r="L2087" s="801">
        <v>110269.92298</v>
      </c>
      <c r="M2087" s="801">
        <v>-52.077019999996999</v>
      </c>
      <c r="N2087" s="801">
        <v>99.952795435180604</v>
      </c>
      <c r="O2087" s="802"/>
      <c r="P2087" s="802"/>
      <c r="Q2087" s="805"/>
    </row>
    <row r="2088" spans="1:17" s="795" customFormat="1" ht="22.9" customHeight="1">
      <c r="A2088" s="791"/>
      <c r="B2088" s="791"/>
      <c r="C2088" s="791"/>
      <c r="D2088" s="799" t="s">
        <v>379</v>
      </c>
      <c r="E2088" s="800" t="s">
        <v>592</v>
      </c>
      <c r="F2088" s="801">
        <v>0</v>
      </c>
      <c r="G2088" s="801">
        <v>0</v>
      </c>
      <c r="H2088" s="801">
        <v>0</v>
      </c>
      <c r="I2088" s="801">
        <v>3708</v>
      </c>
      <c r="J2088" s="801">
        <v>3708</v>
      </c>
      <c r="K2088" s="801">
        <v>0</v>
      </c>
      <c r="L2088" s="801">
        <v>3708</v>
      </c>
      <c r="M2088" s="801">
        <v>0</v>
      </c>
      <c r="N2088" s="801">
        <v>100</v>
      </c>
      <c r="O2088" s="802"/>
      <c r="P2088" s="802"/>
      <c r="Q2088" s="805"/>
    </row>
    <row r="2089" spans="1:17" s="795" customFormat="1" ht="22.9" customHeight="1">
      <c r="A2089" s="791"/>
      <c r="B2089" s="791"/>
      <c r="C2089" s="791"/>
      <c r="D2089" s="799" t="s">
        <v>380</v>
      </c>
      <c r="E2089" s="800" t="s">
        <v>593</v>
      </c>
      <c r="F2089" s="801">
        <v>0</v>
      </c>
      <c r="G2089" s="801">
        <v>0</v>
      </c>
      <c r="H2089" s="801">
        <v>0</v>
      </c>
      <c r="I2089" s="801">
        <v>1356</v>
      </c>
      <c r="J2089" s="801">
        <v>1356</v>
      </c>
      <c r="K2089" s="801">
        <v>0</v>
      </c>
      <c r="L2089" s="801">
        <v>1356</v>
      </c>
      <c r="M2089" s="801">
        <v>0</v>
      </c>
      <c r="N2089" s="801">
        <v>100</v>
      </c>
      <c r="O2089" s="802"/>
      <c r="P2089" s="802"/>
      <c r="Q2089" s="805"/>
    </row>
    <row r="2090" spans="1:17" s="795" customFormat="1" ht="22.9" customHeight="1">
      <c r="A2090" s="791"/>
      <c r="B2090" s="791"/>
      <c r="C2090" s="791"/>
      <c r="D2090" s="799" t="s">
        <v>596</v>
      </c>
      <c r="E2090" s="800" t="s">
        <v>597</v>
      </c>
      <c r="F2090" s="801">
        <v>0</v>
      </c>
      <c r="G2090" s="801">
        <v>0</v>
      </c>
      <c r="H2090" s="801">
        <v>0</v>
      </c>
      <c r="I2090" s="801">
        <v>146087.5</v>
      </c>
      <c r="J2090" s="801">
        <v>146059.88203000001</v>
      </c>
      <c r="K2090" s="801">
        <v>0</v>
      </c>
      <c r="L2090" s="801">
        <v>146059.88203000001</v>
      </c>
      <c r="M2090" s="801">
        <v>-27.617969999992098</v>
      </c>
      <c r="N2090" s="801">
        <v>99.981094912295703</v>
      </c>
      <c r="O2090" s="802"/>
      <c r="P2090" s="802"/>
      <c r="Q2090" s="805"/>
    </row>
    <row r="2091" spans="1:17" s="795" customFormat="1" ht="36.75" customHeight="1">
      <c r="A2091" s="791"/>
      <c r="B2091" s="791"/>
      <c r="C2091" s="791"/>
      <c r="D2091" s="799" t="s">
        <v>599</v>
      </c>
      <c r="E2091" s="800" t="s">
        <v>600</v>
      </c>
      <c r="F2091" s="801">
        <v>0</v>
      </c>
      <c r="G2091" s="801">
        <v>0</v>
      </c>
      <c r="H2091" s="801">
        <v>0</v>
      </c>
      <c r="I2091" s="801">
        <v>29299.1</v>
      </c>
      <c r="J2091" s="801">
        <v>29015.832999999999</v>
      </c>
      <c r="K2091" s="801">
        <v>0</v>
      </c>
      <c r="L2091" s="801">
        <v>29015.832999999999</v>
      </c>
      <c r="M2091" s="801">
        <v>-283.267</v>
      </c>
      <c r="N2091" s="801">
        <v>99.033188732759697</v>
      </c>
      <c r="O2091" s="802"/>
      <c r="P2091" s="802"/>
      <c r="Q2091" s="805"/>
    </row>
    <row r="2092" spans="1:17" s="795" customFormat="1" ht="36.75" customHeight="1">
      <c r="A2092" s="791"/>
      <c r="B2092" s="791"/>
      <c r="C2092" s="791"/>
      <c r="D2092" s="799" t="s">
        <v>605</v>
      </c>
      <c r="E2092" s="800" t="s">
        <v>606</v>
      </c>
      <c r="F2092" s="801">
        <v>0</v>
      </c>
      <c r="G2092" s="801">
        <v>0</v>
      </c>
      <c r="H2092" s="801">
        <v>0</v>
      </c>
      <c r="I2092" s="801">
        <v>1374</v>
      </c>
      <c r="J2092" s="801">
        <v>1373.9380000000001</v>
      </c>
      <c r="K2092" s="801">
        <v>0</v>
      </c>
      <c r="L2092" s="801">
        <v>1373.9380000000001</v>
      </c>
      <c r="M2092" s="801">
        <v>-6.1999999999898102E-2</v>
      </c>
      <c r="N2092" s="801">
        <v>99.995487627365407</v>
      </c>
      <c r="O2092" s="802"/>
      <c r="P2092" s="802"/>
      <c r="Q2092" s="805"/>
    </row>
    <row r="2093" spans="1:17" s="795" customFormat="1" ht="22.9" customHeight="1">
      <c r="A2093" s="791"/>
      <c r="B2093" s="791"/>
      <c r="C2093" s="791"/>
      <c r="D2093" s="799" t="s">
        <v>613</v>
      </c>
      <c r="E2093" s="800" t="s">
        <v>614</v>
      </c>
      <c r="F2093" s="801">
        <v>0</v>
      </c>
      <c r="G2093" s="801">
        <v>0</v>
      </c>
      <c r="H2093" s="801">
        <v>0</v>
      </c>
      <c r="I2093" s="801">
        <v>1800.2</v>
      </c>
      <c r="J2093" s="801">
        <v>1799.90102</v>
      </c>
      <c r="K2093" s="801">
        <v>0</v>
      </c>
      <c r="L2093" s="801">
        <v>1799.90102</v>
      </c>
      <c r="M2093" s="801">
        <v>-0.298980000000029</v>
      </c>
      <c r="N2093" s="801">
        <v>99.983391845350496</v>
      </c>
      <c r="O2093" s="802"/>
      <c r="P2093" s="802"/>
      <c r="Q2093" s="805"/>
    </row>
    <row r="2094" spans="1:17" s="795" customFormat="1" ht="37.35" customHeight="1">
      <c r="A2094" s="797" t="s">
        <v>80</v>
      </c>
      <c r="B2094" s="790" t="s">
        <v>210</v>
      </c>
      <c r="C2094" s="791"/>
      <c r="D2094" s="791"/>
      <c r="E2094" s="792" t="s">
        <v>275</v>
      </c>
      <c r="F2094" s="793">
        <v>1813004</v>
      </c>
      <c r="G2094" s="793">
        <v>1813004</v>
      </c>
      <c r="H2094" s="793">
        <v>1567937</v>
      </c>
      <c r="I2094" s="793">
        <v>1567937</v>
      </c>
      <c r="J2094" s="793">
        <v>1567936.7614899999</v>
      </c>
      <c r="K2094" s="793">
        <v>0.86100000003352795</v>
      </c>
      <c r="L2094" s="793">
        <v>1567935.9004899999</v>
      </c>
      <c r="M2094" s="793">
        <v>-1.0995100000873199</v>
      </c>
      <c r="N2094" s="793">
        <v>99.999929875371294</v>
      </c>
      <c r="O2094" s="803">
        <v>-1.1000000000000001</v>
      </c>
      <c r="Q2094" s="796">
        <f t="shared" si="34"/>
        <v>4.899999126801724E-4</v>
      </c>
    </row>
    <row r="2095" spans="1:17" s="795" customFormat="1" ht="22.9" customHeight="1">
      <c r="A2095" s="791"/>
      <c r="B2095" s="791"/>
      <c r="C2095" s="791"/>
      <c r="D2095" s="799" t="s">
        <v>596</v>
      </c>
      <c r="E2095" s="800" t="s">
        <v>597</v>
      </c>
      <c r="F2095" s="801">
        <v>0</v>
      </c>
      <c r="G2095" s="801">
        <v>0</v>
      </c>
      <c r="H2095" s="801">
        <v>0</v>
      </c>
      <c r="I2095" s="801">
        <v>1567937</v>
      </c>
      <c r="J2095" s="801">
        <v>1567936.7614899999</v>
      </c>
      <c r="K2095" s="801">
        <v>0.86100000003352795</v>
      </c>
      <c r="L2095" s="801">
        <v>1567935.9004899999</v>
      </c>
      <c r="M2095" s="801">
        <v>-1.0995100000873199</v>
      </c>
      <c r="N2095" s="801">
        <v>99.999929875371294</v>
      </c>
      <c r="O2095" s="802"/>
      <c r="P2095" s="802"/>
      <c r="Q2095" s="805"/>
    </row>
    <row r="2096" spans="1:17" s="795" customFormat="1" ht="37.35" customHeight="1">
      <c r="A2096" s="797" t="s">
        <v>80</v>
      </c>
      <c r="B2096" s="790" t="s">
        <v>70</v>
      </c>
      <c r="C2096" s="791"/>
      <c r="D2096" s="791"/>
      <c r="E2096" s="792" t="s">
        <v>1329</v>
      </c>
      <c r="F2096" s="793">
        <v>505323</v>
      </c>
      <c r="G2096" s="793">
        <v>473499</v>
      </c>
      <c r="H2096" s="793">
        <v>363903</v>
      </c>
      <c r="I2096" s="793">
        <v>352152</v>
      </c>
      <c r="J2096" s="793">
        <v>352147.97937000002</v>
      </c>
      <c r="K2096" s="793">
        <v>3491.6568400000101</v>
      </c>
      <c r="L2096" s="793">
        <v>348656.32253</v>
      </c>
      <c r="M2096" s="793">
        <v>-3495.6774700000001</v>
      </c>
      <c r="N2096" s="793">
        <v>99.007338458960902</v>
      </c>
      <c r="O2096" s="803">
        <v>-3495.7</v>
      </c>
      <c r="Q2096" s="796">
        <f t="shared" si="34"/>
        <v>2.2529999999733263E-2</v>
      </c>
    </row>
    <row r="2097" spans="1:17" s="795" customFormat="1" ht="22.9" customHeight="1">
      <c r="A2097" s="791"/>
      <c r="B2097" s="791"/>
      <c r="C2097" s="791"/>
      <c r="D2097" s="799" t="s">
        <v>596</v>
      </c>
      <c r="E2097" s="800" t="s">
        <v>597</v>
      </c>
      <c r="F2097" s="801">
        <v>0</v>
      </c>
      <c r="G2097" s="801">
        <v>0</v>
      </c>
      <c r="H2097" s="801">
        <v>0</v>
      </c>
      <c r="I2097" s="801">
        <v>352152</v>
      </c>
      <c r="J2097" s="801">
        <v>352147.97937000002</v>
      </c>
      <c r="K2097" s="801">
        <v>3491.6568400000101</v>
      </c>
      <c r="L2097" s="801">
        <v>348656.32253</v>
      </c>
      <c r="M2097" s="801">
        <v>-3495.6774700000001</v>
      </c>
      <c r="N2097" s="801">
        <v>99.007338458960902</v>
      </c>
      <c r="O2097" s="802"/>
      <c r="P2097" s="802"/>
      <c r="Q2097" s="805"/>
    </row>
    <row r="2098" spans="1:17" s="795" customFormat="1" ht="50.65" customHeight="1">
      <c r="A2098" s="797" t="s">
        <v>80</v>
      </c>
      <c r="B2098" s="790" t="s">
        <v>213</v>
      </c>
      <c r="C2098" s="791"/>
      <c r="D2098" s="791"/>
      <c r="E2098" s="792" t="s">
        <v>1830</v>
      </c>
      <c r="F2098" s="793">
        <v>1156382</v>
      </c>
      <c r="G2098" s="793">
        <v>1156382</v>
      </c>
      <c r="H2098" s="793">
        <v>1156380</v>
      </c>
      <c r="I2098" s="793">
        <v>1156380</v>
      </c>
      <c r="J2098" s="793">
        <v>1156380</v>
      </c>
      <c r="K2098" s="793">
        <v>0</v>
      </c>
      <c r="L2098" s="793">
        <v>1156380</v>
      </c>
      <c r="M2098" s="793">
        <v>0</v>
      </c>
      <c r="N2098" s="793">
        <v>100</v>
      </c>
      <c r="O2098" s="803"/>
      <c r="Q2098" s="796">
        <f t="shared" si="34"/>
        <v>0</v>
      </c>
    </row>
    <row r="2099" spans="1:17" s="795" customFormat="1" ht="22.9" customHeight="1">
      <c r="A2099" s="791"/>
      <c r="B2099" s="791"/>
      <c r="C2099" s="791"/>
      <c r="D2099" s="799" t="s">
        <v>596</v>
      </c>
      <c r="E2099" s="800" t="s">
        <v>597</v>
      </c>
      <c r="F2099" s="801">
        <v>0</v>
      </c>
      <c r="G2099" s="801">
        <v>0</v>
      </c>
      <c r="H2099" s="801">
        <v>0</v>
      </c>
      <c r="I2099" s="801">
        <v>1156380</v>
      </c>
      <c r="J2099" s="801">
        <v>1156380</v>
      </c>
      <c r="K2099" s="801">
        <v>0</v>
      </c>
      <c r="L2099" s="801">
        <v>1156380</v>
      </c>
      <c r="M2099" s="801">
        <v>0</v>
      </c>
      <c r="N2099" s="801">
        <v>100</v>
      </c>
      <c r="O2099" s="802"/>
      <c r="P2099" s="802"/>
      <c r="Q2099" s="805"/>
    </row>
    <row r="2100" spans="1:17" s="795" customFormat="1" ht="147.75" customHeight="1">
      <c r="A2100" s="797" t="s">
        <v>80</v>
      </c>
      <c r="B2100" s="790" t="s">
        <v>277</v>
      </c>
      <c r="C2100" s="791"/>
      <c r="D2100" s="791"/>
      <c r="E2100" s="798" t="s">
        <v>1330</v>
      </c>
      <c r="F2100" s="793">
        <v>19544600</v>
      </c>
      <c r="G2100" s="793">
        <v>21403657</v>
      </c>
      <c r="H2100" s="793">
        <v>21403657</v>
      </c>
      <c r="I2100" s="793">
        <v>21403657</v>
      </c>
      <c r="J2100" s="793">
        <v>21403657</v>
      </c>
      <c r="K2100" s="793">
        <v>1.0019998997449899E-2</v>
      </c>
      <c r="L2100" s="793">
        <v>21403656.989980001</v>
      </c>
      <c r="M2100" s="793">
        <v>-1.0019998997449899E-2</v>
      </c>
      <c r="N2100" s="793">
        <v>99.999999953185593</v>
      </c>
      <c r="O2100" s="803"/>
      <c r="Q2100" s="796">
        <v>1.0000000000000001E-5</v>
      </c>
    </row>
    <row r="2101" spans="1:17" s="795" customFormat="1" ht="22.9" customHeight="1">
      <c r="A2101" s="791"/>
      <c r="B2101" s="791"/>
      <c r="C2101" s="791"/>
      <c r="D2101" s="799" t="s">
        <v>596</v>
      </c>
      <c r="E2101" s="800" t="s">
        <v>597</v>
      </c>
      <c r="F2101" s="801">
        <v>0</v>
      </c>
      <c r="G2101" s="801">
        <v>0</v>
      </c>
      <c r="H2101" s="801">
        <v>0</v>
      </c>
      <c r="I2101" s="801">
        <v>21403657</v>
      </c>
      <c r="J2101" s="801">
        <v>21403657</v>
      </c>
      <c r="K2101" s="801">
        <v>1.0019998997449899E-2</v>
      </c>
      <c r="L2101" s="801">
        <v>21403656.989980001</v>
      </c>
      <c r="M2101" s="801">
        <v>-1.0019998997449899E-2</v>
      </c>
      <c r="N2101" s="801">
        <v>99.999999953185593</v>
      </c>
      <c r="O2101" s="802"/>
      <c r="P2101" s="802"/>
      <c r="Q2101" s="805"/>
    </row>
    <row r="2102" spans="1:17" s="795" customFormat="1" ht="37.35" customHeight="1">
      <c r="A2102" s="797" t="s">
        <v>80</v>
      </c>
      <c r="B2102" s="790" t="s">
        <v>278</v>
      </c>
      <c r="C2102" s="791"/>
      <c r="D2102" s="791"/>
      <c r="E2102" s="792" t="s">
        <v>279</v>
      </c>
      <c r="F2102" s="793">
        <v>3638741</v>
      </c>
      <c r="G2102" s="793">
        <v>3288575</v>
      </c>
      <c r="H2102" s="793">
        <v>2596417</v>
      </c>
      <c r="I2102" s="793">
        <v>2520315</v>
      </c>
      <c r="J2102" s="793">
        <v>2376251.86185</v>
      </c>
      <c r="K2102" s="793">
        <v>25038.2067299997</v>
      </c>
      <c r="L2102" s="793">
        <v>2351213.6551199998</v>
      </c>
      <c r="M2102" s="793">
        <v>-169101.34487999999</v>
      </c>
      <c r="N2102" s="793">
        <v>93.290467862945704</v>
      </c>
      <c r="O2102" s="803"/>
      <c r="Q2102" s="796">
        <f t="shared" si="34"/>
        <v>-169101.34487999999</v>
      </c>
    </row>
    <row r="2103" spans="1:17" s="795" customFormat="1" ht="23.45" customHeight="1">
      <c r="A2103" s="791"/>
      <c r="B2103" s="791"/>
      <c r="C2103" s="790" t="s">
        <v>216</v>
      </c>
      <c r="D2103" s="791"/>
      <c r="E2103" s="792" t="s">
        <v>820</v>
      </c>
      <c r="F2103" s="793">
        <v>0</v>
      </c>
      <c r="G2103" s="793">
        <v>0</v>
      </c>
      <c r="H2103" s="793">
        <v>0</v>
      </c>
      <c r="I2103" s="793">
        <v>1548544</v>
      </c>
      <c r="J2103" s="793">
        <v>1405426.1</v>
      </c>
      <c r="K2103" s="793">
        <v>0</v>
      </c>
      <c r="L2103" s="793">
        <v>1405426.1</v>
      </c>
      <c r="M2103" s="793">
        <v>-143117.9</v>
      </c>
      <c r="N2103" s="793">
        <v>90.757905490577002</v>
      </c>
      <c r="O2103" s="803"/>
      <c r="Q2103" s="796">
        <f t="shared" si="34"/>
        <v>-143117.9</v>
      </c>
    </row>
    <row r="2104" spans="1:17" s="795" customFormat="1" ht="22.9" customHeight="1">
      <c r="A2104" s="791"/>
      <c r="B2104" s="791"/>
      <c r="C2104" s="791"/>
      <c r="D2104" s="799" t="s">
        <v>596</v>
      </c>
      <c r="E2104" s="800" t="s">
        <v>597</v>
      </c>
      <c r="F2104" s="801">
        <v>0</v>
      </c>
      <c r="G2104" s="801">
        <v>0</v>
      </c>
      <c r="H2104" s="801">
        <v>0</v>
      </c>
      <c r="I2104" s="801">
        <v>1548544</v>
      </c>
      <c r="J2104" s="801">
        <v>1405426.1</v>
      </c>
      <c r="K2104" s="801">
        <v>0</v>
      </c>
      <c r="L2104" s="801">
        <v>1405426.1</v>
      </c>
      <c r="M2104" s="801">
        <v>-143117.9</v>
      </c>
      <c r="N2104" s="801">
        <v>90.757905490577002</v>
      </c>
      <c r="O2104" s="802"/>
      <c r="P2104" s="802"/>
      <c r="Q2104" s="805"/>
    </row>
    <row r="2105" spans="1:17" s="795" customFormat="1" ht="36.75" customHeight="1">
      <c r="A2105" s="791"/>
      <c r="B2105" s="791"/>
      <c r="C2105" s="790" t="s">
        <v>242</v>
      </c>
      <c r="D2105" s="791"/>
      <c r="E2105" s="792" t="s">
        <v>1223</v>
      </c>
      <c r="F2105" s="793">
        <v>0</v>
      </c>
      <c r="G2105" s="793">
        <v>0</v>
      </c>
      <c r="H2105" s="793">
        <v>0</v>
      </c>
      <c r="I2105" s="793">
        <v>971771</v>
      </c>
      <c r="J2105" s="793">
        <v>970825.76185000001</v>
      </c>
      <c r="K2105" s="793">
        <v>25038.206730000002</v>
      </c>
      <c r="L2105" s="793">
        <v>945787.55512000003</v>
      </c>
      <c r="M2105" s="793">
        <v>-25983.444879999999</v>
      </c>
      <c r="N2105" s="793">
        <v>97.326176138205398</v>
      </c>
      <c r="O2105" s="803"/>
      <c r="Q2105" s="796">
        <f t="shared" si="34"/>
        <v>-25983.444879999999</v>
      </c>
    </row>
    <row r="2106" spans="1:17" s="795" customFormat="1" ht="22.9" customHeight="1">
      <c r="A2106" s="791"/>
      <c r="B2106" s="791"/>
      <c r="C2106" s="791"/>
      <c r="D2106" s="799" t="s">
        <v>596</v>
      </c>
      <c r="E2106" s="800" t="s">
        <v>597</v>
      </c>
      <c r="F2106" s="801">
        <v>0</v>
      </c>
      <c r="G2106" s="801">
        <v>0</v>
      </c>
      <c r="H2106" s="801">
        <v>0</v>
      </c>
      <c r="I2106" s="801">
        <v>971771</v>
      </c>
      <c r="J2106" s="801">
        <v>970825.76185000001</v>
      </c>
      <c r="K2106" s="801">
        <v>25038.206730000002</v>
      </c>
      <c r="L2106" s="801">
        <v>945787.55512000003</v>
      </c>
      <c r="M2106" s="801">
        <v>-25983.444879999999</v>
      </c>
      <c r="N2106" s="801">
        <v>97.326176138205398</v>
      </c>
      <c r="O2106" s="802"/>
      <c r="P2106" s="802"/>
      <c r="Q2106" s="805"/>
    </row>
    <row r="2107" spans="1:17" s="795" customFormat="1" ht="37.35" customHeight="1">
      <c r="A2107" s="797" t="s">
        <v>81</v>
      </c>
      <c r="B2107" s="790" t="s">
        <v>294</v>
      </c>
      <c r="C2107" s="791"/>
      <c r="D2107" s="791"/>
      <c r="E2107" s="792" t="s">
        <v>408</v>
      </c>
      <c r="F2107" s="793">
        <v>40435</v>
      </c>
      <c r="G2107" s="793">
        <v>40435</v>
      </c>
      <c r="H2107" s="793">
        <v>40435</v>
      </c>
      <c r="I2107" s="793">
        <v>34978</v>
      </c>
      <c r="J2107" s="793">
        <v>34977.984559999997</v>
      </c>
      <c r="K2107" s="793">
        <v>0</v>
      </c>
      <c r="L2107" s="793">
        <v>34977.984559999997</v>
      </c>
      <c r="M2107" s="793">
        <v>-1.54400000028545E-2</v>
      </c>
      <c r="N2107" s="793">
        <v>99.999955857967905</v>
      </c>
      <c r="O2107" s="803"/>
      <c r="Q2107" s="796">
        <v>1.0000000000000001E-5</v>
      </c>
    </row>
    <row r="2108" spans="1:17" s="795" customFormat="1" ht="22.9" customHeight="1">
      <c r="A2108" s="791"/>
      <c r="B2108" s="791"/>
      <c r="C2108" s="791"/>
      <c r="D2108" s="799" t="s">
        <v>596</v>
      </c>
      <c r="E2108" s="800" t="s">
        <v>597</v>
      </c>
      <c r="F2108" s="801">
        <v>0</v>
      </c>
      <c r="G2108" s="801">
        <v>0</v>
      </c>
      <c r="H2108" s="801">
        <v>0</v>
      </c>
      <c r="I2108" s="801">
        <v>34978</v>
      </c>
      <c r="J2108" s="801">
        <v>34977.984559999997</v>
      </c>
      <c r="K2108" s="801">
        <v>0</v>
      </c>
      <c r="L2108" s="801">
        <v>34977.984559999997</v>
      </c>
      <c r="M2108" s="801">
        <v>-1.54400000028545E-2</v>
      </c>
      <c r="N2108" s="801">
        <v>99.999955857967905</v>
      </c>
      <c r="O2108" s="802"/>
      <c r="P2108" s="802"/>
      <c r="Q2108" s="805"/>
    </row>
    <row r="2109" spans="1:17" s="795" customFormat="1" ht="37.35" customHeight="1">
      <c r="A2109" s="797" t="s">
        <v>80</v>
      </c>
      <c r="B2109" s="790" t="s">
        <v>246</v>
      </c>
      <c r="C2109" s="791"/>
      <c r="D2109" s="791"/>
      <c r="E2109" s="792" t="s">
        <v>1567</v>
      </c>
      <c r="F2109" s="793">
        <v>626575</v>
      </c>
      <c r="G2109" s="793">
        <v>2480775</v>
      </c>
      <c r="H2109" s="793">
        <v>2480775</v>
      </c>
      <c r="I2109" s="793">
        <v>2447869</v>
      </c>
      <c r="J2109" s="793">
        <v>507036.73440000002</v>
      </c>
      <c r="K2109" s="793">
        <v>0</v>
      </c>
      <c r="L2109" s="793">
        <v>507036.73440000002</v>
      </c>
      <c r="M2109" s="793">
        <v>-1940832.2656</v>
      </c>
      <c r="N2109" s="793">
        <v>20.7133933392677</v>
      </c>
      <c r="O2109" s="803"/>
      <c r="Q2109" s="796">
        <f t="shared" ref="Q2109:Q2168" si="35">M2109-O2109-P2109</f>
        <v>-1940832.2656</v>
      </c>
    </row>
    <row r="2110" spans="1:17" s="795" customFormat="1" ht="50.65" customHeight="1">
      <c r="A2110" s="791"/>
      <c r="B2110" s="791"/>
      <c r="C2110" s="791"/>
      <c r="D2110" s="799" t="s">
        <v>671</v>
      </c>
      <c r="E2110" s="800" t="s">
        <v>672</v>
      </c>
      <c r="F2110" s="801">
        <v>0</v>
      </c>
      <c r="G2110" s="801">
        <v>0</v>
      </c>
      <c r="H2110" s="801">
        <v>0</v>
      </c>
      <c r="I2110" s="801">
        <v>2447869</v>
      </c>
      <c r="J2110" s="801">
        <v>507036.73440000002</v>
      </c>
      <c r="K2110" s="801">
        <v>0</v>
      </c>
      <c r="L2110" s="801">
        <v>507036.73440000002</v>
      </c>
      <c r="M2110" s="801">
        <v>-1940832.2656</v>
      </c>
      <c r="N2110" s="801">
        <v>20.7133933392677</v>
      </c>
      <c r="O2110" s="802"/>
      <c r="P2110" s="802"/>
      <c r="Q2110" s="805"/>
    </row>
    <row r="2111" spans="1:17" s="795" customFormat="1" ht="23.45" customHeight="1">
      <c r="A2111" s="797" t="s">
        <v>80</v>
      </c>
      <c r="B2111" s="790" t="s">
        <v>265</v>
      </c>
      <c r="C2111" s="791"/>
      <c r="D2111" s="791"/>
      <c r="E2111" s="792" t="s">
        <v>991</v>
      </c>
      <c r="F2111" s="793">
        <v>7234828</v>
      </c>
      <c r="G2111" s="793">
        <v>7781541</v>
      </c>
      <c r="H2111" s="793">
        <v>7781541</v>
      </c>
      <c r="I2111" s="793">
        <v>7781541</v>
      </c>
      <c r="J2111" s="793">
        <v>7781541</v>
      </c>
      <c r="K2111" s="793">
        <v>0</v>
      </c>
      <c r="L2111" s="793">
        <v>7781541</v>
      </c>
      <c r="M2111" s="793">
        <v>0</v>
      </c>
      <c r="N2111" s="793">
        <v>100</v>
      </c>
      <c r="O2111" s="803"/>
      <c r="Q2111" s="796">
        <f t="shared" si="35"/>
        <v>0</v>
      </c>
    </row>
    <row r="2112" spans="1:17" s="795" customFormat="1" ht="22.9" customHeight="1">
      <c r="A2112" s="791"/>
      <c r="B2112" s="791"/>
      <c r="C2112" s="791"/>
      <c r="D2112" s="799" t="s">
        <v>596</v>
      </c>
      <c r="E2112" s="800" t="s">
        <v>597</v>
      </c>
      <c r="F2112" s="801">
        <v>0</v>
      </c>
      <c r="G2112" s="801">
        <v>0</v>
      </c>
      <c r="H2112" s="801">
        <v>0</v>
      </c>
      <c r="I2112" s="801">
        <v>7781541</v>
      </c>
      <c r="J2112" s="801">
        <v>7781541</v>
      </c>
      <c r="K2112" s="801">
        <v>0</v>
      </c>
      <c r="L2112" s="801">
        <v>7781541</v>
      </c>
      <c r="M2112" s="801">
        <v>0</v>
      </c>
      <c r="N2112" s="801">
        <v>100</v>
      </c>
      <c r="O2112" s="802"/>
      <c r="P2112" s="802"/>
      <c r="Q2112" s="805"/>
    </row>
    <row r="2113" spans="1:17" s="795" customFormat="1" ht="64.5" customHeight="1">
      <c r="A2113" s="797" t="s">
        <v>80</v>
      </c>
      <c r="B2113" s="790" t="s">
        <v>266</v>
      </c>
      <c r="C2113" s="791"/>
      <c r="D2113" s="791"/>
      <c r="E2113" s="792" t="s">
        <v>1568</v>
      </c>
      <c r="F2113" s="793" t="s">
        <v>1804</v>
      </c>
      <c r="G2113" s="793">
        <v>3219225</v>
      </c>
      <c r="H2113" s="793">
        <v>3219225</v>
      </c>
      <c r="I2113" s="793">
        <v>3219225</v>
      </c>
      <c r="J2113" s="793">
        <v>3219225</v>
      </c>
      <c r="K2113" s="793">
        <v>0</v>
      </c>
      <c r="L2113" s="793">
        <v>3219225</v>
      </c>
      <c r="M2113" s="793">
        <v>0</v>
      </c>
      <c r="N2113" s="793">
        <v>100</v>
      </c>
      <c r="O2113" s="803"/>
      <c r="Q2113" s="796">
        <f t="shared" si="35"/>
        <v>0</v>
      </c>
    </row>
    <row r="2114" spans="1:17" s="795" customFormat="1" ht="36.75" customHeight="1">
      <c r="A2114" s="791"/>
      <c r="B2114" s="791"/>
      <c r="C2114" s="791"/>
      <c r="D2114" s="799" t="s">
        <v>674</v>
      </c>
      <c r="E2114" s="800" t="s">
        <v>675</v>
      </c>
      <c r="F2114" s="801" t="s">
        <v>1804</v>
      </c>
      <c r="G2114" s="801">
        <v>0</v>
      </c>
      <c r="H2114" s="801">
        <v>0</v>
      </c>
      <c r="I2114" s="801">
        <v>3219225</v>
      </c>
      <c r="J2114" s="801">
        <v>3219225</v>
      </c>
      <c r="K2114" s="801">
        <v>0</v>
      </c>
      <c r="L2114" s="801">
        <v>3219225</v>
      </c>
      <c r="M2114" s="801">
        <v>0</v>
      </c>
      <c r="N2114" s="801">
        <v>100</v>
      </c>
      <c r="O2114" s="802"/>
      <c r="P2114" s="802"/>
      <c r="Q2114" s="805"/>
    </row>
    <row r="2115" spans="1:17" s="795" customFormat="1" ht="37.35" customHeight="1">
      <c r="A2115" s="797" t="s">
        <v>80</v>
      </c>
      <c r="B2115" s="790" t="s">
        <v>37</v>
      </c>
      <c r="C2115" s="791"/>
      <c r="D2115" s="791"/>
      <c r="E2115" s="792" t="s">
        <v>449</v>
      </c>
      <c r="F2115" s="793" t="s">
        <v>1804</v>
      </c>
      <c r="G2115" s="793" t="s">
        <v>1804</v>
      </c>
      <c r="H2115" s="793">
        <v>0</v>
      </c>
      <c r="I2115" s="793">
        <v>980</v>
      </c>
      <c r="J2115" s="793">
        <v>980</v>
      </c>
      <c r="K2115" s="793">
        <v>0</v>
      </c>
      <c r="L2115" s="793">
        <v>980</v>
      </c>
      <c r="M2115" s="793">
        <v>0</v>
      </c>
      <c r="N2115" s="793">
        <v>100</v>
      </c>
      <c r="O2115" s="803"/>
      <c r="Q2115" s="796">
        <f t="shared" si="35"/>
        <v>0</v>
      </c>
    </row>
    <row r="2116" spans="1:17" s="795" customFormat="1" ht="22.9" customHeight="1">
      <c r="A2116" s="791"/>
      <c r="B2116" s="791"/>
      <c r="C2116" s="791"/>
      <c r="D2116" s="799" t="s">
        <v>613</v>
      </c>
      <c r="E2116" s="800" t="s">
        <v>614</v>
      </c>
      <c r="F2116" s="801" t="s">
        <v>1804</v>
      </c>
      <c r="G2116" s="801" t="s">
        <v>1804</v>
      </c>
      <c r="H2116" s="801">
        <v>0</v>
      </c>
      <c r="I2116" s="801">
        <v>980</v>
      </c>
      <c r="J2116" s="801">
        <v>980</v>
      </c>
      <c r="K2116" s="801">
        <v>0</v>
      </c>
      <c r="L2116" s="801">
        <v>980</v>
      </c>
      <c r="M2116" s="801">
        <v>0</v>
      </c>
      <c r="N2116" s="801">
        <v>100</v>
      </c>
      <c r="O2116" s="802"/>
      <c r="P2116" s="802"/>
      <c r="Q2116" s="805"/>
    </row>
    <row r="2117" spans="1:17" s="795" customFormat="1" ht="37.35" customHeight="1">
      <c r="A2117" s="797" t="s">
        <v>81</v>
      </c>
      <c r="B2117" s="790" t="s">
        <v>430</v>
      </c>
      <c r="C2117" s="791"/>
      <c r="D2117" s="791"/>
      <c r="E2117" s="792" t="s">
        <v>484</v>
      </c>
      <c r="F2117" s="793" t="s">
        <v>1804</v>
      </c>
      <c r="G2117" s="793">
        <v>0</v>
      </c>
      <c r="H2117" s="793">
        <v>0</v>
      </c>
      <c r="I2117" s="793">
        <v>28020</v>
      </c>
      <c r="J2117" s="793">
        <v>27960.144</v>
      </c>
      <c r="K2117" s="793">
        <v>0</v>
      </c>
      <c r="L2117" s="793">
        <v>27960.144</v>
      </c>
      <c r="M2117" s="793">
        <v>-59.855999999999803</v>
      </c>
      <c r="N2117" s="793">
        <v>99.786381156316907</v>
      </c>
      <c r="O2117" s="803">
        <v>-59.9</v>
      </c>
      <c r="Q2117" s="796">
        <f t="shared" si="35"/>
        <v>4.4000000000195882E-2</v>
      </c>
    </row>
    <row r="2118" spans="1:17" s="795" customFormat="1" ht="22.9" customHeight="1">
      <c r="A2118" s="791"/>
      <c r="B2118" s="791"/>
      <c r="C2118" s="791"/>
      <c r="D2118" s="799" t="s">
        <v>596</v>
      </c>
      <c r="E2118" s="800" t="s">
        <v>597</v>
      </c>
      <c r="F2118" s="801" t="s">
        <v>1804</v>
      </c>
      <c r="G2118" s="801">
        <v>0</v>
      </c>
      <c r="H2118" s="801">
        <v>0</v>
      </c>
      <c r="I2118" s="801">
        <v>28020</v>
      </c>
      <c r="J2118" s="801">
        <v>27960.144</v>
      </c>
      <c r="K2118" s="801">
        <v>0</v>
      </c>
      <c r="L2118" s="801">
        <v>27960.144</v>
      </c>
      <c r="M2118" s="801">
        <v>-59.855999999999803</v>
      </c>
      <c r="N2118" s="801">
        <v>99.786381156316907</v>
      </c>
      <c r="O2118" s="802"/>
      <c r="P2118" s="802"/>
      <c r="Q2118" s="805"/>
    </row>
    <row r="2119" spans="1:17" s="795" customFormat="1" ht="51.2" customHeight="1">
      <c r="A2119" s="790" t="s">
        <v>494</v>
      </c>
      <c r="B2119" s="791"/>
      <c r="C2119" s="791"/>
      <c r="D2119" s="791"/>
      <c r="E2119" s="792" t="s">
        <v>1276</v>
      </c>
      <c r="F2119" s="793">
        <v>111805301</v>
      </c>
      <c r="G2119" s="793">
        <v>110529994</v>
      </c>
      <c r="H2119" s="793">
        <v>107730344</v>
      </c>
      <c r="I2119" s="793">
        <v>105168718.3</v>
      </c>
      <c r="J2119" s="793">
        <v>105078344.21309</v>
      </c>
      <c r="K2119" s="793">
        <v>1950962.94756001</v>
      </c>
      <c r="L2119" s="793">
        <v>103127381.26553001</v>
      </c>
      <c r="M2119" s="793">
        <v>-2041337.0344700201</v>
      </c>
      <c r="N2119" s="793">
        <v>98.058988387928295</v>
      </c>
      <c r="O2119" s="813">
        <v>-20025.199999999997</v>
      </c>
      <c r="Q2119" s="796">
        <f t="shared" si="35"/>
        <v>-2021311.8344700201</v>
      </c>
    </row>
    <row r="2120" spans="1:17" s="795" customFormat="1" ht="120" customHeight="1">
      <c r="A2120" s="797" t="s">
        <v>76</v>
      </c>
      <c r="B2120" s="790" t="s">
        <v>206</v>
      </c>
      <c r="C2120" s="791"/>
      <c r="D2120" s="791"/>
      <c r="E2120" s="792" t="s">
        <v>1331</v>
      </c>
      <c r="F2120" s="793">
        <v>3094599</v>
      </c>
      <c r="G2120" s="793">
        <v>3063824</v>
      </c>
      <c r="H2120" s="793">
        <v>3063824</v>
      </c>
      <c r="I2120" s="793">
        <v>2873495</v>
      </c>
      <c r="J2120" s="793">
        <v>2872988.26908</v>
      </c>
      <c r="K2120" s="793">
        <v>1660.6661200001799</v>
      </c>
      <c r="L2120" s="793">
        <v>2871327.6029599998</v>
      </c>
      <c r="M2120" s="793">
        <v>-2167.3970400011199</v>
      </c>
      <c r="N2120" s="793">
        <v>99.924572792366007</v>
      </c>
      <c r="O2120" s="803">
        <v>-2167.4</v>
      </c>
      <c r="Q2120" s="796">
        <f t="shared" si="35"/>
        <v>2.9599988802146981E-3</v>
      </c>
    </row>
    <row r="2121" spans="1:17" s="795" customFormat="1" ht="120" customHeight="1">
      <c r="A2121" s="791"/>
      <c r="B2121" s="791"/>
      <c r="C2121" s="790" t="s">
        <v>219</v>
      </c>
      <c r="D2121" s="791"/>
      <c r="E2121" s="792" t="s">
        <v>1414</v>
      </c>
      <c r="F2121" s="793">
        <v>0</v>
      </c>
      <c r="G2121" s="793">
        <v>0</v>
      </c>
      <c r="H2121" s="793">
        <v>0</v>
      </c>
      <c r="I2121" s="793">
        <v>55551.199999999997</v>
      </c>
      <c r="J2121" s="793">
        <v>55541.066959999996</v>
      </c>
      <c r="K2121" s="793">
        <v>0</v>
      </c>
      <c r="L2121" s="793">
        <v>55541.066959999996</v>
      </c>
      <c r="M2121" s="793">
        <v>-10.133039999993301</v>
      </c>
      <c r="N2121" s="793">
        <v>99.981759097913297</v>
      </c>
      <c r="O2121" s="803">
        <v>-10.1</v>
      </c>
      <c r="Q2121" s="796">
        <v>1.0000000000000001E-5</v>
      </c>
    </row>
    <row r="2122" spans="1:17" s="795" customFormat="1" ht="22.9" customHeight="1">
      <c r="A2122" s="791"/>
      <c r="B2122" s="791"/>
      <c r="C2122" s="791"/>
      <c r="D2122" s="799" t="s">
        <v>21</v>
      </c>
      <c r="E2122" s="800" t="s">
        <v>572</v>
      </c>
      <c r="F2122" s="801">
        <v>0</v>
      </c>
      <c r="G2122" s="801">
        <v>0</v>
      </c>
      <c r="H2122" s="801">
        <v>0</v>
      </c>
      <c r="I2122" s="801">
        <v>50375.1</v>
      </c>
      <c r="J2122" s="801">
        <v>50367.335160000002</v>
      </c>
      <c r="K2122" s="801">
        <v>0</v>
      </c>
      <c r="L2122" s="801">
        <v>50367.335160000002</v>
      </c>
      <c r="M2122" s="801">
        <v>-7.7648399999961804</v>
      </c>
      <c r="N2122" s="801">
        <v>99.984585956156906</v>
      </c>
      <c r="O2122" s="802">
        <v>-10.1</v>
      </c>
      <c r="P2122" s="802"/>
      <c r="Q2122" s="805"/>
    </row>
    <row r="2123" spans="1:17" s="795" customFormat="1" ht="36.75" customHeight="1">
      <c r="A2123" s="791"/>
      <c r="B2123" s="791"/>
      <c r="C2123" s="791"/>
      <c r="D2123" s="799" t="s">
        <v>369</v>
      </c>
      <c r="E2123" s="800" t="s">
        <v>575</v>
      </c>
      <c r="F2123" s="801">
        <v>0</v>
      </c>
      <c r="G2123" s="801">
        <v>0</v>
      </c>
      <c r="H2123" s="801">
        <v>0</v>
      </c>
      <c r="I2123" s="801">
        <v>5176.1000000000004</v>
      </c>
      <c r="J2123" s="801">
        <v>5173.7317999999996</v>
      </c>
      <c r="K2123" s="801">
        <v>0</v>
      </c>
      <c r="L2123" s="801">
        <v>5173.7317999999996</v>
      </c>
      <c r="M2123" s="801">
        <v>-2.3682000000008001</v>
      </c>
      <c r="N2123" s="801">
        <v>99.954247406348401</v>
      </c>
      <c r="O2123" s="802"/>
      <c r="P2123" s="802"/>
      <c r="Q2123" s="805"/>
    </row>
    <row r="2124" spans="1:17" s="795" customFormat="1" ht="50.65" customHeight="1">
      <c r="A2124" s="791"/>
      <c r="B2124" s="791"/>
      <c r="C2124" s="790" t="s">
        <v>307</v>
      </c>
      <c r="D2124" s="791"/>
      <c r="E2124" s="798" t="s">
        <v>1831</v>
      </c>
      <c r="F2124" s="793">
        <v>0</v>
      </c>
      <c r="G2124" s="793">
        <v>0</v>
      </c>
      <c r="H2124" s="793">
        <v>0</v>
      </c>
      <c r="I2124" s="793">
        <v>81714.5</v>
      </c>
      <c r="J2124" s="793">
        <v>81714.441500000001</v>
      </c>
      <c r="K2124" s="793">
        <v>0</v>
      </c>
      <c r="L2124" s="793">
        <v>81714.441500000001</v>
      </c>
      <c r="M2124" s="793">
        <v>-5.84999999991851E-2</v>
      </c>
      <c r="N2124" s="793">
        <v>99.999928409278695</v>
      </c>
      <c r="O2124" s="814">
        <v>-0.1</v>
      </c>
      <c r="Q2124" s="796">
        <f t="shared" si="35"/>
        <v>4.1500000000814906E-2</v>
      </c>
    </row>
    <row r="2125" spans="1:17" s="795" customFormat="1" ht="22.9" customHeight="1">
      <c r="A2125" s="791"/>
      <c r="B2125" s="791"/>
      <c r="C2125" s="791"/>
      <c r="D2125" s="799" t="s">
        <v>381</v>
      </c>
      <c r="E2125" s="800" t="s">
        <v>595</v>
      </c>
      <c r="F2125" s="801">
        <v>0</v>
      </c>
      <c r="G2125" s="801">
        <v>0</v>
      </c>
      <c r="H2125" s="801">
        <v>0</v>
      </c>
      <c r="I2125" s="801">
        <v>81714.5</v>
      </c>
      <c r="J2125" s="801">
        <v>81714.441500000001</v>
      </c>
      <c r="K2125" s="801">
        <v>0</v>
      </c>
      <c r="L2125" s="801">
        <v>81714.441500000001</v>
      </c>
      <c r="M2125" s="801">
        <v>-5.84999999991851E-2</v>
      </c>
      <c r="N2125" s="801">
        <v>99.999928409278695</v>
      </c>
      <c r="O2125" s="796"/>
      <c r="P2125" s="802"/>
      <c r="Q2125" s="805"/>
    </row>
    <row r="2126" spans="1:17" s="795" customFormat="1" ht="64.5" customHeight="1">
      <c r="A2126" s="791"/>
      <c r="B2126" s="791"/>
      <c r="C2126" s="790" t="s">
        <v>42</v>
      </c>
      <c r="D2126" s="791"/>
      <c r="E2126" s="792" t="s">
        <v>788</v>
      </c>
      <c r="F2126" s="793">
        <v>0</v>
      </c>
      <c r="G2126" s="793">
        <v>0</v>
      </c>
      <c r="H2126" s="793">
        <v>0</v>
      </c>
      <c r="I2126" s="793">
        <v>297579.09999999998</v>
      </c>
      <c r="J2126" s="793">
        <v>297578.71165000001</v>
      </c>
      <c r="K2126" s="793">
        <v>3.69999965187162E-4</v>
      </c>
      <c r="L2126" s="793">
        <v>297578.71127999999</v>
      </c>
      <c r="M2126" s="793">
        <v>-0.38872000004630503</v>
      </c>
      <c r="N2126" s="793">
        <v>99.999869372546598</v>
      </c>
      <c r="O2126" s="814">
        <v>-0.4</v>
      </c>
      <c r="Q2126" s="796">
        <f t="shared" si="35"/>
        <v>1.1279999953694997E-2</v>
      </c>
    </row>
    <row r="2127" spans="1:17" s="795" customFormat="1" ht="22.9" customHeight="1">
      <c r="A2127" s="791"/>
      <c r="B2127" s="791"/>
      <c r="C2127" s="791"/>
      <c r="D2127" s="799" t="s">
        <v>587</v>
      </c>
      <c r="E2127" s="800" t="s">
        <v>588</v>
      </c>
      <c r="F2127" s="801">
        <v>0</v>
      </c>
      <c r="G2127" s="801">
        <v>0</v>
      </c>
      <c r="H2127" s="801">
        <v>0</v>
      </c>
      <c r="I2127" s="801">
        <v>8064.2</v>
      </c>
      <c r="J2127" s="801">
        <v>8063.991</v>
      </c>
      <c r="K2127" s="801">
        <v>0</v>
      </c>
      <c r="L2127" s="801">
        <v>8063.991</v>
      </c>
      <c r="M2127" s="801">
        <v>-0.20899999999983301</v>
      </c>
      <c r="N2127" s="801">
        <v>99.997408298405304</v>
      </c>
      <c r="O2127" s="796"/>
      <c r="P2127" s="802"/>
      <c r="Q2127" s="805"/>
    </row>
    <row r="2128" spans="1:17" s="795" customFormat="1" ht="22.9" customHeight="1">
      <c r="A2128" s="791"/>
      <c r="B2128" s="791"/>
      <c r="C2128" s="791"/>
      <c r="D2128" s="799" t="s">
        <v>376</v>
      </c>
      <c r="E2128" s="800" t="s">
        <v>591</v>
      </c>
      <c r="F2128" s="801">
        <v>0</v>
      </c>
      <c r="G2128" s="801">
        <v>0</v>
      </c>
      <c r="H2128" s="801">
        <v>0</v>
      </c>
      <c r="I2128" s="801">
        <v>72588.2</v>
      </c>
      <c r="J2128" s="801">
        <v>72588.182060000006</v>
      </c>
      <c r="K2128" s="801">
        <v>3.7000000884290801E-4</v>
      </c>
      <c r="L2128" s="801">
        <v>72588.181689999998</v>
      </c>
      <c r="M2128" s="801">
        <v>-1.8309999999473799E-2</v>
      </c>
      <c r="N2128" s="801">
        <v>99.999974775514502</v>
      </c>
      <c r="O2128" s="802"/>
      <c r="P2128" s="802"/>
      <c r="Q2128" s="805"/>
    </row>
    <row r="2129" spans="1:17" s="795" customFormat="1" ht="22.9" customHeight="1">
      <c r="A2129" s="791"/>
      <c r="B2129" s="791"/>
      <c r="C2129" s="791"/>
      <c r="D2129" s="799" t="s">
        <v>596</v>
      </c>
      <c r="E2129" s="800" t="s">
        <v>597</v>
      </c>
      <c r="F2129" s="801">
        <v>0</v>
      </c>
      <c r="G2129" s="801">
        <v>0</v>
      </c>
      <c r="H2129" s="801">
        <v>0</v>
      </c>
      <c r="I2129" s="801">
        <v>216859.2</v>
      </c>
      <c r="J2129" s="801">
        <v>216859.10858999999</v>
      </c>
      <c r="K2129" s="801">
        <v>0</v>
      </c>
      <c r="L2129" s="801">
        <v>216859.10858999999</v>
      </c>
      <c r="M2129" s="801">
        <v>-9.1410000022733598E-2</v>
      </c>
      <c r="N2129" s="801">
        <v>99.999957848226003</v>
      </c>
      <c r="O2129" s="802"/>
      <c r="P2129" s="802"/>
      <c r="Q2129" s="805"/>
    </row>
    <row r="2130" spans="1:17" s="795" customFormat="1" ht="22.9" customHeight="1">
      <c r="A2130" s="791"/>
      <c r="B2130" s="791"/>
      <c r="C2130" s="791"/>
      <c r="D2130" s="799" t="s">
        <v>649</v>
      </c>
      <c r="E2130" s="800" t="s">
        <v>650</v>
      </c>
      <c r="F2130" s="801">
        <v>0</v>
      </c>
      <c r="G2130" s="801">
        <v>0</v>
      </c>
      <c r="H2130" s="801">
        <v>0</v>
      </c>
      <c r="I2130" s="801">
        <v>67.5</v>
      </c>
      <c r="J2130" s="801">
        <v>67.430000000000007</v>
      </c>
      <c r="K2130" s="801">
        <v>0</v>
      </c>
      <c r="L2130" s="801">
        <v>67.430000000000007</v>
      </c>
      <c r="M2130" s="801">
        <v>-6.9999999999993207E-2</v>
      </c>
      <c r="N2130" s="801">
        <v>99.896296296296299</v>
      </c>
      <c r="O2130" s="802"/>
      <c r="P2130" s="802"/>
      <c r="Q2130" s="805"/>
    </row>
    <row r="2131" spans="1:17" s="795" customFormat="1" ht="64.5" customHeight="1">
      <c r="A2131" s="791"/>
      <c r="B2131" s="791"/>
      <c r="C2131" s="790" t="s">
        <v>559</v>
      </c>
      <c r="D2131" s="791"/>
      <c r="E2131" s="792" t="s">
        <v>1332</v>
      </c>
      <c r="F2131" s="793">
        <v>0</v>
      </c>
      <c r="G2131" s="793">
        <v>0</v>
      </c>
      <c r="H2131" s="793">
        <v>0</v>
      </c>
      <c r="I2131" s="793">
        <v>71326.5</v>
      </c>
      <c r="J2131" s="793">
        <v>71325.901410000006</v>
      </c>
      <c r="K2131" s="793">
        <v>0</v>
      </c>
      <c r="L2131" s="793">
        <v>71325.901410000006</v>
      </c>
      <c r="M2131" s="793">
        <v>-0.59858999999414697</v>
      </c>
      <c r="N2131" s="793">
        <v>99.999160774747097</v>
      </c>
      <c r="O2131" s="814">
        <v>-0.6</v>
      </c>
      <c r="Q2131" s="796">
        <f t="shared" si="35"/>
        <v>1.4100000058530071E-3</v>
      </c>
    </row>
    <row r="2132" spans="1:17" s="795" customFormat="1" ht="50.65" customHeight="1">
      <c r="A2132" s="791"/>
      <c r="B2132" s="791"/>
      <c r="C2132" s="791"/>
      <c r="D2132" s="799" t="s">
        <v>647</v>
      </c>
      <c r="E2132" s="800" t="s">
        <v>648</v>
      </c>
      <c r="F2132" s="801">
        <v>0</v>
      </c>
      <c r="G2132" s="801">
        <v>0</v>
      </c>
      <c r="H2132" s="801">
        <v>0</v>
      </c>
      <c r="I2132" s="801">
        <v>71326.5</v>
      </c>
      <c r="J2132" s="801">
        <v>71325.901410000006</v>
      </c>
      <c r="K2132" s="801">
        <v>0</v>
      </c>
      <c r="L2132" s="801">
        <v>71325.901410000006</v>
      </c>
      <c r="M2132" s="801">
        <v>-0.59858999999414697</v>
      </c>
      <c r="N2132" s="801">
        <v>99.999160774747097</v>
      </c>
      <c r="O2132" s="796"/>
      <c r="P2132" s="802"/>
      <c r="Q2132" s="805"/>
    </row>
    <row r="2133" spans="1:17" s="795" customFormat="1" ht="22.9" customHeight="1">
      <c r="A2133" s="791"/>
      <c r="B2133" s="791"/>
      <c r="C2133" s="790" t="s">
        <v>4</v>
      </c>
      <c r="D2133" s="791"/>
      <c r="E2133" s="792" t="s">
        <v>1301</v>
      </c>
      <c r="F2133" s="793">
        <v>0</v>
      </c>
      <c r="G2133" s="793">
        <v>0</v>
      </c>
      <c r="H2133" s="793">
        <v>0</v>
      </c>
      <c r="I2133" s="793">
        <v>2367323.7000000002</v>
      </c>
      <c r="J2133" s="793">
        <v>2366828.14756</v>
      </c>
      <c r="K2133" s="793">
        <v>1660.6657500006299</v>
      </c>
      <c r="L2133" s="793">
        <v>2365167.4818099998</v>
      </c>
      <c r="M2133" s="793">
        <v>-2156.2181900003902</v>
      </c>
      <c r="N2133" s="793">
        <v>99.908917475459702</v>
      </c>
      <c r="O2133" s="814">
        <v>-2156.2000000000003</v>
      </c>
      <c r="Q2133" s="796">
        <v>1.0000000000000001E-5</v>
      </c>
    </row>
    <row r="2134" spans="1:17" s="795" customFormat="1" ht="22.9" customHeight="1">
      <c r="A2134" s="791"/>
      <c r="B2134" s="791"/>
      <c r="C2134" s="791"/>
      <c r="D2134" s="799" t="s">
        <v>559</v>
      </c>
      <c r="E2134" s="800" t="s">
        <v>560</v>
      </c>
      <c r="F2134" s="801">
        <v>0</v>
      </c>
      <c r="G2134" s="801">
        <v>0</v>
      </c>
      <c r="H2134" s="801">
        <v>0</v>
      </c>
      <c r="I2134" s="801">
        <v>861999.6</v>
      </c>
      <c r="J2134" s="801">
        <v>861669.87687000004</v>
      </c>
      <c r="K2134" s="801">
        <v>0</v>
      </c>
      <c r="L2134" s="801">
        <v>861669.87687000004</v>
      </c>
      <c r="M2134" s="801">
        <v>-329.72312999994</v>
      </c>
      <c r="N2134" s="801">
        <v>99.961749039094698</v>
      </c>
      <c r="O2134" s="796"/>
      <c r="P2134" s="802"/>
      <c r="Q2134" s="805"/>
    </row>
    <row r="2135" spans="1:17" s="795" customFormat="1" ht="22.9" customHeight="1">
      <c r="A2135" s="791"/>
      <c r="B2135" s="791"/>
      <c r="C2135" s="791"/>
      <c r="D2135" s="799" t="s">
        <v>561</v>
      </c>
      <c r="E2135" s="800" t="s">
        <v>562</v>
      </c>
      <c r="F2135" s="801">
        <v>0</v>
      </c>
      <c r="G2135" s="801">
        <v>0</v>
      </c>
      <c r="H2135" s="801">
        <v>0</v>
      </c>
      <c r="I2135" s="801">
        <v>848539.1</v>
      </c>
      <c r="J2135" s="801">
        <v>848535.23172000004</v>
      </c>
      <c r="K2135" s="801">
        <v>0</v>
      </c>
      <c r="L2135" s="801">
        <v>848535.23172000004</v>
      </c>
      <c r="M2135" s="801">
        <v>-3.8682799999369299</v>
      </c>
      <c r="N2135" s="801">
        <v>99.999544124719804</v>
      </c>
      <c r="O2135" s="802"/>
      <c r="P2135" s="802"/>
      <c r="Q2135" s="805"/>
    </row>
    <row r="2136" spans="1:17" s="795" customFormat="1" ht="22.9" customHeight="1">
      <c r="A2136" s="791"/>
      <c r="B2136" s="791"/>
      <c r="C2136" s="791"/>
      <c r="D2136" s="799" t="s">
        <v>563</v>
      </c>
      <c r="E2136" s="800" t="s">
        <v>564</v>
      </c>
      <c r="F2136" s="801">
        <v>0</v>
      </c>
      <c r="G2136" s="801">
        <v>0</v>
      </c>
      <c r="H2136" s="801">
        <v>0</v>
      </c>
      <c r="I2136" s="801">
        <v>153292.29999999999</v>
      </c>
      <c r="J2136" s="801">
        <v>153291.52544999999</v>
      </c>
      <c r="K2136" s="801">
        <v>0</v>
      </c>
      <c r="L2136" s="801">
        <v>153291.52544999999</v>
      </c>
      <c r="M2136" s="801">
        <v>-0.77455000000190899</v>
      </c>
      <c r="N2136" s="801">
        <v>99.999494723479302</v>
      </c>
      <c r="O2136" s="802"/>
      <c r="P2136" s="802"/>
      <c r="Q2136" s="805"/>
    </row>
    <row r="2137" spans="1:17" s="795" customFormat="1" ht="22.9" customHeight="1">
      <c r="A2137" s="791"/>
      <c r="B2137" s="791"/>
      <c r="C2137" s="791"/>
      <c r="D2137" s="799" t="s">
        <v>567</v>
      </c>
      <c r="E2137" s="800" t="s">
        <v>568</v>
      </c>
      <c r="F2137" s="801">
        <v>0</v>
      </c>
      <c r="G2137" s="801">
        <v>0</v>
      </c>
      <c r="H2137" s="801">
        <v>0</v>
      </c>
      <c r="I2137" s="801">
        <v>108826</v>
      </c>
      <c r="J2137" s="801">
        <v>108688.0192</v>
      </c>
      <c r="K2137" s="801">
        <v>0</v>
      </c>
      <c r="L2137" s="801">
        <v>108688.0192</v>
      </c>
      <c r="M2137" s="801">
        <v>-137.98080000000499</v>
      </c>
      <c r="N2137" s="801">
        <v>99.873209710914693</v>
      </c>
      <c r="O2137" s="802"/>
      <c r="P2137" s="802"/>
      <c r="Q2137" s="805"/>
    </row>
    <row r="2138" spans="1:17" s="795" customFormat="1" ht="36.75" customHeight="1">
      <c r="A2138" s="791"/>
      <c r="B2138" s="791"/>
      <c r="C2138" s="791"/>
      <c r="D2138" s="799" t="s">
        <v>425</v>
      </c>
      <c r="E2138" s="800" t="s">
        <v>569</v>
      </c>
      <c r="F2138" s="801">
        <v>0</v>
      </c>
      <c r="G2138" s="801">
        <v>0</v>
      </c>
      <c r="H2138" s="801">
        <v>0</v>
      </c>
      <c r="I2138" s="801">
        <v>34489.5</v>
      </c>
      <c r="J2138" s="801">
        <v>34481.526989999998</v>
      </c>
      <c r="K2138" s="801">
        <v>0</v>
      </c>
      <c r="L2138" s="801">
        <v>34481.526989999998</v>
      </c>
      <c r="M2138" s="801">
        <v>-7.97301000000152</v>
      </c>
      <c r="N2138" s="801">
        <v>99.976882790414507</v>
      </c>
      <c r="O2138" s="802"/>
      <c r="P2138" s="802"/>
      <c r="Q2138" s="805"/>
    </row>
    <row r="2139" spans="1:17" s="795" customFormat="1" ht="36.75" customHeight="1">
      <c r="A2139" s="791"/>
      <c r="B2139" s="791"/>
      <c r="C2139" s="791"/>
      <c r="D2139" s="799" t="s">
        <v>5</v>
      </c>
      <c r="E2139" s="800" t="s">
        <v>971</v>
      </c>
      <c r="F2139" s="801">
        <v>0</v>
      </c>
      <c r="G2139" s="801">
        <v>0</v>
      </c>
      <c r="H2139" s="801">
        <v>0</v>
      </c>
      <c r="I2139" s="801">
        <v>23372.400000000001</v>
      </c>
      <c r="J2139" s="801">
        <v>23364.953000000001</v>
      </c>
      <c r="K2139" s="801">
        <v>0</v>
      </c>
      <c r="L2139" s="801">
        <v>23364.953000000001</v>
      </c>
      <c r="M2139" s="801">
        <v>-7.44700000000012</v>
      </c>
      <c r="N2139" s="801">
        <v>99.968137632421204</v>
      </c>
      <c r="O2139" s="802"/>
      <c r="P2139" s="802"/>
      <c r="Q2139" s="805"/>
    </row>
    <row r="2140" spans="1:17" s="795" customFormat="1" ht="36.75" customHeight="1">
      <c r="A2140" s="791"/>
      <c r="B2140" s="791"/>
      <c r="C2140" s="791"/>
      <c r="D2140" s="799" t="s">
        <v>581</v>
      </c>
      <c r="E2140" s="800" t="s">
        <v>1303</v>
      </c>
      <c r="F2140" s="801" t="s">
        <v>1804</v>
      </c>
      <c r="G2140" s="801">
        <v>0</v>
      </c>
      <c r="H2140" s="801">
        <v>0</v>
      </c>
      <c r="I2140" s="801">
        <v>6632.3</v>
      </c>
      <c r="J2140" s="801">
        <v>6632.2331999999997</v>
      </c>
      <c r="K2140" s="801">
        <v>0</v>
      </c>
      <c r="L2140" s="801">
        <v>6632.2331999999997</v>
      </c>
      <c r="M2140" s="801">
        <v>-6.68000000005122E-2</v>
      </c>
      <c r="N2140" s="801">
        <v>99.998992807924907</v>
      </c>
      <c r="O2140" s="802"/>
      <c r="P2140" s="802"/>
      <c r="Q2140" s="805"/>
    </row>
    <row r="2141" spans="1:17" s="795" customFormat="1" ht="22.9" customHeight="1">
      <c r="A2141" s="791"/>
      <c r="B2141" s="791"/>
      <c r="C2141" s="791"/>
      <c r="D2141" s="799" t="s">
        <v>587</v>
      </c>
      <c r="E2141" s="800" t="s">
        <v>588</v>
      </c>
      <c r="F2141" s="801">
        <v>0</v>
      </c>
      <c r="G2141" s="801">
        <v>0</v>
      </c>
      <c r="H2141" s="801">
        <v>0</v>
      </c>
      <c r="I2141" s="801">
        <v>5876.1</v>
      </c>
      <c r="J2141" s="801">
        <v>5875.9862499999999</v>
      </c>
      <c r="K2141" s="801">
        <v>0</v>
      </c>
      <c r="L2141" s="801">
        <v>5875.9862499999999</v>
      </c>
      <c r="M2141" s="801">
        <v>-0.113750000000437</v>
      </c>
      <c r="N2141" s="801">
        <v>99.998064192236299</v>
      </c>
      <c r="O2141" s="802"/>
      <c r="P2141" s="802"/>
      <c r="Q2141" s="805"/>
    </row>
    <row r="2142" spans="1:17" s="795" customFormat="1" ht="22.9" customHeight="1">
      <c r="A2142" s="791"/>
      <c r="B2142" s="791"/>
      <c r="C2142" s="791"/>
      <c r="D2142" s="799" t="s">
        <v>378</v>
      </c>
      <c r="E2142" s="800" t="s">
        <v>590</v>
      </c>
      <c r="F2142" s="801">
        <v>0</v>
      </c>
      <c r="G2142" s="801">
        <v>0</v>
      </c>
      <c r="H2142" s="801">
        <v>0</v>
      </c>
      <c r="I2142" s="801">
        <v>1754.3</v>
      </c>
      <c r="J2142" s="801">
        <v>1754.2524100000001</v>
      </c>
      <c r="K2142" s="801">
        <v>0</v>
      </c>
      <c r="L2142" s="801">
        <v>1754.2524100000001</v>
      </c>
      <c r="M2142" s="801">
        <v>-4.7589999999900101E-2</v>
      </c>
      <c r="N2142" s="801">
        <v>99.997287237074602</v>
      </c>
      <c r="O2142" s="802"/>
      <c r="P2142" s="802"/>
      <c r="Q2142" s="805"/>
    </row>
    <row r="2143" spans="1:17" s="795" customFormat="1" ht="22.9" customHeight="1">
      <c r="A2143" s="791"/>
      <c r="B2143" s="791"/>
      <c r="C2143" s="791"/>
      <c r="D2143" s="799" t="s">
        <v>376</v>
      </c>
      <c r="E2143" s="800" t="s">
        <v>591</v>
      </c>
      <c r="F2143" s="801">
        <v>0</v>
      </c>
      <c r="G2143" s="801">
        <v>0</v>
      </c>
      <c r="H2143" s="801">
        <v>0</v>
      </c>
      <c r="I2143" s="801">
        <v>19241.099999999999</v>
      </c>
      <c r="J2143" s="801">
        <v>19240.934130000001</v>
      </c>
      <c r="K2143" s="801">
        <v>1213.47254</v>
      </c>
      <c r="L2143" s="801">
        <v>18027.461589999999</v>
      </c>
      <c r="M2143" s="801">
        <v>-1213.63841</v>
      </c>
      <c r="N2143" s="801">
        <v>93.692468673828401</v>
      </c>
      <c r="O2143" s="802"/>
      <c r="P2143" s="802"/>
      <c r="Q2143" s="805"/>
    </row>
    <row r="2144" spans="1:17" s="795" customFormat="1" ht="22.9" customHeight="1">
      <c r="A2144" s="791"/>
      <c r="B2144" s="791"/>
      <c r="C2144" s="791"/>
      <c r="D2144" s="799" t="s">
        <v>379</v>
      </c>
      <c r="E2144" s="800" t="s">
        <v>592</v>
      </c>
      <c r="F2144" s="801">
        <v>0</v>
      </c>
      <c r="G2144" s="801">
        <v>0</v>
      </c>
      <c r="H2144" s="801">
        <v>0</v>
      </c>
      <c r="I2144" s="801">
        <v>75191.600000000006</v>
      </c>
      <c r="J2144" s="801">
        <v>75191.416639999996</v>
      </c>
      <c r="K2144" s="801">
        <v>418.39310999998997</v>
      </c>
      <c r="L2144" s="801">
        <v>74773.023530000006</v>
      </c>
      <c r="M2144" s="801">
        <v>-418.57646999999997</v>
      </c>
      <c r="N2144" s="801">
        <v>99.443320171402107</v>
      </c>
      <c r="O2144" s="802"/>
      <c r="P2144" s="802"/>
      <c r="Q2144" s="805"/>
    </row>
    <row r="2145" spans="1:17" s="795" customFormat="1" ht="22.9" customHeight="1">
      <c r="A2145" s="791"/>
      <c r="B2145" s="791"/>
      <c r="C2145" s="791"/>
      <c r="D2145" s="799" t="s">
        <v>380</v>
      </c>
      <c r="E2145" s="800" t="s">
        <v>593</v>
      </c>
      <c r="F2145" s="801">
        <v>0</v>
      </c>
      <c r="G2145" s="801">
        <v>0</v>
      </c>
      <c r="H2145" s="801">
        <v>0</v>
      </c>
      <c r="I2145" s="801">
        <v>15362</v>
      </c>
      <c r="J2145" s="801">
        <v>15361.99128</v>
      </c>
      <c r="K2145" s="801">
        <v>28.800000000001098</v>
      </c>
      <c r="L2145" s="801">
        <v>15333.191279999999</v>
      </c>
      <c r="M2145" s="801">
        <v>-28.8087200000009</v>
      </c>
      <c r="N2145" s="801">
        <v>99.812467647441693</v>
      </c>
      <c r="O2145" s="802"/>
      <c r="P2145" s="802"/>
      <c r="Q2145" s="805"/>
    </row>
    <row r="2146" spans="1:17" s="795" customFormat="1" ht="22.9" customHeight="1">
      <c r="A2146" s="791"/>
      <c r="B2146" s="791"/>
      <c r="C2146" s="791"/>
      <c r="D2146" s="799" t="s">
        <v>596</v>
      </c>
      <c r="E2146" s="800" t="s">
        <v>597</v>
      </c>
      <c r="F2146" s="801">
        <v>0</v>
      </c>
      <c r="G2146" s="801">
        <v>0</v>
      </c>
      <c r="H2146" s="801">
        <v>0</v>
      </c>
      <c r="I2146" s="801">
        <v>186810.2</v>
      </c>
      <c r="J2146" s="801">
        <v>186809.24234</v>
      </c>
      <c r="K2146" s="801">
        <v>1.00000004749745E-4</v>
      </c>
      <c r="L2146" s="801">
        <v>186809.24223999999</v>
      </c>
      <c r="M2146" s="801">
        <v>-0.95776000001933403</v>
      </c>
      <c r="N2146" s="801">
        <v>99.999487308508805</v>
      </c>
      <c r="O2146" s="802"/>
      <c r="P2146" s="802"/>
      <c r="Q2146" s="805"/>
    </row>
    <row r="2147" spans="1:17" s="795" customFormat="1" ht="36.75" customHeight="1">
      <c r="A2147" s="791"/>
      <c r="B2147" s="791"/>
      <c r="C2147" s="791"/>
      <c r="D2147" s="799" t="s">
        <v>599</v>
      </c>
      <c r="E2147" s="800" t="s">
        <v>600</v>
      </c>
      <c r="F2147" s="801">
        <v>0</v>
      </c>
      <c r="G2147" s="801">
        <v>0</v>
      </c>
      <c r="H2147" s="801">
        <v>0</v>
      </c>
      <c r="I2147" s="801">
        <v>21982.400000000001</v>
      </c>
      <c r="J2147" s="801">
        <v>21981.709200000001</v>
      </c>
      <c r="K2147" s="801">
        <v>0</v>
      </c>
      <c r="L2147" s="801">
        <v>21981.709200000001</v>
      </c>
      <c r="M2147" s="801">
        <v>-0.69080000000030894</v>
      </c>
      <c r="N2147" s="801">
        <v>99.996857485988798</v>
      </c>
      <c r="O2147" s="802"/>
      <c r="P2147" s="802"/>
      <c r="Q2147" s="805"/>
    </row>
    <row r="2148" spans="1:17" s="795" customFormat="1" ht="36.75" customHeight="1">
      <c r="A2148" s="791"/>
      <c r="B2148" s="791"/>
      <c r="C2148" s="791"/>
      <c r="D2148" s="799" t="s">
        <v>601</v>
      </c>
      <c r="E2148" s="800" t="s">
        <v>602</v>
      </c>
      <c r="F2148" s="801">
        <v>0</v>
      </c>
      <c r="G2148" s="801">
        <v>0</v>
      </c>
      <c r="H2148" s="801">
        <v>0</v>
      </c>
      <c r="I2148" s="801">
        <v>1695.2</v>
      </c>
      <c r="J2148" s="801">
        <v>1695.1484</v>
      </c>
      <c r="K2148" s="801">
        <v>0</v>
      </c>
      <c r="L2148" s="801">
        <v>1695.1484</v>
      </c>
      <c r="M2148" s="801">
        <v>-5.1600000000007598E-2</v>
      </c>
      <c r="N2148" s="801">
        <v>99.996956111373294</v>
      </c>
      <c r="O2148" s="802"/>
      <c r="P2148" s="802"/>
      <c r="Q2148" s="805"/>
    </row>
    <row r="2149" spans="1:17" s="795" customFormat="1" ht="36.75" customHeight="1">
      <c r="A2149" s="791"/>
      <c r="B2149" s="791"/>
      <c r="C2149" s="791"/>
      <c r="D2149" s="799" t="s">
        <v>605</v>
      </c>
      <c r="E2149" s="800" t="s">
        <v>606</v>
      </c>
      <c r="F2149" s="801" t="s">
        <v>1804</v>
      </c>
      <c r="G2149" s="801" t="s">
        <v>1804</v>
      </c>
      <c r="H2149" s="801">
        <v>0</v>
      </c>
      <c r="I2149" s="801">
        <v>1569.1</v>
      </c>
      <c r="J2149" s="801">
        <v>1569.0524800000001</v>
      </c>
      <c r="K2149" s="801">
        <v>0</v>
      </c>
      <c r="L2149" s="801">
        <v>1569.0524800000001</v>
      </c>
      <c r="M2149" s="801">
        <v>-4.7519999999849502E-2</v>
      </c>
      <c r="N2149" s="801">
        <v>99.996971512331896</v>
      </c>
      <c r="O2149" s="802"/>
      <c r="P2149" s="802"/>
      <c r="Q2149" s="805"/>
    </row>
    <row r="2150" spans="1:17" s="795" customFormat="1" ht="22.9" customHeight="1">
      <c r="A2150" s="791"/>
      <c r="B2150" s="791"/>
      <c r="C2150" s="791"/>
      <c r="D2150" s="799" t="s">
        <v>613</v>
      </c>
      <c r="E2150" s="800" t="s">
        <v>614</v>
      </c>
      <c r="F2150" s="801">
        <v>0</v>
      </c>
      <c r="G2150" s="801">
        <v>0</v>
      </c>
      <c r="H2150" s="801">
        <v>0</v>
      </c>
      <c r="I2150" s="801">
        <v>30</v>
      </c>
      <c r="J2150" s="801">
        <v>24.547999999999998</v>
      </c>
      <c r="K2150" s="801">
        <v>0</v>
      </c>
      <c r="L2150" s="801">
        <v>24.547999999999998</v>
      </c>
      <c r="M2150" s="801">
        <v>-5.452</v>
      </c>
      <c r="N2150" s="801">
        <v>81.826666666666696</v>
      </c>
      <c r="O2150" s="802"/>
      <c r="P2150" s="802"/>
      <c r="Q2150" s="805"/>
    </row>
    <row r="2151" spans="1:17" s="795" customFormat="1" ht="22.9" customHeight="1">
      <c r="A2151" s="791"/>
      <c r="B2151" s="791"/>
      <c r="C2151" s="791"/>
      <c r="D2151" s="799" t="s">
        <v>626</v>
      </c>
      <c r="E2151" s="800" t="s">
        <v>625</v>
      </c>
      <c r="F2151" s="801" t="s">
        <v>1804</v>
      </c>
      <c r="G2151" s="801" t="s">
        <v>1804</v>
      </c>
      <c r="H2151" s="801">
        <v>0</v>
      </c>
      <c r="I2151" s="801">
        <v>660.5</v>
      </c>
      <c r="J2151" s="801">
        <v>660.5</v>
      </c>
      <c r="K2151" s="801">
        <v>0</v>
      </c>
      <c r="L2151" s="801">
        <v>660.5</v>
      </c>
      <c r="M2151" s="801">
        <v>0</v>
      </c>
      <c r="N2151" s="801">
        <v>100</v>
      </c>
      <c r="O2151" s="802"/>
      <c r="P2151" s="802"/>
      <c r="Q2151" s="805"/>
    </row>
    <row r="2152" spans="1:17" s="795" customFormat="1" ht="50.65" customHeight="1">
      <c r="A2152" s="797" t="s">
        <v>92</v>
      </c>
      <c r="B2152" s="790" t="s">
        <v>209</v>
      </c>
      <c r="C2152" s="791"/>
      <c r="D2152" s="791"/>
      <c r="E2152" s="792" t="s">
        <v>1321</v>
      </c>
      <c r="F2152" s="793">
        <v>71774808</v>
      </c>
      <c r="G2152" s="793">
        <v>76423642</v>
      </c>
      <c r="H2152" s="793">
        <v>76810944</v>
      </c>
      <c r="I2152" s="793">
        <v>75363044</v>
      </c>
      <c r="J2152" s="793">
        <v>75362847.247879997</v>
      </c>
      <c r="K2152" s="793">
        <v>19991.4205399901</v>
      </c>
      <c r="L2152" s="793">
        <v>75342855.827340007</v>
      </c>
      <c r="M2152" s="793">
        <v>-20188.172659993201</v>
      </c>
      <c r="N2152" s="793">
        <v>99.9732121055779</v>
      </c>
      <c r="O2152" s="803">
        <v>-1.1000000000000001</v>
      </c>
      <c r="Q2152" s="796">
        <f t="shared" si="35"/>
        <v>-20187.072659993202</v>
      </c>
    </row>
    <row r="2153" spans="1:17" s="795" customFormat="1" ht="50.65" customHeight="1">
      <c r="A2153" s="791"/>
      <c r="B2153" s="791"/>
      <c r="C2153" s="790" t="s">
        <v>219</v>
      </c>
      <c r="D2153" s="791"/>
      <c r="E2153" s="792" t="s">
        <v>925</v>
      </c>
      <c r="F2153" s="793">
        <v>0</v>
      </c>
      <c r="G2153" s="793">
        <v>0</v>
      </c>
      <c r="H2153" s="793">
        <v>0</v>
      </c>
      <c r="I2153" s="793">
        <v>38381144</v>
      </c>
      <c r="J2153" s="793">
        <v>38380948.281800002</v>
      </c>
      <c r="K2153" s="793">
        <v>19991.420540005001</v>
      </c>
      <c r="L2153" s="793">
        <v>38360956.861259997</v>
      </c>
      <c r="M2153" s="793">
        <v>-20187.138740003102</v>
      </c>
      <c r="N2153" s="793">
        <v>99.947403499124405</v>
      </c>
      <c r="O2153" s="813">
        <v>0</v>
      </c>
      <c r="Q2153" s="796">
        <f t="shared" si="35"/>
        <v>-20187.138740003102</v>
      </c>
    </row>
    <row r="2154" spans="1:17" s="795" customFormat="1" ht="22.9" customHeight="1">
      <c r="A2154" s="791"/>
      <c r="B2154" s="791"/>
      <c r="C2154" s="791"/>
      <c r="D2154" s="799" t="s">
        <v>587</v>
      </c>
      <c r="E2154" s="800" t="s">
        <v>588</v>
      </c>
      <c r="F2154" s="801">
        <v>0</v>
      </c>
      <c r="G2154" s="801">
        <v>0</v>
      </c>
      <c r="H2154" s="801">
        <v>0</v>
      </c>
      <c r="I2154" s="801">
        <v>50000</v>
      </c>
      <c r="J2154" s="801">
        <v>49999.9375</v>
      </c>
      <c r="K2154" s="801">
        <v>0</v>
      </c>
      <c r="L2154" s="801">
        <v>49999.9375</v>
      </c>
      <c r="M2154" s="801">
        <v>-6.25E-2</v>
      </c>
      <c r="N2154" s="801">
        <v>99.999875000000003</v>
      </c>
      <c r="O2154" s="802"/>
      <c r="P2154" s="802"/>
      <c r="Q2154" s="805"/>
    </row>
    <row r="2155" spans="1:17" s="795" customFormat="1" ht="22.9" customHeight="1">
      <c r="A2155" s="791"/>
      <c r="B2155" s="791"/>
      <c r="C2155" s="791"/>
      <c r="D2155" s="799" t="s">
        <v>376</v>
      </c>
      <c r="E2155" s="800" t="s">
        <v>591</v>
      </c>
      <c r="F2155" s="801">
        <v>0</v>
      </c>
      <c r="G2155" s="801">
        <v>0</v>
      </c>
      <c r="H2155" s="801">
        <v>0</v>
      </c>
      <c r="I2155" s="801">
        <v>24764499</v>
      </c>
      <c r="J2155" s="801">
        <v>24764498.682270002</v>
      </c>
      <c r="K2155" s="801">
        <v>0</v>
      </c>
      <c r="L2155" s="801">
        <v>24764498.682270002</v>
      </c>
      <c r="M2155" s="801">
        <v>-0.31772999837994598</v>
      </c>
      <c r="N2155" s="801">
        <v>99.999998716994</v>
      </c>
      <c r="O2155" s="802"/>
      <c r="P2155" s="802"/>
      <c r="Q2155" s="805"/>
    </row>
    <row r="2156" spans="1:17" s="795" customFormat="1" ht="22.9" customHeight="1">
      <c r="A2156" s="791"/>
      <c r="B2156" s="791"/>
      <c r="C2156" s="791"/>
      <c r="D2156" s="799" t="s">
        <v>596</v>
      </c>
      <c r="E2156" s="800" t="s">
        <v>597</v>
      </c>
      <c r="F2156" s="801">
        <v>0</v>
      </c>
      <c r="G2156" s="801">
        <v>0</v>
      </c>
      <c r="H2156" s="801">
        <v>0</v>
      </c>
      <c r="I2156" s="801">
        <v>13367896</v>
      </c>
      <c r="J2156" s="801">
        <v>13367890.774769999</v>
      </c>
      <c r="K2156" s="801">
        <v>19991.420539999399</v>
      </c>
      <c r="L2156" s="801">
        <v>13347899.35423</v>
      </c>
      <c r="M2156" s="801">
        <v>-19996.645770000301</v>
      </c>
      <c r="N2156" s="801">
        <v>99.850412916363197</v>
      </c>
      <c r="O2156" s="802"/>
      <c r="P2156" s="802"/>
      <c r="Q2156" s="805"/>
    </row>
    <row r="2157" spans="1:17" s="795" customFormat="1" ht="22.9" customHeight="1">
      <c r="A2157" s="791"/>
      <c r="B2157" s="791"/>
      <c r="C2157" s="791"/>
      <c r="D2157" s="799" t="s">
        <v>613</v>
      </c>
      <c r="E2157" s="800" t="s">
        <v>614</v>
      </c>
      <c r="F2157" s="801" t="s">
        <v>1804</v>
      </c>
      <c r="G2157" s="801" t="s">
        <v>1804</v>
      </c>
      <c r="H2157" s="801" t="s">
        <v>1804</v>
      </c>
      <c r="I2157" s="801">
        <v>106536</v>
      </c>
      <c r="J2157" s="801">
        <v>106345.88726</v>
      </c>
      <c r="K2157" s="801">
        <v>0</v>
      </c>
      <c r="L2157" s="801">
        <v>106345.88726</v>
      </c>
      <c r="M2157" s="801">
        <v>-190.11273999999699</v>
      </c>
      <c r="N2157" s="801">
        <v>99.821550705864695</v>
      </c>
      <c r="O2157" s="802"/>
      <c r="P2157" s="802"/>
      <c r="Q2157" s="805"/>
    </row>
    <row r="2158" spans="1:17" s="795" customFormat="1" ht="22.9" customHeight="1">
      <c r="A2158" s="791"/>
      <c r="B2158" s="791"/>
      <c r="C2158" s="791"/>
      <c r="D2158" s="799" t="s">
        <v>649</v>
      </c>
      <c r="E2158" s="800" t="s">
        <v>650</v>
      </c>
      <c r="F2158" s="801">
        <v>0</v>
      </c>
      <c r="G2158" s="801">
        <v>0</v>
      </c>
      <c r="H2158" s="801">
        <v>0</v>
      </c>
      <c r="I2158" s="801">
        <v>92213</v>
      </c>
      <c r="J2158" s="801">
        <v>92213</v>
      </c>
      <c r="K2158" s="801">
        <v>0</v>
      </c>
      <c r="L2158" s="801">
        <v>92213</v>
      </c>
      <c r="M2158" s="801">
        <v>0</v>
      </c>
      <c r="N2158" s="801">
        <v>100</v>
      </c>
      <c r="O2158" s="802"/>
      <c r="P2158" s="802"/>
      <c r="Q2158" s="805"/>
    </row>
    <row r="2159" spans="1:17" s="795" customFormat="1" ht="78.400000000000006" customHeight="1">
      <c r="A2159" s="791"/>
      <c r="B2159" s="791"/>
      <c r="C2159" s="790" t="s">
        <v>307</v>
      </c>
      <c r="D2159" s="791"/>
      <c r="E2159" s="792" t="s">
        <v>1415</v>
      </c>
      <c r="F2159" s="793">
        <v>0</v>
      </c>
      <c r="G2159" s="793">
        <v>0</v>
      </c>
      <c r="H2159" s="793">
        <v>0</v>
      </c>
      <c r="I2159" s="793">
        <v>23690343</v>
      </c>
      <c r="J2159" s="793">
        <v>23690343</v>
      </c>
      <c r="K2159" s="793">
        <v>0</v>
      </c>
      <c r="L2159" s="793">
        <v>23690343</v>
      </c>
      <c r="M2159" s="793">
        <v>0</v>
      </c>
      <c r="N2159" s="793">
        <v>100</v>
      </c>
      <c r="O2159" s="813">
        <v>0</v>
      </c>
      <c r="Q2159" s="796">
        <f t="shared" si="35"/>
        <v>0</v>
      </c>
    </row>
    <row r="2160" spans="1:17" s="795" customFormat="1" ht="22.9" customHeight="1">
      <c r="A2160" s="791"/>
      <c r="B2160" s="791"/>
      <c r="C2160" s="791"/>
      <c r="D2160" s="799" t="s">
        <v>596</v>
      </c>
      <c r="E2160" s="800" t="s">
        <v>597</v>
      </c>
      <c r="F2160" s="801">
        <v>0</v>
      </c>
      <c r="G2160" s="801">
        <v>0</v>
      </c>
      <c r="H2160" s="801">
        <v>0</v>
      </c>
      <c r="I2160" s="801">
        <v>23690343</v>
      </c>
      <c r="J2160" s="801">
        <v>23690343</v>
      </c>
      <c r="K2160" s="801">
        <v>0</v>
      </c>
      <c r="L2160" s="801">
        <v>23690343</v>
      </c>
      <c r="M2160" s="801">
        <v>0</v>
      </c>
      <c r="N2160" s="801">
        <v>100</v>
      </c>
      <c r="O2160" s="802"/>
      <c r="P2160" s="802"/>
      <c r="Q2160" s="805"/>
    </row>
    <row r="2161" spans="1:17" s="795" customFormat="1" ht="50.65" customHeight="1">
      <c r="A2161" s="791"/>
      <c r="B2161" s="791"/>
      <c r="C2161" s="790" t="s">
        <v>42</v>
      </c>
      <c r="D2161" s="791"/>
      <c r="E2161" s="792" t="s">
        <v>926</v>
      </c>
      <c r="F2161" s="793">
        <v>0</v>
      </c>
      <c r="G2161" s="793">
        <v>0</v>
      </c>
      <c r="H2161" s="793">
        <v>0</v>
      </c>
      <c r="I2161" s="793">
        <v>216536</v>
      </c>
      <c r="J2161" s="793">
        <v>216535.92464000001</v>
      </c>
      <c r="K2161" s="793">
        <v>0</v>
      </c>
      <c r="L2161" s="793">
        <v>216535.92464000001</v>
      </c>
      <c r="M2161" s="793">
        <v>-7.5359999987995294E-2</v>
      </c>
      <c r="N2161" s="793">
        <v>99.999965197472903</v>
      </c>
      <c r="O2161" s="815">
        <v>-0.1</v>
      </c>
      <c r="Q2161" s="796">
        <f t="shared" si="35"/>
        <v>2.4640000012004712E-2</v>
      </c>
    </row>
    <row r="2162" spans="1:17" s="795" customFormat="1" ht="22.9" customHeight="1">
      <c r="A2162" s="791"/>
      <c r="B2162" s="791"/>
      <c r="C2162" s="791"/>
      <c r="D2162" s="799" t="s">
        <v>596</v>
      </c>
      <c r="E2162" s="800" t="s">
        <v>597</v>
      </c>
      <c r="F2162" s="801">
        <v>0</v>
      </c>
      <c r="G2162" s="801">
        <v>0</v>
      </c>
      <c r="H2162" s="801">
        <v>0</v>
      </c>
      <c r="I2162" s="801">
        <v>216536</v>
      </c>
      <c r="J2162" s="801">
        <v>216535.92464000001</v>
      </c>
      <c r="K2162" s="801">
        <v>0</v>
      </c>
      <c r="L2162" s="801">
        <v>216535.92464000001</v>
      </c>
      <c r="M2162" s="801">
        <v>-7.5359999987995294E-2</v>
      </c>
      <c r="N2162" s="801">
        <v>99.999965197472903</v>
      </c>
      <c r="O2162" s="802"/>
      <c r="P2162" s="802"/>
      <c r="Q2162" s="805"/>
    </row>
    <row r="2163" spans="1:17" s="795" customFormat="1" ht="50.65" customHeight="1">
      <c r="A2163" s="791"/>
      <c r="B2163" s="791"/>
      <c r="C2163" s="790" t="s">
        <v>73</v>
      </c>
      <c r="D2163" s="791"/>
      <c r="E2163" s="792" t="s">
        <v>927</v>
      </c>
      <c r="F2163" s="793">
        <v>0</v>
      </c>
      <c r="G2163" s="793">
        <v>0</v>
      </c>
      <c r="H2163" s="793">
        <v>0</v>
      </c>
      <c r="I2163" s="793">
        <v>9862244</v>
      </c>
      <c r="J2163" s="793">
        <v>9862244</v>
      </c>
      <c r="K2163" s="793">
        <v>0</v>
      </c>
      <c r="L2163" s="793">
        <v>9862244</v>
      </c>
      <c r="M2163" s="793">
        <v>0</v>
      </c>
      <c r="N2163" s="793">
        <v>100</v>
      </c>
      <c r="O2163" s="813">
        <v>0</v>
      </c>
      <c r="Q2163" s="796">
        <f t="shared" si="35"/>
        <v>0</v>
      </c>
    </row>
    <row r="2164" spans="1:17" s="795" customFormat="1" ht="50.65" customHeight="1">
      <c r="A2164" s="791"/>
      <c r="B2164" s="791"/>
      <c r="C2164" s="791"/>
      <c r="D2164" s="799" t="s">
        <v>623</v>
      </c>
      <c r="E2164" s="800" t="s">
        <v>624</v>
      </c>
      <c r="F2164" s="801">
        <v>0</v>
      </c>
      <c r="G2164" s="801">
        <v>0</v>
      </c>
      <c r="H2164" s="801">
        <v>0</v>
      </c>
      <c r="I2164" s="801">
        <v>9862244</v>
      </c>
      <c r="J2164" s="801">
        <v>9862244</v>
      </c>
      <c r="K2164" s="801">
        <v>0</v>
      </c>
      <c r="L2164" s="801">
        <v>9862244</v>
      </c>
      <c r="M2164" s="801">
        <v>0</v>
      </c>
      <c r="N2164" s="801">
        <v>100</v>
      </c>
      <c r="O2164" s="802"/>
      <c r="P2164" s="802"/>
      <c r="Q2164" s="805"/>
    </row>
    <row r="2165" spans="1:17" s="795" customFormat="1" ht="50.65" customHeight="1">
      <c r="A2165" s="791"/>
      <c r="B2165" s="791"/>
      <c r="C2165" s="790" t="s">
        <v>524</v>
      </c>
      <c r="D2165" s="791"/>
      <c r="E2165" s="792" t="s">
        <v>928</v>
      </c>
      <c r="F2165" s="793">
        <v>0</v>
      </c>
      <c r="G2165" s="793">
        <v>0</v>
      </c>
      <c r="H2165" s="793">
        <v>0</v>
      </c>
      <c r="I2165" s="793">
        <v>1166186</v>
      </c>
      <c r="J2165" s="793">
        <v>1166185.5127999999</v>
      </c>
      <c r="K2165" s="793">
        <v>0</v>
      </c>
      <c r="L2165" s="793">
        <v>1166185.5127999999</v>
      </c>
      <c r="M2165" s="793">
        <v>-0.48719999985769402</v>
      </c>
      <c r="N2165" s="793">
        <v>99.999958222787797</v>
      </c>
      <c r="O2165" s="813">
        <v>-0.48719999985769402</v>
      </c>
      <c r="Q2165" s="796">
        <f t="shared" si="35"/>
        <v>0</v>
      </c>
    </row>
    <row r="2166" spans="1:17" s="795" customFormat="1" ht="22.9" customHeight="1">
      <c r="A2166" s="791"/>
      <c r="B2166" s="791"/>
      <c r="C2166" s="791"/>
      <c r="D2166" s="799" t="s">
        <v>596</v>
      </c>
      <c r="E2166" s="800" t="s">
        <v>597</v>
      </c>
      <c r="F2166" s="801">
        <v>0</v>
      </c>
      <c r="G2166" s="801">
        <v>0</v>
      </c>
      <c r="H2166" s="801">
        <v>0</v>
      </c>
      <c r="I2166" s="801">
        <v>591066</v>
      </c>
      <c r="J2166" s="801">
        <v>591065.51280000003</v>
      </c>
      <c r="K2166" s="801">
        <v>0</v>
      </c>
      <c r="L2166" s="801">
        <v>591065.51280000003</v>
      </c>
      <c r="M2166" s="801">
        <v>-0.48719999997410901</v>
      </c>
      <c r="N2166" s="801">
        <v>99.999917572656898</v>
      </c>
      <c r="O2166" s="796">
        <v>-0.47136000008322299</v>
      </c>
      <c r="P2166" s="802"/>
      <c r="Q2166" s="805"/>
    </row>
    <row r="2167" spans="1:17" s="795" customFormat="1" ht="50.65" customHeight="1">
      <c r="A2167" s="791"/>
      <c r="B2167" s="791"/>
      <c r="C2167" s="791"/>
      <c r="D2167" s="799" t="s">
        <v>647</v>
      </c>
      <c r="E2167" s="800" t="s">
        <v>648</v>
      </c>
      <c r="F2167" s="801" t="s">
        <v>1804</v>
      </c>
      <c r="G2167" s="801" t="s">
        <v>1804</v>
      </c>
      <c r="H2167" s="801">
        <v>0</v>
      </c>
      <c r="I2167" s="801">
        <v>575120</v>
      </c>
      <c r="J2167" s="801">
        <v>575120</v>
      </c>
      <c r="K2167" s="801">
        <v>0</v>
      </c>
      <c r="L2167" s="801">
        <v>575120</v>
      </c>
      <c r="M2167" s="801">
        <v>0</v>
      </c>
      <c r="N2167" s="801">
        <v>100</v>
      </c>
      <c r="O2167" s="802"/>
      <c r="P2167" s="802"/>
      <c r="Q2167" s="805"/>
    </row>
    <row r="2168" spans="1:17" s="795" customFormat="1" ht="51.2" customHeight="1">
      <c r="A2168" s="791"/>
      <c r="B2168" s="791"/>
      <c r="C2168" s="790" t="s">
        <v>253</v>
      </c>
      <c r="D2168" s="791"/>
      <c r="E2168" s="792" t="s">
        <v>1333</v>
      </c>
      <c r="F2168" s="793">
        <v>0</v>
      </c>
      <c r="G2168" s="793">
        <v>0</v>
      </c>
      <c r="H2168" s="793">
        <v>0</v>
      </c>
      <c r="I2168" s="793">
        <v>2046591</v>
      </c>
      <c r="J2168" s="793">
        <v>2046590.5286399999</v>
      </c>
      <c r="K2168" s="793">
        <v>0</v>
      </c>
      <c r="L2168" s="793">
        <v>2046590.5286399999</v>
      </c>
      <c r="M2168" s="793">
        <v>-0.47136000008322299</v>
      </c>
      <c r="N2168" s="793">
        <v>99.999976968529595</v>
      </c>
      <c r="O2168" s="813">
        <v>-0.47136000008322299</v>
      </c>
      <c r="Q2168" s="796">
        <f t="shared" si="35"/>
        <v>0</v>
      </c>
    </row>
    <row r="2169" spans="1:17" s="795" customFormat="1" ht="22.9" customHeight="1">
      <c r="A2169" s="791"/>
      <c r="B2169" s="791"/>
      <c r="C2169" s="791"/>
      <c r="D2169" s="799" t="s">
        <v>596</v>
      </c>
      <c r="E2169" s="800" t="s">
        <v>597</v>
      </c>
      <c r="F2169" s="801">
        <v>0</v>
      </c>
      <c r="G2169" s="801">
        <v>0</v>
      </c>
      <c r="H2169" s="801">
        <v>0</v>
      </c>
      <c r="I2169" s="801">
        <v>2046591</v>
      </c>
      <c r="J2169" s="801">
        <v>2046590.5286399999</v>
      </c>
      <c r="K2169" s="801">
        <v>0</v>
      </c>
      <c r="L2169" s="801">
        <v>2046590.5286399999</v>
      </c>
      <c r="M2169" s="801">
        <v>-0.47136000008322299</v>
      </c>
      <c r="N2169" s="801">
        <v>99.999976968529595</v>
      </c>
      <c r="O2169" s="802"/>
      <c r="P2169" s="802"/>
      <c r="Q2169" s="805"/>
    </row>
    <row r="2170" spans="1:17" s="795" customFormat="1" ht="50.65" customHeight="1">
      <c r="A2170" s="797" t="s">
        <v>81</v>
      </c>
      <c r="B2170" s="790" t="s">
        <v>210</v>
      </c>
      <c r="C2170" s="791"/>
      <c r="D2170" s="791"/>
      <c r="E2170" s="792" t="s">
        <v>487</v>
      </c>
      <c r="F2170" s="793">
        <v>87560</v>
      </c>
      <c r="G2170" s="793">
        <v>0</v>
      </c>
      <c r="H2170" s="793">
        <v>0</v>
      </c>
      <c r="I2170" s="793">
        <v>0</v>
      </c>
      <c r="J2170" s="793">
        <v>0</v>
      </c>
      <c r="K2170" s="793">
        <v>0</v>
      </c>
      <c r="L2170" s="793">
        <v>0</v>
      </c>
      <c r="M2170" s="793">
        <v>0</v>
      </c>
      <c r="N2170" s="793">
        <v>0</v>
      </c>
      <c r="O2170" s="803"/>
      <c r="Q2170" s="796">
        <f t="shared" ref="Q2170:Q2233" si="36">M2170-O2170-P2170</f>
        <v>0</v>
      </c>
    </row>
    <row r="2171" spans="1:17" s="795" customFormat="1" ht="23.45" customHeight="1">
      <c r="A2171" s="797" t="s">
        <v>94</v>
      </c>
      <c r="B2171" s="790" t="s">
        <v>70</v>
      </c>
      <c r="C2171" s="791"/>
      <c r="D2171" s="791"/>
      <c r="E2171" s="792" t="s">
        <v>1120</v>
      </c>
      <c r="F2171" s="793" t="s">
        <v>1804</v>
      </c>
      <c r="G2171" s="793">
        <v>994167</v>
      </c>
      <c r="H2171" s="793">
        <v>635826</v>
      </c>
      <c r="I2171" s="793">
        <v>590156</v>
      </c>
      <c r="J2171" s="793">
        <v>572400.33615999995</v>
      </c>
      <c r="K2171" s="793">
        <v>98.520000000018598</v>
      </c>
      <c r="L2171" s="793">
        <v>572301.81616000005</v>
      </c>
      <c r="M2171" s="793">
        <v>-17854.1838400001</v>
      </c>
      <c r="N2171" s="793">
        <v>96.974667064301599</v>
      </c>
      <c r="O2171" s="813">
        <v>-17854.1838400001</v>
      </c>
      <c r="Q2171" s="796">
        <f t="shared" si="36"/>
        <v>0</v>
      </c>
    </row>
    <row r="2172" spans="1:17" s="795" customFormat="1" ht="23.45" customHeight="1">
      <c r="A2172" s="791"/>
      <c r="B2172" s="791"/>
      <c r="C2172" s="790" t="s">
        <v>216</v>
      </c>
      <c r="D2172" s="791"/>
      <c r="E2172" s="792" t="s">
        <v>820</v>
      </c>
      <c r="F2172" s="793" t="s">
        <v>1804</v>
      </c>
      <c r="G2172" s="793">
        <v>0</v>
      </c>
      <c r="H2172" s="793">
        <v>0</v>
      </c>
      <c r="I2172" s="793">
        <v>429720</v>
      </c>
      <c r="J2172" s="793">
        <v>411967.1</v>
      </c>
      <c r="K2172" s="793">
        <v>0</v>
      </c>
      <c r="L2172" s="793">
        <v>411967.1</v>
      </c>
      <c r="M2172" s="793">
        <v>-17752.900000000001</v>
      </c>
      <c r="N2172" s="793">
        <v>95.868728474355393</v>
      </c>
      <c r="O2172" s="813">
        <v>-17752.900000000001</v>
      </c>
      <c r="Q2172" s="796">
        <f t="shared" si="36"/>
        <v>0</v>
      </c>
    </row>
    <row r="2173" spans="1:17" s="795" customFormat="1" ht="22.9" customHeight="1">
      <c r="A2173" s="791"/>
      <c r="B2173" s="791"/>
      <c r="C2173" s="791"/>
      <c r="D2173" s="799" t="s">
        <v>381</v>
      </c>
      <c r="E2173" s="800" t="s">
        <v>595</v>
      </c>
      <c r="F2173" s="801" t="s">
        <v>1804</v>
      </c>
      <c r="G2173" s="801">
        <v>0</v>
      </c>
      <c r="H2173" s="801">
        <v>0</v>
      </c>
      <c r="I2173" s="801">
        <v>229537</v>
      </c>
      <c r="J2173" s="801">
        <v>225527</v>
      </c>
      <c r="K2173" s="801">
        <v>0</v>
      </c>
      <c r="L2173" s="801">
        <v>225527</v>
      </c>
      <c r="M2173" s="801">
        <v>-4010</v>
      </c>
      <c r="N2173" s="801">
        <v>98.253004962163004</v>
      </c>
      <c r="O2173" s="796">
        <v>-101.283840000018</v>
      </c>
      <c r="P2173" s="802"/>
      <c r="Q2173" s="805"/>
    </row>
    <row r="2174" spans="1:17" s="795" customFormat="1" ht="22.9" customHeight="1">
      <c r="A2174" s="791"/>
      <c r="B2174" s="791"/>
      <c r="C2174" s="791"/>
      <c r="D2174" s="799" t="s">
        <v>596</v>
      </c>
      <c r="E2174" s="800" t="s">
        <v>597</v>
      </c>
      <c r="F2174" s="801" t="s">
        <v>1804</v>
      </c>
      <c r="G2174" s="801">
        <v>0</v>
      </c>
      <c r="H2174" s="801">
        <v>0</v>
      </c>
      <c r="I2174" s="801">
        <v>200183</v>
      </c>
      <c r="J2174" s="801">
        <v>186440.1</v>
      </c>
      <c r="K2174" s="801">
        <v>0</v>
      </c>
      <c r="L2174" s="801">
        <v>186440.1</v>
      </c>
      <c r="M2174" s="801">
        <v>-13742.9</v>
      </c>
      <c r="N2174" s="801">
        <v>93.134831629059406</v>
      </c>
      <c r="O2174" s="802"/>
      <c r="P2174" s="802"/>
      <c r="Q2174" s="805"/>
    </row>
    <row r="2175" spans="1:17" s="795" customFormat="1" ht="36.75" customHeight="1">
      <c r="A2175" s="791"/>
      <c r="B2175" s="791"/>
      <c r="C2175" s="790" t="s">
        <v>242</v>
      </c>
      <c r="D2175" s="791"/>
      <c r="E2175" s="792" t="s">
        <v>1832</v>
      </c>
      <c r="F2175" s="793" t="s">
        <v>1804</v>
      </c>
      <c r="G2175" s="793">
        <v>0</v>
      </c>
      <c r="H2175" s="793">
        <v>0</v>
      </c>
      <c r="I2175" s="793">
        <v>160436</v>
      </c>
      <c r="J2175" s="793">
        <v>160433.23616</v>
      </c>
      <c r="K2175" s="793">
        <v>98.520000000018598</v>
      </c>
      <c r="L2175" s="793">
        <v>160334.71616000001</v>
      </c>
      <c r="M2175" s="793">
        <v>-101.283840000018</v>
      </c>
      <c r="N2175" s="793">
        <v>99.936869630257604</v>
      </c>
      <c r="O2175" s="813">
        <v>-101.283840000018</v>
      </c>
      <c r="Q2175" s="796">
        <f t="shared" si="36"/>
        <v>0</v>
      </c>
    </row>
    <row r="2176" spans="1:17" s="795" customFormat="1" ht="22.9" customHeight="1">
      <c r="A2176" s="791"/>
      <c r="B2176" s="791"/>
      <c r="C2176" s="791"/>
      <c r="D2176" s="799" t="s">
        <v>587</v>
      </c>
      <c r="E2176" s="800" t="s">
        <v>588</v>
      </c>
      <c r="F2176" s="801" t="s">
        <v>1804</v>
      </c>
      <c r="G2176" s="801">
        <v>0</v>
      </c>
      <c r="H2176" s="801">
        <v>0</v>
      </c>
      <c r="I2176" s="801">
        <v>744.1</v>
      </c>
      <c r="J2176" s="801">
        <v>744.08</v>
      </c>
      <c r="K2176" s="801">
        <v>0</v>
      </c>
      <c r="L2176" s="801">
        <v>744.08</v>
      </c>
      <c r="M2176" s="801">
        <v>-1.99999999999818E-2</v>
      </c>
      <c r="N2176" s="801">
        <v>99.997312189221901</v>
      </c>
      <c r="O2176" s="802"/>
      <c r="P2176" s="802"/>
      <c r="Q2176" s="805"/>
    </row>
    <row r="2177" spans="1:17" s="795" customFormat="1" ht="22.9" customHeight="1">
      <c r="A2177" s="791"/>
      <c r="B2177" s="791"/>
      <c r="C2177" s="791"/>
      <c r="D2177" s="799" t="s">
        <v>376</v>
      </c>
      <c r="E2177" s="800" t="s">
        <v>591</v>
      </c>
      <c r="F2177" s="801" t="s">
        <v>1804</v>
      </c>
      <c r="G2177" s="801">
        <v>0</v>
      </c>
      <c r="H2177" s="801">
        <v>0</v>
      </c>
      <c r="I2177" s="801">
        <v>535.20000000000005</v>
      </c>
      <c r="J2177" s="801">
        <v>535.10017000000005</v>
      </c>
      <c r="K2177" s="801">
        <v>0</v>
      </c>
      <c r="L2177" s="801">
        <v>535.10017000000005</v>
      </c>
      <c r="M2177" s="801">
        <v>-9.9829999999997199E-2</v>
      </c>
      <c r="N2177" s="801">
        <v>99.981347159940199</v>
      </c>
      <c r="O2177" s="802"/>
      <c r="P2177" s="802"/>
      <c r="Q2177" s="805"/>
    </row>
    <row r="2178" spans="1:17" s="795" customFormat="1" ht="22.9" customHeight="1">
      <c r="A2178" s="791"/>
      <c r="B2178" s="791"/>
      <c r="C2178" s="791"/>
      <c r="D2178" s="799" t="s">
        <v>380</v>
      </c>
      <c r="E2178" s="800" t="s">
        <v>593</v>
      </c>
      <c r="F2178" s="801" t="s">
        <v>1804</v>
      </c>
      <c r="G2178" s="801">
        <v>0</v>
      </c>
      <c r="H2178" s="801">
        <v>0</v>
      </c>
      <c r="I2178" s="801">
        <v>17880</v>
      </c>
      <c r="J2178" s="801">
        <v>17880</v>
      </c>
      <c r="K2178" s="801">
        <v>0</v>
      </c>
      <c r="L2178" s="801">
        <v>17880</v>
      </c>
      <c r="M2178" s="801">
        <v>0</v>
      </c>
      <c r="N2178" s="801">
        <v>100</v>
      </c>
      <c r="O2178" s="802"/>
      <c r="P2178" s="802"/>
      <c r="Q2178" s="805"/>
    </row>
    <row r="2179" spans="1:17" s="795" customFormat="1" ht="22.9" customHeight="1">
      <c r="A2179" s="791"/>
      <c r="B2179" s="791"/>
      <c r="C2179" s="791"/>
      <c r="D2179" s="799" t="s">
        <v>596</v>
      </c>
      <c r="E2179" s="800" t="s">
        <v>597</v>
      </c>
      <c r="F2179" s="801" t="s">
        <v>1804</v>
      </c>
      <c r="G2179" s="801">
        <v>0</v>
      </c>
      <c r="H2179" s="801">
        <v>0</v>
      </c>
      <c r="I2179" s="801">
        <v>140247.79999999999</v>
      </c>
      <c r="J2179" s="801">
        <v>140245.15904</v>
      </c>
      <c r="K2179" s="801">
        <v>98.519999999989494</v>
      </c>
      <c r="L2179" s="801">
        <v>140146.63904000001</v>
      </c>
      <c r="M2179" s="801">
        <v>-101.160959999979</v>
      </c>
      <c r="N2179" s="801">
        <v>99.927869841808601</v>
      </c>
      <c r="O2179" s="802"/>
      <c r="P2179" s="802"/>
      <c r="Q2179" s="805"/>
    </row>
    <row r="2180" spans="1:17" s="795" customFormat="1" ht="22.9" customHeight="1">
      <c r="A2180" s="791"/>
      <c r="B2180" s="791"/>
      <c r="C2180" s="791"/>
      <c r="D2180" s="799" t="s">
        <v>613</v>
      </c>
      <c r="E2180" s="800" t="s">
        <v>614</v>
      </c>
      <c r="F2180" s="801" t="s">
        <v>1804</v>
      </c>
      <c r="G2180" s="801" t="s">
        <v>1804</v>
      </c>
      <c r="H2180" s="801">
        <v>0</v>
      </c>
      <c r="I2180" s="801">
        <v>1028.9000000000001</v>
      </c>
      <c r="J2180" s="801">
        <v>1028.8969500000001</v>
      </c>
      <c r="K2180" s="801">
        <v>0</v>
      </c>
      <c r="L2180" s="801">
        <v>1028.8969500000001</v>
      </c>
      <c r="M2180" s="801">
        <v>-3.0500000000302E-3</v>
      </c>
      <c r="N2180" s="801">
        <v>99.999703566916097</v>
      </c>
      <c r="O2180" s="802"/>
      <c r="P2180" s="802"/>
      <c r="Q2180" s="805"/>
    </row>
    <row r="2181" spans="1:17" s="795" customFormat="1" ht="50.65" customHeight="1">
      <c r="A2181" s="797" t="s">
        <v>90</v>
      </c>
      <c r="B2181" s="790" t="s">
        <v>211</v>
      </c>
      <c r="C2181" s="791"/>
      <c r="D2181" s="791"/>
      <c r="E2181" s="792" t="s">
        <v>836</v>
      </c>
      <c r="F2181" s="793">
        <v>3038747</v>
      </c>
      <c r="G2181" s="793">
        <v>3038747</v>
      </c>
      <c r="H2181" s="793">
        <v>3038747</v>
      </c>
      <c r="I2181" s="793">
        <v>3038747</v>
      </c>
      <c r="J2181" s="793">
        <v>3038747</v>
      </c>
      <c r="K2181" s="793">
        <v>0</v>
      </c>
      <c r="L2181" s="793">
        <v>3038747</v>
      </c>
      <c r="M2181" s="793">
        <v>0</v>
      </c>
      <c r="N2181" s="793">
        <v>100</v>
      </c>
      <c r="O2181" s="803"/>
      <c r="Q2181" s="796">
        <f t="shared" si="36"/>
        <v>0</v>
      </c>
    </row>
    <row r="2182" spans="1:17" s="795" customFormat="1" ht="22.9" customHeight="1">
      <c r="A2182" s="791"/>
      <c r="B2182" s="791"/>
      <c r="C2182" s="791"/>
      <c r="D2182" s="799" t="s">
        <v>596</v>
      </c>
      <c r="E2182" s="800" t="s">
        <v>597</v>
      </c>
      <c r="F2182" s="801">
        <v>0</v>
      </c>
      <c r="G2182" s="801">
        <v>0</v>
      </c>
      <c r="H2182" s="801">
        <v>0</v>
      </c>
      <c r="I2182" s="801">
        <v>3038747</v>
      </c>
      <c r="J2182" s="801">
        <v>3038747</v>
      </c>
      <c r="K2182" s="801">
        <v>0</v>
      </c>
      <c r="L2182" s="801">
        <v>3038747</v>
      </c>
      <c r="M2182" s="801">
        <v>0</v>
      </c>
      <c r="N2182" s="801">
        <v>100</v>
      </c>
      <c r="O2182" s="802"/>
      <c r="P2182" s="802"/>
      <c r="Q2182" s="805"/>
    </row>
    <row r="2183" spans="1:17" s="795" customFormat="1" ht="50.65" customHeight="1">
      <c r="A2183" s="797" t="s">
        <v>92</v>
      </c>
      <c r="B2183" s="790" t="s">
        <v>212</v>
      </c>
      <c r="C2183" s="791"/>
      <c r="D2183" s="791"/>
      <c r="E2183" s="792" t="s">
        <v>1729</v>
      </c>
      <c r="F2183" s="793">
        <v>901130</v>
      </c>
      <c r="G2183" s="793">
        <v>901130</v>
      </c>
      <c r="H2183" s="793">
        <v>901130</v>
      </c>
      <c r="I2183" s="793">
        <v>901130</v>
      </c>
      <c r="J2183" s="793">
        <v>901130</v>
      </c>
      <c r="K2183" s="793">
        <v>26611.200000000001</v>
      </c>
      <c r="L2183" s="793">
        <v>874518.8</v>
      </c>
      <c r="M2183" s="793">
        <v>-26611.200000000001</v>
      </c>
      <c r="N2183" s="793">
        <v>97.046907771353801</v>
      </c>
      <c r="O2183" s="813">
        <v>0</v>
      </c>
      <c r="Q2183" s="796">
        <f t="shared" si="36"/>
        <v>-26611.200000000001</v>
      </c>
    </row>
    <row r="2184" spans="1:17" s="795" customFormat="1" ht="50.65" customHeight="1">
      <c r="A2184" s="791"/>
      <c r="B2184" s="791"/>
      <c r="C2184" s="790" t="s">
        <v>219</v>
      </c>
      <c r="D2184" s="791"/>
      <c r="E2184" s="792" t="s">
        <v>1730</v>
      </c>
      <c r="F2184" s="793">
        <v>0</v>
      </c>
      <c r="G2184" s="793">
        <v>0</v>
      </c>
      <c r="H2184" s="793">
        <v>0</v>
      </c>
      <c r="I2184" s="793">
        <v>711000</v>
      </c>
      <c r="J2184" s="793">
        <v>711000</v>
      </c>
      <c r="K2184" s="793">
        <v>0</v>
      </c>
      <c r="L2184" s="793">
        <v>711000</v>
      </c>
      <c r="M2184" s="793">
        <v>0</v>
      </c>
      <c r="N2184" s="793">
        <v>100</v>
      </c>
      <c r="O2184" s="813">
        <v>0</v>
      </c>
      <c r="Q2184" s="796">
        <f t="shared" si="36"/>
        <v>0</v>
      </c>
    </row>
    <row r="2185" spans="1:17" s="795" customFormat="1" ht="22.9" customHeight="1">
      <c r="A2185" s="791"/>
      <c r="B2185" s="791"/>
      <c r="C2185" s="791"/>
      <c r="D2185" s="799" t="s">
        <v>381</v>
      </c>
      <c r="E2185" s="800" t="s">
        <v>595</v>
      </c>
      <c r="F2185" s="801">
        <v>0</v>
      </c>
      <c r="G2185" s="801">
        <v>0</v>
      </c>
      <c r="H2185" s="801">
        <v>0</v>
      </c>
      <c r="I2185" s="801">
        <v>711000</v>
      </c>
      <c r="J2185" s="801">
        <v>711000</v>
      </c>
      <c r="K2185" s="801">
        <v>0</v>
      </c>
      <c r="L2185" s="801">
        <v>711000</v>
      </c>
      <c r="M2185" s="801">
        <v>0</v>
      </c>
      <c r="N2185" s="801">
        <v>100</v>
      </c>
      <c r="O2185" s="802"/>
      <c r="P2185" s="802"/>
      <c r="Q2185" s="805"/>
    </row>
    <row r="2186" spans="1:17" s="795" customFormat="1" ht="36.75" customHeight="1">
      <c r="A2186" s="791"/>
      <c r="B2186" s="791"/>
      <c r="C2186" s="790" t="s">
        <v>37</v>
      </c>
      <c r="D2186" s="791"/>
      <c r="E2186" s="792" t="s">
        <v>1731</v>
      </c>
      <c r="F2186" s="793">
        <v>0</v>
      </c>
      <c r="G2186" s="793">
        <v>0</v>
      </c>
      <c r="H2186" s="793">
        <v>0</v>
      </c>
      <c r="I2186" s="793">
        <v>190130</v>
      </c>
      <c r="J2186" s="793">
        <v>190130</v>
      </c>
      <c r="K2186" s="793">
        <v>26611.200000000001</v>
      </c>
      <c r="L2186" s="793">
        <v>163518.79999999999</v>
      </c>
      <c r="M2186" s="793">
        <v>-26611.200000000001</v>
      </c>
      <c r="N2186" s="793">
        <v>86.003681691474199</v>
      </c>
      <c r="O2186" s="813">
        <v>0</v>
      </c>
      <c r="Q2186" s="796">
        <f t="shared" si="36"/>
        <v>-26611.200000000001</v>
      </c>
    </row>
    <row r="2187" spans="1:17" s="795" customFormat="1" ht="22.9" customHeight="1">
      <c r="A2187" s="791"/>
      <c r="B2187" s="791"/>
      <c r="C2187" s="791"/>
      <c r="D2187" s="799" t="s">
        <v>381</v>
      </c>
      <c r="E2187" s="800" t="s">
        <v>595</v>
      </c>
      <c r="F2187" s="801">
        <v>0</v>
      </c>
      <c r="G2187" s="801">
        <v>0</v>
      </c>
      <c r="H2187" s="801">
        <v>0</v>
      </c>
      <c r="I2187" s="801">
        <v>190130</v>
      </c>
      <c r="J2187" s="801">
        <v>190130</v>
      </c>
      <c r="K2187" s="801">
        <v>26611.200000000001</v>
      </c>
      <c r="L2187" s="801">
        <v>163518.79999999999</v>
      </c>
      <c r="M2187" s="801">
        <v>-26611.200000000001</v>
      </c>
      <c r="N2187" s="801">
        <v>86.003681691474199</v>
      </c>
      <c r="O2187" s="802"/>
      <c r="P2187" s="802"/>
      <c r="Q2187" s="805"/>
    </row>
    <row r="2188" spans="1:17" s="795" customFormat="1" ht="37.35" customHeight="1">
      <c r="A2188" s="797" t="s">
        <v>92</v>
      </c>
      <c r="B2188" s="790" t="s">
        <v>213</v>
      </c>
      <c r="C2188" s="791"/>
      <c r="D2188" s="791"/>
      <c r="E2188" s="792" t="s">
        <v>1833</v>
      </c>
      <c r="F2188" s="793" t="s">
        <v>1804</v>
      </c>
      <c r="G2188" s="793" t="s">
        <v>1804</v>
      </c>
      <c r="H2188" s="793">
        <v>3000000</v>
      </c>
      <c r="I2188" s="793">
        <v>2700000</v>
      </c>
      <c r="J2188" s="793">
        <v>2700000</v>
      </c>
      <c r="K2188" s="793">
        <v>1800000</v>
      </c>
      <c r="L2188" s="793">
        <v>900000</v>
      </c>
      <c r="M2188" s="793">
        <v>-1800000</v>
      </c>
      <c r="N2188" s="793">
        <v>33.3333333333333</v>
      </c>
      <c r="O2188" s="813">
        <v>0</v>
      </c>
      <c r="Q2188" s="796">
        <f t="shared" si="36"/>
        <v>-1800000</v>
      </c>
    </row>
    <row r="2189" spans="1:17" s="795" customFormat="1" ht="22.9" customHeight="1">
      <c r="A2189" s="791"/>
      <c r="B2189" s="791"/>
      <c r="C2189" s="791"/>
      <c r="D2189" s="799" t="s">
        <v>596</v>
      </c>
      <c r="E2189" s="800" t="s">
        <v>597</v>
      </c>
      <c r="F2189" s="801" t="s">
        <v>1804</v>
      </c>
      <c r="G2189" s="801" t="s">
        <v>1804</v>
      </c>
      <c r="H2189" s="801">
        <v>0</v>
      </c>
      <c r="I2189" s="801">
        <v>2700000</v>
      </c>
      <c r="J2189" s="801">
        <v>2700000</v>
      </c>
      <c r="K2189" s="801">
        <v>1800000</v>
      </c>
      <c r="L2189" s="801">
        <v>900000</v>
      </c>
      <c r="M2189" s="801">
        <v>-1800000</v>
      </c>
      <c r="N2189" s="801">
        <v>33.3333333333333</v>
      </c>
      <c r="O2189" s="802"/>
      <c r="P2189" s="802"/>
      <c r="Q2189" s="805"/>
    </row>
    <row r="2190" spans="1:17" s="795" customFormat="1" ht="50.65" customHeight="1">
      <c r="A2190" s="797" t="s">
        <v>92</v>
      </c>
      <c r="B2190" s="790" t="s">
        <v>30</v>
      </c>
      <c r="C2190" s="791"/>
      <c r="D2190" s="791"/>
      <c r="E2190" s="792" t="s">
        <v>448</v>
      </c>
      <c r="F2190" s="793">
        <v>5727209</v>
      </c>
      <c r="G2190" s="793">
        <v>5577209</v>
      </c>
      <c r="H2190" s="793">
        <v>5239576</v>
      </c>
      <c r="I2190" s="793">
        <v>5229201</v>
      </c>
      <c r="J2190" s="793">
        <v>5229200.4028700003</v>
      </c>
      <c r="K2190" s="793">
        <v>0</v>
      </c>
      <c r="L2190" s="793">
        <v>5229200.4028700003</v>
      </c>
      <c r="M2190" s="793">
        <v>-0.59713000059127797</v>
      </c>
      <c r="N2190" s="793">
        <v>99.999988580855799</v>
      </c>
      <c r="O2190" s="813">
        <v>-0.59713000059127797</v>
      </c>
      <c r="Q2190" s="796">
        <f t="shared" si="36"/>
        <v>0</v>
      </c>
    </row>
    <row r="2191" spans="1:17" s="795" customFormat="1" ht="37.35" customHeight="1">
      <c r="A2191" s="791"/>
      <c r="B2191" s="791"/>
      <c r="C2191" s="790" t="s">
        <v>219</v>
      </c>
      <c r="D2191" s="791"/>
      <c r="E2191" s="792" t="s">
        <v>931</v>
      </c>
      <c r="F2191" s="793">
        <v>0</v>
      </c>
      <c r="G2191" s="793">
        <v>0</v>
      </c>
      <c r="H2191" s="793">
        <v>0</v>
      </c>
      <c r="I2191" s="793">
        <v>1234896</v>
      </c>
      <c r="J2191" s="793">
        <v>1234895.59552</v>
      </c>
      <c r="K2191" s="793">
        <v>0</v>
      </c>
      <c r="L2191" s="793">
        <v>1234895.59552</v>
      </c>
      <c r="M2191" s="793">
        <v>-0.40448000002652401</v>
      </c>
      <c r="N2191" s="793">
        <v>99.999967245824806</v>
      </c>
      <c r="O2191" s="813">
        <v>-0.40448000002652401</v>
      </c>
      <c r="Q2191" s="796">
        <f t="shared" si="36"/>
        <v>0</v>
      </c>
    </row>
    <row r="2192" spans="1:17" s="795" customFormat="1" ht="22.9" customHeight="1">
      <c r="A2192" s="791"/>
      <c r="B2192" s="791"/>
      <c r="C2192" s="791"/>
      <c r="D2192" s="799" t="s">
        <v>596</v>
      </c>
      <c r="E2192" s="800" t="s">
        <v>597</v>
      </c>
      <c r="F2192" s="801">
        <v>0</v>
      </c>
      <c r="G2192" s="801">
        <v>0</v>
      </c>
      <c r="H2192" s="801">
        <v>0</v>
      </c>
      <c r="I2192" s="801">
        <v>1234896</v>
      </c>
      <c r="J2192" s="801">
        <v>1234895.59552</v>
      </c>
      <c r="K2192" s="801">
        <v>0</v>
      </c>
      <c r="L2192" s="801">
        <v>1234895.59552</v>
      </c>
      <c r="M2192" s="801">
        <v>-0.40448000002652401</v>
      </c>
      <c r="N2192" s="801">
        <v>99.999967245824806</v>
      </c>
      <c r="O2192" s="802"/>
      <c r="P2192" s="802"/>
      <c r="Q2192" s="805"/>
    </row>
    <row r="2193" spans="1:17" s="795" customFormat="1" ht="64.5" customHeight="1">
      <c r="A2193" s="791"/>
      <c r="B2193" s="791"/>
      <c r="C2193" s="790" t="s">
        <v>37</v>
      </c>
      <c r="D2193" s="791"/>
      <c r="E2193" s="792" t="s">
        <v>932</v>
      </c>
      <c r="F2193" s="793">
        <v>0</v>
      </c>
      <c r="G2193" s="793">
        <v>0</v>
      </c>
      <c r="H2193" s="793">
        <v>0</v>
      </c>
      <c r="I2193" s="793">
        <v>37097</v>
      </c>
      <c r="J2193" s="793">
        <v>37097</v>
      </c>
      <c r="K2193" s="793">
        <v>0</v>
      </c>
      <c r="L2193" s="793">
        <v>37097</v>
      </c>
      <c r="M2193" s="793">
        <v>0</v>
      </c>
      <c r="N2193" s="793">
        <v>100</v>
      </c>
      <c r="O2193" s="803"/>
      <c r="Q2193" s="796">
        <f t="shared" si="36"/>
        <v>0</v>
      </c>
    </row>
    <row r="2194" spans="1:17" s="795" customFormat="1" ht="22.9" customHeight="1">
      <c r="A2194" s="791"/>
      <c r="B2194" s="791"/>
      <c r="C2194" s="791"/>
      <c r="D2194" s="799" t="s">
        <v>596</v>
      </c>
      <c r="E2194" s="800" t="s">
        <v>597</v>
      </c>
      <c r="F2194" s="801">
        <v>0</v>
      </c>
      <c r="G2194" s="801">
        <v>0</v>
      </c>
      <c r="H2194" s="801">
        <v>0</v>
      </c>
      <c r="I2194" s="801">
        <v>37097</v>
      </c>
      <c r="J2194" s="801">
        <v>37097</v>
      </c>
      <c r="K2194" s="801">
        <v>0</v>
      </c>
      <c r="L2194" s="801">
        <v>37097</v>
      </c>
      <c r="M2194" s="801">
        <v>0</v>
      </c>
      <c r="N2194" s="801">
        <v>100</v>
      </c>
      <c r="O2194" s="802"/>
      <c r="P2194" s="802"/>
      <c r="Q2194" s="805"/>
    </row>
    <row r="2195" spans="1:17" s="795" customFormat="1" ht="78.400000000000006" customHeight="1">
      <c r="A2195" s="791"/>
      <c r="B2195" s="791"/>
      <c r="C2195" s="790" t="s">
        <v>41</v>
      </c>
      <c r="D2195" s="791"/>
      <c r="E2195" s="792" t="s">
        <v>933</v>
      </c>
      <c r="F2195" s="793">
        <v>0</v>
      </c>
      <c r="G2195" s="793">
        <v>0</v>
      </c>
      <c r="H2195" s="793">
        <v>0</v>
      </c>
      <c r="I2195" s="793">
        <v>3083404</v>
      </c>
      <c r="J2195" s="793">
        <v>3083404</v>
      </c>
      <c r="K2195" s="793">
        <v>0</v>
      </c>
      <c r="L2195" s="793">
        <v>3083404</v>
      </c>
      <c r="M2195" s="793">
        <v>0</v>
      </c>
      <c r="N2195" s="793">
        <v>100</v>
      </c>
      <c r="O2195" s="803"/>
      <c r="Q2195" s="796">
        <f t="shared" si="36"/>
        <v>0</v>
      </c>
    </row>
    <row r="2196" spans="1:17" s="795" customFormat="1" ht="22.9" customHeight="1">
      <c r="A2196" s="791"/>
      <c r="B2196" s="791"/>
      <c r="C2196" s="791"/>
      <c r="D2196" s="799" t="s">
        <v>596</v>
      </c>
      <c r="E2196" s="800" t="s">
        <v>597</v>
      </c>
      <c r="F2196" s="801">
        <v>0</v>
      </c>
      <c r="G2196" s="801">
        <v>0</v>
      </c>
      <c r="H2196" s="801">
        <v>0</v>
      </c>
      <c r="I2196" s="801">
        <v>3083404</v>
      </c>
      <c r="J2196" s="801">
        <v>3083404</v>
      </c>
      <c r="K2196" s="801">
        <v>0</v>
      </c>
      <c r="L2196" s="801">
        <v>3083404</v>
      </c>
      <c r="M2196" s="801">
        <v>0</v>
      </c>
      <c r="N2196" s="801">
        <v>100</v>
      </c>
      <c r="O2196" s="802"/>
      <c r="P2196" s="802"/>
      <c r="Q2196" s="805"/>
    </row>
    <row r="2197" spans="1:17" s="795" customFormat="1" ht="64.5" customHeight="1">
      <c r="A2197" s="791"/>
      <c r="B2197" s="791"/>
      <c r="C2197" s="790" t="s">
        <v>307</v>
      </c>
      <c r="D2197" s="791"/>
      <c r="E2197" s="792" t="s">
        <v>725</v>
      </c>
      <c r="F2197" s="793">
        <v>0</v>
      </c>
      <c r="G2197" s="793">
        <v>0</v>
      </c>
      <c r="H2197" s="793">
        <v>0</v>
      </c>
      <c r="I2197" s="793">
        <v>860511</v>
      </c>
      <c r="J2197" s="793">
        <v>860511</v>
      </c>
      <c r="K2197" s="793">
        <v>0</v>
      </c>
      <c r="L2197" s="793">
        <v>860511</v>
      </c>
      <c r="M2197" s="793">
        <v>0</v>
      </c>
      <c r="N2197" s="793">
        <v>100</v>
      </c>
      <c r="O2197" s="803"/>
      <c r="Q2197" s="796">
        <f t="shared" si="36"/>
        <v>0</v>
      </c>
    </row>
    <row r="2198" spans="1:17" s="795" customFormat="1" ht="22.9" customHeight="1">
      <c r="A2198" s="791"/>
      <c r="B2198" s="791"/>
      <c r="C2198" s="791"/>
      <c r="D2198" s="799" t="s">
        <v>596</v>
      </c>
      <c r="E2198" s="800" t="s">
        <v>597</v>
      </c>
      <c r="F2198" s="801">
        <v>0</v>
      </c>
      <c r="G2198" s="801">
        <v>0</v>
      </c>
      <c r="H2198" s="801">
        <v>0</v>
      </c>
      <c r="I2198" s="801">
        <v>860511</v>
      </c>
      <c r="J2198" s="801">
        <v>860511</v>
      </c>
      <c r="K2198" s="801">
        <v>0</v>
      </c>
      <c r="L2198" s="801">
        <v>860511</v>
      </c>
      <c r="M2198" s="801">
        <v>0</v>
      </c>
      <c r="N2198" s="801">
        <v>100</v>
      </c>
      <c r="O2198" s="802"/>
      <c r="P2198" s="802"/>
      <c r="Q2198" s="805"/>
    </row>
    <row r="2199" spans="1:17" s="795" customFormat="1" ht="64.5" customHeight="1">
      <c r="A2199" s="791"/>
      <c r="B2199" s="791"/>
      <c r="C2199" s="790" t="s">
        <v>42</v>
      </c>
      <c r="D2199" s="791"/>
      <c r="E2199" s="792" t="s">
        <v>934</v>
      </c>
      <c r="F2199" s="793">
        <v>0</v>
      </c>
      <c r="G2199" s="793">
        <v>0</v>
      </c>
      <c r="H2199" s="793">
        <v>0</v>
      </c>
      <c r="I2199" s="793">
        <v>13293</v>
      </c>
      <c r="J2199" s="793">
        <v>13292.807349999999</v>
      </c>
      <c r="K2199" s="793">
        <v>0</v>
      </c>
      <c r="L2199" s="793">
        <v>13292.807349999999</v>
      </c>
      <c r="M2199" s="793">
        <v>-0.19265000000086699</v>
      </c>
      <c r="N2199" s="793">
        <v>99.998550740991504</v>
      </c>
      <c r="O2199" s="813">
        <v>-0.19265000000086699</v>
      </c>
      <c r="Q2199" s="796">
        <f t="shared" si="36"/>
        <v>0</v>
      </c>
    </row>
    <row r="2200" spans="1:17" s="795" customFormat="1" ht="22.9" customHeight="1">
      <c r="A2200" s="791"/>
      <c r="B2200" s="791"/>
      <c r="C2200" s="791"/>
      <c r="D2200" s="799" t="s">
        <v>596</v>
      </c>
      <c r="E2200" s="800" t="s">
        <v>597</v>
      </c>
      <c r="F2200" s="801">
        <v>0</v>
      </c>
      <c r="G2200" s="801">
        <v>0</v>
      </c>
      <c r="H2200" s="801">
        <v>0</v>
      </c>
      <c r="I2200" s="801">
        <v>13293</v>
      </c>
      <c r="J2200" s="801">
        <v>13292.807349999999</v>
      </c>
      <c r="K2200" s="801">
        <v>0</v>
      </c>
      <c r="L2200" s="801">
        <v>13292.807349999999</v>
      </c>
      <c r="M2200" s="801">
        <v>-0.19265000000086699</v>
      </c>
      <c r="N2200" s="801">
        <v>99.998550740991504</v>
      </c>
      <c r="O2200" s="802"/>
      <c r="P2200" s="802"/>
      <c r="Q2200" s="805"/>
    </row>
    <row r="2201" spans="1:17" s="795" customFormat="1" ht="78.400000000000006" customHeight="1">
      <c r="A2201" s="797" t="s">
        <v>92</v>
      </c>
      <c r="B2201" s="790" t="s">
        <v>218</v>
      </c>
      <c r="C2201" s="791"/>
      <c r="D2201" s="791"/>
      <c r="E2201" s="792" t="s">
        <v>1733</v>
      </c>
      <c r="F2201" s="793">
        <v>2692703</v>
      </c>
      <c r="G2201" s="793">
        <v>1696947</v>
      </c>
      <c r="H2201" s="793">
        <v>106774</v>
      </c>
      <c r="I2201" s="793">
        <v>93061</v>
      </c>
      <c r="J2201" s="793">
        <v>93061</v>
      </c>
      <c r="K2201" s="793">
        <v>0</v>
      </c>
      <c r="L2201" s="793">
        <v>93061</v>
      </c>
      <c r="M2201" s="793">
        <v>0</v>
      </c>
      <c r="N2201" s="793">
        <v>100</v>
      </c>
      <c r="O2201" s="803"/>
      <c r="Q2201" s="796">
        <f t="shared" si="36"/>
        <v>0</v>
      </c>
    </row>
    <row r="2202" spans="1:17" s="795" customFormat="1" ht="22.9" customHeight="1">
      <c r="A2202" s="791"/>
      <c r="B2202" s="791"/>
      <c r="C2202" s="791"/>
      <c r="D2202" s="799" t="s">
        <v>596</v>
      </c>
      <c r="E2202" s="800" t="s">
        <v>597</v>
      </c>
      <c r="F2202" s="801">
        <v>0</v>
      </c>
      <c r="G2202" s="801">
        <v>0</v>
      </c>
      <c r="H2202" s="801">
        <v>0</v>
      </c>
      <c r="I2202" s="801">
        <v>93061</v>
      </c>
      <c r="J2202" s="801">
        <v>93061</v>
      </c>
      <c r="K2202" s="801">
        <v>0</v>
      </c>
      <c r="L2202" s="801">
        <v>93061</v>
      </c>
      <c r="M2202" s="801">
        <v>0</v>
      </c>
      <c r="N2202" s="801">
        <v>100</v>
      </c>
      <c r="O2202" s="802"/>
      <c r="P2202" s="802"/>
      <c r="Q2202" s="805"/>
    </row>
    <row r="2203" spans="1:17" s="795" customFormat="1" ht="78.400000000000006" customHeight="1">
      <c r="A2203" s="797" t="s">
        <v>92</v>
      </c>
      <c r="B2203" s="790" t="s">
        <v>254</v>
      </c>
      <c r="C2203" s="791"/>
      <c r="D2203" s="791"/>
      <c r="E2203" s="792" t="s">
        <v>1834</v>
      </c>
      <c r="F2203" s="793">
        <v>8000000</v>
      </c>
      <c r="G2203" s="793">
        <v>3000000</v>
      </c>
      <c r="H2203" s="793">
        <v>0</v>
      </c>
      <c r="I2203" s="793">
        <v>0</v>
      </c>
      <c r="J2203" s="793">
        <v>0</v>
      </c>
      <c r="K2203" s="793">
        <v>0</v>
      </c>
      <c r="L2203" s="793">
        <v>0</v>
      </c>
      <c r="M2203" s="793">
        <v>0</v>
      </c>
      <c r="N2203" s="793">
        <v>0</v>
      </c>
      <c r="O2203" s="803"/>
      <c r="Q2203" s="796">
        <f t="shared" si="36"/>
        <v>0</v>
      </c>
    </row>
    <row r="2204" spans="1:17" s="795" customFormat="1" ht="37.35" customHeight="1">
      <c r="A2204" s="797" t="s">
        <v>76</v>
      </c>
      <c r="B2204" s="790" t="s">
        <v>37</v>
      </c>
      <c r="C2204" s="791"/>
      <c r="D2204" s="791"/>
      <c r="E2204" s="792" t="s">
        <v>449</v>
      </c>
      <c r="F2204" s="793">
        <v>0</v>
      </c>
      <c r="G2204" s="793">
        <v>0</v>
      </c>
      <c r="H2204" s="793">
        <v>0</v>
      </c>
      <c r="I2204" s="793">
        <v>143209.29999999999</v>
      </c>
      <c r="J2204" s="793">
        <v>143209.291</v>
      </c>
      <c r="K2204" s="793">
        <v>0</v>
      </c>
      <c r="L2204" s="793">
        <v>143209.291</v>
      </c>
      <c r="M2204" s="793">
        <v>-8.9999999909196101E-3</v>
      </c>
      <c r="N2204" s="793">
        <v>99.999993715491996</v>
      </c>
      <c r="O2204" s="803"/>
      <c r="Q2204" s="796">
        <v>1.0000000000000001E-5</v>
      </c>
    </row>
    <row r="2205" spans="1:17" s="795" customFormat="1" ht="22.9" customHeight="1">
      <c r="A2205" s="791"/>
      <c r="B2205" s="791"/>
      <c r="C2205" s="791"/>
      <c r="D2205" s="799" t="s">
        <v>613</v>
      </c>
      <c r="E2205" s="800" t="s">
        <v>614</v>
      </c>
      <c r="F2205" s="801" t="s">
        <v>1804</v>
      </c>
      <c r="G2205" s="801">
        <v>0</v>
      </c>
      <c r="H2205" s="801">
        <v>0</v>
      </c>
      <c r="I2205" s="801">
        <v>143209.29999999999</v>
      </c>
      <c r="J2205" s="801">
        <v>143209.291</v>
      </c>
      <c r="K2205" s="801">
        <v>0</v>
      </c>
      <c r="L2205" s="801">
        <v>143209.291</v>
      </c>
      <c r="M2205" s="801">
        <v>-8.9999999909196101E-3</v>
      </c>
      <c r="N2205" s="801">
        <v>99.999993715491996</v>
      </c>
      <c r="O2205" s="802"/>
      <c r="P2205" s="802"/>
      <c r="Q2205" s="805"/>
    </row>
    <row r="2206" spans="1:17" s="795" customFormat="1" ht="50.65" customHeight="1">
      <c r="A2206" s="797" t="s">
        <v>76</v>
      </c>
      <c r="B2206" s="790" t="s">
        <v>214</v>
      </c>
      <c r="C2206" s="791"/>
      <c r="D2206" s="791"/>
      <c r="E2206" s="798" t="s">
        <v>1809</v>
      </c>
      <c r="F2206" s="793" t="s">
        <v>1804</v>
      </c>
      <c r="G2206" s="793">
        <v>0</v>
      </c>
      <c r="H2206" s="793">
        <v>0</v>
      </c>
      <c r="I2206" s="793">
        <v>240380.4</v>
      </c>
      <c r="J2206" s="793">
        <v>168468.7003</v>
      </c>
      <c r="K2206" s="793">
        <v>0</v>
      </c>
      <c r="L2206" s="793">
        <v>168468.7003</v>
      </c>
      <c r="M2206" s="793">
        <v>-71911.699699999997</v>
      </c>
      <c r="N2206" s="793">
        <v>70.084208321477107</v>
      </c>
      <c r="O2206" s="813">
        <v>0</v>
      </c>
      <c r="Q2206" s="796">
        <f t="shared" si="36"/>
        <v>-71911.699699999997</v>
      </c>
    </row>
    <row r="2207" spans="1:17" s="795" customFormat="1" ht="22.9" customHeight="1">
      <c r="A2207" s="791"/>
      <c r="B2207" s="791"/>
      <c r="C2207" s="791"/>
      <c r="D2207" s="799" t="s">
        <v>587</v>
      </c>
      <c r="E2207" s="800" t="s">
        <v>588</v>
      </c>
      <c r="F2207" s="801" t="s">
        <v>1804</v>
      </c>
      <c r="G2207" s="801">
        <v>0</v>
      </c>
      <c r="H2207" s="801">
        <v>0</v>
      </c>
      <c r="I2207" s="801">
        <v>240380.4</v>
      </c>
      <c r="J2207" s="801">
        <v>168468.7003</v>
      </c>
      <c r="K2207" s="801">
        <v>0</v>
      </c>
      <c r="L2207" s="801">
        <v>168468.7003</v>
      </c>
      <c r="M2207" s="801">
        <v>-71911.699699999997</v>
      </c>
      <c r="N2207" s="801">
        <v>70.084208321477107</v>
      </c>
      <c r="O2207" s="802"/>
      <c r="P2207" s="802"/>
      <c r="Q2207" s="805"/>
    </row>
    <row r="2208" spans="1:17" s="795" customFormat="1" ht="50.65" customHeight="1">
      <c r="A2208" s="797" t="s">
        <v>94</v>
      </c>
      <c r="B2208" s="790" t="s">
        <v>806</v>
      </c>
      <c r="C2208" s="791"/>
      <c r="D2208" s="791"/>
      <c r="E2208" s="792" t="s">
        <v>1117</v>
      </c>
      <c r="F2208" s="793">
        <v>13122579</v>
      </c>
      <c r="G2208" s="793">
        <v>12568044</v>
      </c>
      <c r="H2208" s="793">
        <v>12568044</v>
      </c>
      <c r="I2208" s="793">
        <v>11791154</v>
      </c>
      <c r="J2208" s="793">
        <v>11791153.285800001</v>
      </c>
      <c r="K2208" s="793">
        <v>102601.140900001</v>
      </c>
      <c r="L2208" s="793">
        <v>11688552.1449</v>
      </c>
      <c r="M2208" s="793">
        <v>-102601.8551</v>
      </c>
      <c r="N2208" s="793">
        <v>99.129840428680694</v>
      </c>
      <c r="O2208" s="813">
        <v>0</v>
      </c>
      <c r="Q2208" s="796">
        <f t="shared" si="36"/>
        <v>-102601.8551</v>
      </c>
    </row>
    <row r="2209" spans="1:17" s="795" customFormat="1" ht="50.65" customHeight="1">
      <c r="A2209" s="791"/>
      <c r="B2209" s="791"/>
      <c r="C2209" s="791"/>
      <c r="D2209" s="799" t="s">
        <v>1746</v>
      </c>
      <c r="E2209" s="800" t="s">
        <v>1747</v>
      </c>
      <c r="F2209" s="801">
        <v>0</v>
      </c>
      <c r="G2209" s="801">
        <v>0</v>
      </c>
      <c r="H2209" s="801">
        <v>0</v>
      </c>
      <c r="I2209" s="801">
        <v>11791154</v>
      </c>
      <c r="J2209" s="801">
        <v>11791153.285800001</v>
      </c>
      <c r="K2209" s="801">
        <v>102601.140900001</v>
      </c>
      <c r="L2209" s="801">
        <v>11688552.1449</v>
      </c>
      <c r="M2209" s="801">
        <v>-102601.8551</v>
      </c>
      <c r="N2209" s="801">
        <v>99.129840428680694</v>
      </c>
      <c r="O2209" s="802"/>
      <c r="P2209" s="802"/>
      <c r="Q2209" s="805"/>
    </row>
    <row r="2210" spans="1:17" s="795" customFormat="1" ht="50.65" customHeight="1">
      <c r="A2210" s="797" t="s">
        <v>76</v>
      </c>
      <c r="B2210" s="790" t="s">
        <v>21</v>
      </c>
      <c r="C2210" s="791"/>
      <c r="D2210" s="791"/>
      <c r="E2210" s="792" t="s">
        <v>222</v>
      </c>
      <c r="F2210" s="793" t="s">
        <v>1804</v>
      </c>
      <c r="G2210" s="793">
        <v>0</v>
      </c>
      <c r="H2210" s="793">
        <v>0</v>
      </c>
      <c r="I2210" s="793">
        <v>272654</v>
      </c>
      <c r="J2210" s="793">
        <v>272654</v>
      </c>
      <c r="K2210" s="793">
        <v>0</v>
      </c>
      <c r="L2210" s="793">
        <v>272654</v>
      </c>
      <c r="M2210" s="793">
        <v>0</v>
      </c>
      <c r="N2210" s="793">
        <v>100</v>
      </c>
      <c r="O2210" s="803"/>
      <c r="Q2210" s="796">
        <f t="shared" si="36"/>
        <v>0</v>
      </c>
    </row>
    <row r="2211" spans="1:17" s="795" customFormat="1" ht="22.9" customHeight="1">
      <c r="A2211" s="791"/>
      <c r="B2211" s="791"/>
      <c r="C2211" s="791"/>
      <c r="D2211" s="799" t="s">
        <v>596</v>
      </c>
      <c r="E2211" s="800" t="s">
        <v>597</v>
      </c>
      <c r="F2211" s="801" t="s">
        <v>1804</v>
      </c>
      <c r="G2211" s="801">
        <v>0</v>
      </c>
      <c r="H2211" s="801">
        <v>0</v>
      </c>
      <c r="I2211" s="801">
        <v>272654</v>
      </c>
      <c r="J2211" s="801">
        <v>272654</v>
      </c>
      <c r="K2211" s="801">
        <v>0</v>
      </c>
      <c r="L2211" s="801">
        <v>272654</v>
      </c>
      <c r="M2211" s="801">
        <v>0</v>
      </c>
      <c r="N2211" s="801">
        <v>100</v>
      </c>
      <c r="O2211" s="802"/>
      <c r="P2211" s="802"/>
      <c r="Q2211" s="805"/>
    </row>
    <row r="2212" spans="1:17" s="795" customFormat="1" ht="37.35" customHeight="1">
      <c r="A2212" s="797" t="s">
        <v>81</v>
      </c>
      <c r="B2212" s="790" t="s">
        <v>430</v>
      </c>
      <c r="C2212" s="791"/>
      <c r="D2212" s="791"/>
      <c r="E2212" s="792" t="s">
        <v>484</v>
      </c>
      <c r="F2212" s="793" t="s">
        <v>1804</v>
      </c>
      <c r="G2212" s="793">
        <v>0</v>
      </c>
      <c r="H2212" s="793">
        <v>0</v>
      </c>
      <c r="I2212" s="793">
        <v>14574.6</v>
      </c>
      <c r="J2212" s="793">
        <v>14574.48</v>
      </c>
      <c r="K2212" s="793">
        <v>0</v>
      </c>
      <c r="L2212" s="793">
        <v>14574.48</v>
      </c>
      <c r="M2212" s="793">
        <v>-0.12000000000079999</v>
      </c>
      <c r="N2212" s="793">
        <v>99.999176649787998</v>
      </c>
      <c r="O2212" s="813">
        <v>-0.12000000000079999</v>
      </c>
      <c r="Q2212" s="796">
        <f t="shared" si="36"/>
        <v>0</v>
      </c>
    </row>
    <row r="2213" spans="1:17" s="795" customFormat="1" ht="22.9" customHeight="1">
      <c r="A2213" s="791"/>
      <c r="B2213" s="791"/>
      <c r="C2213" s="791"/>
      <c r="D2213" s="799" t="s">
        <v>596</v>
      </c>
      <c r="E2213" s="800" t="s">
        <v>597</v>
      </c>
      <c r="F2213" s="801" t="s">
        <v>1804</v>
      </c>
      <c r="G2213" s="801">
        <v>0</v>
      </c>
      <c r="H2213" s="801">
        <v>0</v>
      </c>
      <c r="I2213" s="801">
        <v>14574.6</v>
      </c>
      <c r="J2213" s="801">
        <v>14574.48</v>
      </c>
      <c r="K2213" s="801">
        <v>0</v>
      </c>
      <c r="L2213" s="801">
        <v>14574.48</v>
      </c>
      <c r="M2213" s="801">
        <v>-0.12000000000079999</v>
      </c>
      <c r="N2213" s="801">
        <v>99.999176649787998</v>
      </c>
      <c r="O2213" s="796">
        <v>-1.8000000000465699</v>
      </c>
      <c r="P2213" s="802"/>
      <c r="Q2213" s="805"/>
    </row>
    <row r="2214" spans="1:17" s="795" customFormat="1" ht="37.35" customHeight="1">
      <c r="A2214" s="797" t="s">
        <v>94</v>
      </c>
      <c r="B2214" s="790" t="s">
        <v>446</v>
      </c>
      <c r="C2214" s="791"/>
      <c r="D2214" s="791"/>
      <c r="E2214" s="792" t="s">
        <v>445</v>
      </c>
      <c r="F2214" s="793">
        <v>3365966</v>
      </c>
      <c r="G2214" s="793">
        <v>3266284</v>
      </c>
      <c r="H2214" s="793">
        <v>2365479</v>
      </c>
      <c r="I2214" s="793">
        <v>1917912</v>
      </c>
      <c r="J2214" s="793">
        <v>1917910.2</v>
      </c>
      <c r="K2214" s="793">
        <v>0</v>
      </c>
      <c r="L2214" s="793">
        <v>1917910.2</v>
      </c>
      <c r="M2214" s="793">
        <v>-1.8000000000465699</v>
      </c>
      <c r="N2214" s="793">
        <v>99.999906147935903</v>
      </c>
      <c r="O2214" s="813">
        <v>-1.8000000000465699</v>
      </c>
      <c r="Q2214" s="796">
        <f t="shared" si="36"/>
        <v>0</v>
      </c>
    </row>
    <row r="2215" spans="1:17" s="795" customFormat="1" ht="51.75" customHeight="1">
      <c r="A2215" s="791"/>
      <c r="B2215" s="791"/>
      <c r="C2215" s="790" t="s">
        <v>307</v>
      </c>
      <c r="D2215" s="791"/>
      <c r="E2215" s="792" t="s">
        <v>1147</v>
      </c>
      <c r="F2215" s="793">
        <v>0</v>
      </c>
      <c r="G2215" s="793">
        <v>0</v>
      </c>
      <c r="H2215" s="793">
        <v>0</v>
      </c>
      <c r="I2215" s="793">
        <v>1917912</v>
      </c>
      <c r="J2215" s="793">
        <v>1917910.2</v>
      </c>
      <c r="K2215" s="793">
        <v>0</v>
      </c>
      <c r="L2215" s="793">
        <v>1917910.2</v>
      </c>
      <c r="M2215" s="793">
        <v>-1.8000000000465699</v>
      </c>
      <c r="N2215" s="793">
        <v>99.999906147935903</v>
      </c>
      <c r="O2215" s="813">
        <v>-1.8000000000465699</v>
      </c>
      <c r="Q2215" s="796">
        <f t="shared" si="36"/>
        <v>0</v>
      </c>
    </row>
    <row r="2216" spans="1:17" s="795" customFormat="1" ht="22.9" customHeight="1">
      <c r="A2216" s="791"/>
      <c r="B2216" s="791"/>
      <c r="C2216" s="791"/>
      <c r="D2216" s="799" t="s">
        <v>596</v>
      </c>
      <c r="E2216" s="800" t="s">
        <v>597</v>
      </c>
      <c r="F2216" s="801">
        <v>0</v>
      </c>
      <c r="G2216" s="801">
        <v>0</v>
      </c>
      <c r="H2216" s="801">
        <v>0</v>
      </c>
      <c r="I2216" s="801">
        <v>1917912</v>
      </c>
      <c r="J2216" s="801">
        <v>1917910.2</v>
      </c>
      <c r="K2216" s="801">
        <v>0</v>
      </c>
      <c r="L2216" s="801">
        <v>1917910.2</v>
      </c>
      <c r="M2216" s="801">
        <v>-1.8000000000465699</v>
      </c>
      <c r="N2216" s="801">
        <v>99.999906147935903</v>
      </c>
      <c r="O2216" s="802"/>
      <c r="P2216" s="802"/>
      <c r="Q2216" s="805"/>
    </row>
    <row r="2217" spans="1:17" s="795" customFormat="1" ht="38.450000000000003" customHeight="1">
      <c r="A2217" s="790" t="s">
        <v>18</v>
      </c>
      <c r="B2217" s="791"/>
      <c r="C2217" s="791"/>
      <c r="D2217" s="791"/>
      <c r="E2217" s="792" t="s">
        <v>26</v>
      </c>
      <c r="F2217" s="793">
        <v>857890614</v>
      </c>
      <c r="G2217" s="793">
        <v>867913412</v>
      </c>
      <c r="H2217" s="793">
        <v>843391334</v>
      </c>
      <c r="I2217" s="793">
        <v>914750729.79999995</v>
      </c>
      <c r="J2217" s="793">
        <v>914446484.25448</v>
      </c>
      <c r="K2217" s="793">
        <v>2929185.4643801502</v>
      </c>
      <c r="L2217" s="793">
        <v>911517298.79009998</v>
      </c>
      <c r="M2217" s="793">
        <v>-3233431.0098997401</v>
      </c>
      <c r="N2217" s="793">
        <v>99.646523265348307</v>
      </c>
      <c r="O2217" s="803">
        <v>-223862.30000000002</v>
      </c>
      <c r="Q2217" s="796">
        <f t="shared" si="36"/>
        <v>-3009568.7098997403</v>
      </c>
    </row>
    <row r="2218" spans="1:17" s="795" customFormat="1" ht="50.65" customHeight="1">
      <c r="A2218" s="797" t="s">
        <v>81</v>
      </c>
      <c r="B2218" s="790" t="s">
        <v>206</v>
      </c>
      <c r="C2218" s="791"/>
      <c r="D2218" s="791"/>
      <c r="E2218" s="792" t="s">
        <v>290</v>
      </c>
      <c r="F2218" s="793">
        <v>11666735</v>
      </c>
      <c r="G2218" s="793">
        <v>9453306</v>
      </c>
      <c r="H2218" s="793">
        <v>8534672</v>
      </c>
      <c r="I2218" s="793">
        <v>8476081</v>
      </c>
      <c r="J2218" s="793">
        <v>8462019.9888099991</v>
      </c>
      <c r="K2218" s="793">
        <v>8846.1153300013393</v>
      </c>
      <c r="L2218" s="793">
        <v>8453173.8734799996</v>
      </c>
      <c r="M2218" s="793">
        <v>-22907.126520002301</v>
      </c>
      <c r="N2218" s="793">
        <v>99.729743893197806</v>
      </c>
      <c r="O2218" s="803">
        <f>O2219+O2225+O2227+O2233+O2235</f>
        <v>-617.79999999999995</v>
      </c>
      <c r="Q2218" s="796">
        <f t="shared" si="36"/>
        <v>-22289.326520002302</v>
      </c>
    </row>
    <row r="2219" spans="1:17" s="795" customFormat="1" ht="64.5" customHeight="1">
      <c r="A2219" s="791"/>
      <c r="B2219" s="791"/>
      <c r="C2219" s="790" t="s">
        <v>219</v>
      </c>
      <c r="D2219" s="791"/>
      <c r="E2219" s="792" t="s">
        <v>851</v>
      </c>
      <c r="F2219" s="793">
        <v>0</v>
      </c>
      <c r="G2219" s="793">
        <v>0</v>
      </c>
      <c r="H2219" s="793">
        <v>0</v>
      </c>
      <c r="I2219" s="793">
        <v>1676208.4</v>
      </c>
      <c r="J2219" s="793">
        <v>1676202.22539</v>
      </c>
      <c r="K2219" s="793">
        <v>0</v>
      </c>
      <c r="L2219" s="793">
        <v>1676202.22539</v>
      </c>
      <c r="M2219" s="793">
        <v>-6.1746099998708797</v>
      </c>
      <c r="N2219" s="793">
        <v>99.999631632319705</v>
      </c>
      <c r="O2219" s="803">
        <v>-6.2</v>
      </c>
      <c r="Q2219" s="796">
        <f t="shared" si="36"/>
        <v>2.5390000129120516E-2</v>
      </c>
    </row>
    <row r="2220" spans="1:17" s="795" customFormat="1" ht="22.9" customHeight="1">
      <c r="A2220" s="791"/>
      <c r="B2220" s="791"/>
      <c r="C2220" s="791"/>
      <c r="D2220" s="799" t="s">
        <v>21</v>
      </c>
      <c r="E2220" s="800" t="s">
        <v>572</v>
      </c>
      <c r="F2220" s="801">
        <v>0</v>
      </c>
      <c r="G2220" s="801">
        <v>0</v>
      </c>
      <c r="H2220" s="801">
        <v>0</v>
      </c>
      <c r="I2220" s="801">
        <v>93430</v>
      </c>
      <c r="J2220" s="801">
        <v>93426.363679999995</v>
      </c>
      <c r="K2220" s="801">
        <v>0</v>
      </c>
      <c r="L2220" s="801">
        <v>93426.363679999995</v>
      </c>
      <c r="M2220" s="801">
        <v>-3.6363200000050702</v>
      </c>
      <c r="N2220" s="801">
        <v>99.996107973884193</v>
      </c>
      <c r="O2220" s="802"/>
      <c r="P2220" s="802"/>
      <c r="Q2220" s="805"/>
    </row>
    <row r="2221" spans="1:17" s="795" customFormat="1" ht="36.75" customHeight="1">
      <c r="A2221" s="791"/>
      <c r="B2221" s="791"/>
      <c r="C2221" s="791"/>
      <c r="D2221" s="799" t="s">
        <v>369</v>
      </c>
      <c r="E2221" s="800" t="s">
        <v>575</v>
      </c>
      <c r="F2221" s="801">
        <v>0</v>
      </c>
      <c r="G2221" s="801">
        <v>0</v>
      </c>
      <c r="H2221" s="801">
        <v>0</v>
      </c>
      <c r="I2221" s="801">
        <v>9187.6</v>
      </c>
      <c r="J2221" s="801">
        <v>9185.8358599999992</v>
      </c>
      <c r="K2221" s="801">
        <v>0</v>
      </c>
      <c r="L2221" s="801">
        <v>9185.8358599999992</v>
      </c>
      <c r="M2221" s="801">
        <v>-1.76414000000113</v>
      </c>
      <c r="N2221" s="801">
        <v>99.980798685184396</v>
      </c>
      <c r="O2221" s="802"/>
      <c r="P2221" s="802"/>
      <c r="Q2221" s="805"/>
    </row>
    <row r="2222" spans="1:17" s="795" customFormat="1" ht="36.75" customHeight="1">
      <c r="A2222" s="791"/>
      <c r="B2222" s="791"/>
      <c r="C2222" s="791"/>
      <c r="D2222" s="799" t="s">
        <v>405</v>
      </c>
      <c r="E2222" s="800" t="s">
        <v>576</v>
      </c>
      <c r="F2222" s="801">
        <v>0</v>
      </c>
      <c r="G2222" s="801">
        <v>0</v>
      </c>
      <c r="H2222" s="801">
        <v>0</v>
      </c>
      <c r="I2222" s="801">
        <v>2564.5</v>
      </c>
      <c r="J2222" s="801">
        <v>2563.8069999999998</v>
      </c>
      <c r="K2222" s="801">
        <v>0</v>
      </c>
      <c r="L2222" s="801">
        <v>2563.8069999999998</v>
      </c>
      <c r="M2222" s="801">
        <v>-0.693000000000211</v>
      </c>
      <c r="N2222" s="801">
        <v>99.972977188535793</v>
      </c>
      <c r="O2222" s="802"/>
      <c r="P2222" s="802"/>
      <c r="Q2222" s="805"/>
    </row>
    <row r="2223" spans="1:17" s="795" customFormat="1" ht="22.9" customHeight="1">
      <c r="A2223" s="791"/>
      <c r="B2223" s="791"/>
      <c r="C2223" s="791"/>
      <c r="D2223" s="799" t="s">
        <v>596</v>
      </c>
      <c r="E2223" s="800" t="s">
        <v>597</v>
      </c>
      <c r="F2223" s="801">
        <v>0</v>
      </c>
      <c r="G2223" s="801">
        <v>0</v>
      </c>
      <c r="H2223" s="801">
        <v>0</v>
      </c>
      <c r="I2223" s="801">
        <v>388284.3</v>
      </c>
      <c r="J2223" s="801">
        <v>388284.21885</v>
      </c>
      <c r="K2223" s="801">
        <v>0</v>
      </c>
      <c r="L2223" s="801">
        <v>388284.21885</v>
      </c>
      <c r="M2223" s="801">
        <v>-8.1149999983608695E-2</v>
      </c>
      <c r="N2223" s="801">
        <v>99.999979100365394</v>
      </c>
      <c r="O2223" s="802"/>
      <c r="P2223" s="802"/>
      <c r="Q2223" s="805"/>
    </row>
    <row r="2224" spans="1:17" s="795" customFormat="1" ht="22.9" customHeight="1">
      <c r="A2224" s="791"/>
      <c r="B2224" s="791"/>
      <c r="C2224" s="791"/>
      <c r="D2224" s="799" t="s">
        <v>626</v>
      </c>
      <c r="E2224" s="800" t="s">
        <v>625</v>
      </c>
      <c r="F2224" s="801">
        <v>0</v>
      </c>
      <c r="G2224" s="801">
        <v>0</v>
      </c>
      <c r="H2224" s="801">
        <v>0</v>
      </c>
      <c r="I2224" s="801">
        <v>1182742</v>
      </c>
      <c r="J2224" s="801">
        <v>1182742</v>
      </c>
      <c r="K2224" s="801">
        <v>0</v>
      </c>
      <c r="L2224" s="801">
        <v>1182742</v>
      </c>
      <c r="M2224" s="801">
        <v>0</v>
      </c>
      <c r="N2224" s="801">
        <v>100</v>
      </c>
      <c r="O2224" s="802"/>
      <c r="P2224" s="802"/>
      <c r="Q2224" s="805"/>
    </row>
    <row r="2225" spans="1:17" s="795" customFormat="1" ht="50.65" customHeight="1">
      <c r="A2225" s="791"/>
      <c r="B2225" s="791"/>
      <c r="C2225" s="790" t="s">
        <v>307</v>
      </c>
      <c r="D2225" s="791"/>
      <c r="E2225" s="798" t="s">
        <v>1831</v>
      </c>
      <c r="F2225" s="793">
        <v>0</v>
      </c>
      <c r="G2225" s="793">
        <v>0</v>
      </c>
      <c r="H2225" s="793">
        <v>0</v>
      </c>
      <c r="I2225" s="793">
        <v>871601.3</v>
      </c>
      <c r="J2225" s="793">
        <v>862337.076</v>
      </c>
      <c r="K2225" s="793">
        <v>0</v>
      </c>
      <c r="L2225" s="793">
        <v>862337.076</v>
      </c>
      <c r="M2225" s="793">
        <v>-9264.2240000000493</v>
      </c>
      <c r="N2225" s="793">
        <v>98.937103007992306</v>
      </c>
      <c r="O2225" s="803">
        <v>0</v>
      </c>
      <c r="Q2225" s="796">
        <f t="shared" si="36"/>
        <v>-9264.2240000000493</v>
      </c>
    </row>
    <row r="2226" spans="1:17" s="795" customFormat="1" ht="22.9" customHeight="1">
      <c r="A2226" s="791"/>
      <c r="B2226" s="791"/>
      <c r="C2226" s="791"/>
      <c r="D2226" s="799" t="s">
        <v>381</v>
      </c>
      <c r="E2226" s="800" t="s">
        <v>595</v>
      </c>
      <c r="F2226" s="801">
        <v>0</v>
      </c>
      <c r="G2226" s="801">
        <v>0</v>
      </c>
      <c r="H2226" s="801">
        <v>0</v>
      </c>
      <c r="I2226" s="801">
        <v>871601.3</v>
      </c>
      <c r="J2226" s="801">
        <v>862337.076</v>
      </c>
      <c r="K2226" s="801">
        <v>0</v>
      </c>
      <c r="L2226" s="801">
        <v>862337.076</v>
      </c>
      <c r="M2226" s="801">
        <v>-9264.2240000000493</v>
      </c>
      <c r="N2226" s="801">
        <v>98.937103007992306</v>
      </c>
      <c r="O2226" s="802"/>
      <c r="P2226" s="802"/>
      <c r="Q2226" s="805"/>
    </row>
    <row r="2227" spans="1:17" s="795" customFormat="1" ht="64.5" customHeight="1">
      <c r="A2227" s="791"/>
      <c r="B2227" s="791"/>
      <c r="C2227" s="790" t="s">
        <v>42</v>
      </c>
      <c r="D2227" s="791"/>
      <c r="E2227" s="792" t="s">
        <v>705</v>
      </c>
      <c r="F2227" s="793">
        <v>0</v>
      </c>
      <c r="G2227" s="793">
        <v>0</v>
      </c>
      <c r="H2227" s="793">
        <v>0</v>
      </c>
      <c r="I2227" s="793">
        <v>842562.7</v>
      </c>
      <c r="J2227" s="793">
        <v>842561.42894000001</v>
      </c>
      <c r="K2227" s="793">
        <v>8445.7587200000398</v>
      </c>
      <c r="L2227" s="793">
        <v>834115.67021999997</v>
      </c>
      <c r="M2227" s="793">
        <v>-8447.0297799999807</v>
      </c>
      <c r="N2227" s="793">
        <v>98.997459799727693</v>
      </c>
      <c r="O2227" s="803">
        <v>-1.3</v>
      </c>
      <c r="Q2227" s="796">
        <f t="shared" si="36"/>
        <v>-8445.7297799999815</v>
      </c>
    </row>
    <row r="2228" spans="1:17" s="795" customFormat="1" ht="22.9" customHeight="1">
      <c r="A2228" s="791"/>
      <c r="B2228" s="791"/>
      <c r="C2228" s="791"/>
      <c r="D2228" s="799" t="s">
        <v>587</v>
      </c>
      <c r="E2228" s="800" t="s">
        <v>588</v>
      </c>
      <c r="F2228" s="801">
        <v>0</v>
      </c>
      <c r="G2228" s="801">
        <v>0</v>
      </c>
      <c r="H2228" s="801">
        <v>0</v>
      </c>
      <c r="I2228" s="801">
        <v>14710.6</v>
      </c>
      <c r="J2228" s="801">
        <v>14710.528</v>
      </c>
      <c r="K2228" s="801">
        <v>0</v>
      </c>
      <c r="L2228" s="801">
        <v>14710.528</v>
      </c>
      <c r="M2228" s="801">
        <v>-7.2000000000116401E-2</v>
      </c>
      <c r="N2228" s="801">
        <v>99.999510557013295</v>
      </c>
      <c r="O2228" s="802"/>
      <c r="P2228" s="802"/>
      <c r="Q2228" s="805"/>
    </row>
    <row r="2229" spans="1:17" s="795" customFormat="1" ht="22.9" customHeight="1">
      <c r="A2229" s="791"/>
      <c r="B2229" s="791"/>
      <c r="C2229" s="791"/>
      <c r="D2229" s="799" t="s">
        <v>376</v>
      </c>
      <c r="E2229" s="800" t="s">
        <v>591</v>
      </c>
      <c r="F2229" s="801">
        <v>0</v>
      </c>
      <c r="G2229" s="801">
        <v>0</v>
      </c>
      <c r="H2229" s="801">
        <v>0</v>
      </c>
      <c r="I2229" s="801">
        <v>305577</v>
      </c>
      <c r="J2229" s="801">
        <v>305577</v>
      </c>
      <c r="K2229" s="801">
        <v>0</v>
      </c>
      <c r="L2229" s="801">
        <v>305577</v>
      </c>
      <c r="M2229" s="801">
        <v>0</v>
      </c>
      <c r="N2229" s="801">
        <v>100</v>
      </c>
      <c r="O2229" s="802"/>
      <c r="P2229" s="802"/>
      <c r="Q2229" s="805"/>
    </row>
    <row r="2230" spans="1:17" s="795" customFormat="1" ht="22.9" customHeight="1">
      <c r="A2230" s="791"/>
      <c r="B2230" s="791"/>
      <c r="C2230" s="791"/>
      <c r="D2230" s="799" t="s">
        <v>596</v>
      </c>
      <c r="E2230" s="800" t="s">
        <v>597</v>
      </c>
      <c r="F2230" s="801" t="s">
        <v>1804</v>
      </c>
      <c r="G2230" s="801">
        <v>0</v>
      </c>
      <c r="H2230" s="801">
        <v>0</v>
      </c>
      <c r="I2230" s="801">
        <v>30097.599999999999</v>
      </c>
      <c r="J2230" s="801">
        <v>30097.554</v>
      </c>
      <c r="K2230" s="801">
        <v>0</v>
      </c>
      <c r="L2230" s="801">
        <v>30097.554</v>
      </c>
      <c r="M2230" s="801">
        <v>-4.5999999998457497E-2</v>
      </c>
      <c r="N2230" s="801">
        <v>99.999847163893506</v>
      </c>
      <c r="O2230" s="802"/>
      <c r="P2230" s="802"/>
      <c r="Q2230" s="805"/>
    </row>
    <row r="2231" spans="1:17" s="795" customFormat="1" ht="50.65" customHeight="1">
      <c r="A2231" s="791"/>
      <c r="B2231" s="791"/>
      <c r="C2231" s="791"/>
      <c r="D2231" s="799" t="s">
        <v>647</v>
      </c>
      <c r="E2231" s="800" t="s">
        <v>648</v>
      </c>
      <c r="F2231" s="801">
        <v>0</v>
      </c>
      <c r="G2231" s="801">
        <v>0</v>
      </c>
      <c r="H2231" s="801">
        <v>0</v>
      </c>
      <c r="I2231" s="801">
        <v>339860</v>
      </c>
      <c r="J2231" s="801">
        <v>339858.86421999999</v>
      </c>
      <c r="K2231" s="801">
        <v>0</v>
      </c>
      <c r="L2231" s="801">
        <v>339858.86421999999</v>
      </c>
      <c r="M2231" s="801">
        <v>-1.13578000001144</v>
      </c>
      <c r="N2231" s="801">
        <v>99.999665809450903</v>
      </c>
      <c r="O2231" s="802"/>
      <c r="P2231" s="802"/>
      <c r="Q2231" s="805"/>
    </row>
    <row r="2232" spans="1:17" s="795" customFormat="1" ht="22.9" customHeight="1">
      <c r="A2232" s="791"/>
      <c r="B2232" s="791"/>
      <c r="C2232" s="791"/>
      <c r="D2232" s="799" t="s">
        <v>649</v>
      </c>
      <c r="E2232" s="800" t="s">
        <v>650</v>
      </c>
      <c r="F2232" s="801">
        <v>0</v>
      </c>
      <c r="G2232" s="801">
        <v>0</v>
      </c>
      <c r="H2232" s="801">
        <v>0</v>
      </c>
      <c r="I2232" s="801">
        <v>152317.5</v>
      </c>
      <c r="J2232" s="801">
        <v>152317.48272</v>
      </c>
      <c r="K2232" s="801">
        <v>8445.7587200000107</v>
      </c>
      <c r="L2232" s="801">
        <v>143871.72399999999</v>
      </c>
      <c r="M2232" s="801">
        <v>-8445.7760000000108</v>
      </c>
      <c r="N2232" s="801">
        <v>94.455150590050394</v>
      </c>
      <c r="O2232" s="802"/>
      <c r="P2232" s="802"/>
      <c r="Q2232" s="805"/>
    </row>
    <row r="2233" spans="1:17" s="795" customFormat="1" ht="50.65" customHeight="1">
      <c r="A2233" s="791"/>
      <c r="B2233" s="791"/>
      <c r="C2233" s="790" t="s">
        <v>73</v>
      </c>
      <c r="D2233" s="791"/>
      <c r="E2233" s="792" t="s">
        <v>1335</v>
      </c>
      <c r="F2233" s="793">
        <v>0</v>
      </c>
      <c r="G2233" s="793">
        <v>0</v>
      </c>
      <c r="H2233" s="793">
        <v>0</v>
      </c>
      <c r="I2233" s="793">
        <v>703290.4</v>
      </c>
      <c r="J2233" s="793">
        <v>699111.31808</v>
      </c>
      <c r="K2233" s="793">
        <v>0</v>
      </c>
      <c r="L2233" s="793">
        <v>699111.31808</v>
      </c>
      <c r="M2233" s="793">
        <v>-4179.0819200000296</v>
      </c>
      <c r="N2233" s="793">
        <v>99.405781463816396</v>
      </c>
      <c r="O2233" s="803">
        <v>0</v>
      </c>
      <c r="Q2233" s="796">
        <f t="shared" si="36"/>
        <v>-4179.0819200000296</v>
      </c>
    </row>
    <row r="2234" spans="1:17" s="795" customFormat="1" ht="22.9" customHeight="1">
      <c r="A2234" s="791"/>
      <c r="B2234" s="791"/>
      <c r="C2234" s="791"/>
      <c r="D2234" s="799" t="s">
        <v>596</v>
      </c>
      <c r="E2234" s="800" t="s">
        <v>597</v>
      </c>
      <c r="F2234" s="801">
        <v>0</v>
      </c>
      <c r="G2234" s="801">
        <v>0</v>
      </c>
      <c r="H2234" s="801">
        <v>0</v>
      </c>
      <c r="I2234" s="801">
        <v>703290.4</v>
      </c>
      <c r="J2234" s="801">
        <v>699111.31808</v>
      </c>
      <c r="K2234" s="801">
        <v>0</v>
      </c>
      <c r="L2234" s="801">
        <v>699111.31808</v>
      </c>
      <c r="M2234" s="801">
        <v>-4179.0819200000296</v>
      </c>
      <c r="N2234" s="801">
        <v>99.405781463816396</v>
      </c>
      <c r="O2234" s="802"/>
      <c r="P2234" s="802"/>
      <c r="Q2234" s="805"/>
    </row>
    <row r="2235" spans="1:17" s="795" customFormat="1" ht="22.9" customHeight="1">
      <c r="A2235" s="791"/>
      <c r="B2235" s="791"/>
      <c r="C2235" s="790" t="s">
        <v>4</v>
      </c>
      <c r="D2235" s="791"/>
      <c r="E2235" s="798" t="s">
        <v>1295</v>
      </c>
      <c r="F2235" s="793">
        <v>0</v>
      </c>
      <c r="G2235" s="793">
        <v>0</v>
      </c>
      <c r="H2235" s="793">
        <v>0</v>
      </c>
      <c r="I2235" s="793">
        <v>4382418.2</v>
      </c>
      <c r="J2235" s="793">
        <v>4381807.9403999997</v>
      </c>
      <c r="K2235" s="793">
        <v>400.35660999920202</v>
      </c>
      <c r="L2235" s="793">
        <v>4381407.5837899996</v>
      </c>
      <c r="M2235" s="793">
        <v>-1010.6162100005899</v>
      </c>
      <c r="N2235" s="793">
        <v>99.976939302369601</v>
      </c>
      <c r="O2235" s="803">
        <v>-610.29999999999995</v>
      </c>
      <c r="Q2235" s="796">
        <f t="shared" ref="Q2235:Q2297" si="37">M2235-O2235-P2235</f>
        <v>-400.31621000058999</v>
      </c>
    </row>
    <row r="2236" spans="1:17" s="795" customFormat="1" ht="22.9" customHeight="1">
      <c r="A2236" s="791"/>
      <c r="B2236" s="791"/>
      <c r="C2236" s="791"/>
      <c r="D2236" s="799" t="s">
        <v>559</v>
      </c>
      <c r="E2236" s="800" t="s">
        <v>560</v>
      </c>
      <c r="F2236" s="801">
        <v>0</v>
      </c>
      <c r="G2236" s="801">
        <v>0</v>
      </c>
      <c r="H2236" s="801">
        <v>0</v>
      </c>
      <c r="I2236" s="801">
        <v>1053083.6000000001</v>
      </c>
      <c r="J2236" s="801">
        <v>1052761.3883400001</v>
      </c>
      <c r="K2236" s="801">
        <v>0</v>
      </c>
      <c r="L2236" s="801">
        <v>1052761.3883400001</v>
      </c>
      <c r="M2236" s="801">
        <v>-322.21166000003001</v>
      </c>
      <c r="N2236" s="801">
        <v>99.969403031250295</v>
      </c>
      <c r="O2236" s="802"/>
      <c r="P2236" s="802"/>
      <c r="Q2236" s="805"/>
    </row>
    <row r="2237" spans="1:17" s="795" customFormat="1" ht="22.9" customHeight="1">
      <c r="A2237" s="791"/>
      <c r="B2237" s="791"/>
      <c r="C2237" s="791"/>
      <c r="D2237" s="799" t="s">
        <v>561</v>
      </c>
      <c r="E2237" s="800" t="s">
        <v>562</v>
      </c>
      <c r="F2237" s="801">
        <v>0</v>
      </c>
      <c r="G2237" s="801">
        <v>0</v>
      </c>
      <c r="H2237" s="801">
        <v>0</v>
      </c>
      <c r="I2237" s="801">
        <v>2147097.7000000002</v>
      </c>
      <c r="J2237" s="801">
        <v>2147080.83219</v>
      </c>
      <c r="K2237" s="801">
        <v>0</v>
      </c>
      <c r="L2237" s="801">
        <v>2147080.83219</v>
      </c>
      <c r="M2237" s="801">
        <v>-16.8678100001998</v>
      </c>
      <c r="N2237" s="801">
        <v>99.999214390197494</v>
      </c>
      <c r="O2237" s="802"/>
      <c r="P2237" s="802"/>
      <c r="Q2237" s="805"/>
    </row>
    <row r="2238" spans="1:17" s="795" customFormat="1" ht="22.9" customHeight="1">
      <c r="A2238" s="791"/>
      <c r="B2238" s="791"/>
      <c r="C2238" s="791"/>
      <c r="D2238" s="799" t="s">
        <v>563</v>
      </c>
      <c r="E2238" s="800" t="s">
        <v>564</v>
      </c>
      <c r="F2238" s="801">
        <v>0</v>
      </c>
      <c r="G2238" s="801">
        <v>0</v>
      </c>
      <c r="H2238" s="801">
        <v>0</v>
      </c>
      <c r="I2238" s="801">
        <v>195122.8</v>
      </c>
      <c r="J2238" s="801">
        <v>195121.58067</v>
      </c>
      <c r="K2238" s="801">
        <v>0</v>
      </c>
      <c r="L2238" s="801">
        <v>195121.58067</v>
      </c>
      <c r="M2238" s="801">
        <v>-1.2193299999926199</v>
      </c>
      <c r="N2238" s="801">
        <v>99.999375096093303</v>
      </c>
      <c r="O2238" s="802"/>
      <c r="P2238" s="802"/>
      <c r="Q2238" s="805"/>
    </row>
    <row r="2239" spans="1:17" s="795" customFormat="1" ht="22.9" customHeight="1">
      <c r="A2239" s="791"/>
      <c r="B2239" s="791"/>
      <c r="C2239" s="791"/>
      <c r="D2239" s="799" t="s">
        <v>567</v>
      </c>
      <c r="E2239" s="800" t="s">
        <v>568</v>
      </c>
      <c r="F2239" s="801">
        <v>0</v>
      </c>
      <c r="G2239" s="801">
        <v>0</v>
      </c>
      <c r="H2239" s="801">
        <v>0</v>
      </c>
      <c r="I2239" s="801">
        <v>234795.4</v>
      </c>
      <c r="J2239" s="801">
        <v>234747.48071</v>
      </c>
      <c r="K2239" s="801">
        <v>0</v>
      </c>
      <c r="L2239" s="801">
        <v>234747.48071</v>
      </c>
      <c r="M2239" s="801">
        <v>-47.919289999990703</v>
      </c>
      <c r="N2239" s="801">
        <v>99.979591043947195</v>
      </c>
      <c r="O2239" s="802"/>
      <c r="P2239" s="802"/>
      <c r="Q2239" s="805"/>
    </row>
    <row r="2240" spans="1:17" s="795" customFormat="1" ht="36.75" customHeight="1">
      <c r="A2240" s="791"/>
      <c r="B2240" s="791"/>
      <c r="C2240" s="791"/>
      <c r="D2240" s="799" t="s">
        <v>425</v>
      </c>
      <c r="E2240" s="800" t="s">
        <v>569</v>
      </c>
      <c r="F2240" s="801">
        <v>0</v>
      </c>
      <c r="G2240" s="801">
        <v>0</v>
      </c>
      <c r="H2240" s="801">
        <v>0</v>
      </c>
      <c r="I2240" s="801">
        <v>44524.5</v>
      </c>
      <c r="J2240" s="801">
        <v>44519.900999999998</v>
      </c>
      <c r="K2240" s="801">
        <v>0</v>
      </c>
      <c r="L2240" s="801">
        <v>44519.900999999998</v>
      </c>
      <c r="M2240" s="801">
        <v>-4.5990000000019799</v>
      </c>
      <c r="N2240" s="801">
        <v>99.989670855371799</v>
      </c>
      <c r="O2240" s="802"/>
      <c r="P2240" s="802"/>
      <c r="Q2240" s="805"/>
    </row>
    <row r="2241" spans="1:17" s="795" customFormat="1" ht="22.9" customHeight="1">
      <c r="A2241" s="791"/>
      <c r="B2241" s="791"/>
      <c r="C2241" s="791"/>
      <c r="D2241" s="799" t="s">
        <v>4</v>
      </c>
      <c r="E2241" s="800" t="s">
        <v>570</v>
      </c>
      <c r="F2241" s="801">
        <v>0</v>
      </c>
      <c r="G2241" s="801">
        <v>0</v>
      </c>
      <c r="H2241" s="801">
        <v>0</v>
      </c>
      <c r="I2241" s="801">
        <v>381.1</v>
      </c>
      <c r="J2241" s="801">
        <v>380.38900000000001</v>
      </c>
      <c r="K2241" s="801">
        <v>0</v>
      </c>
      <c r="L2241" s="801">
        <v>380.38900000000001</v>
      </c>
      <c r="M2241" s="801">
        <v>-0.71100000000001295</v>
      </c>
      <c r="N2241" s="801">
        <v>99.813434794017297</v>
      </c>
      <c r="O2241" s="802"/>
      <c r="P2241" s="802"/>
      <c r="Q2241" s="805"/>
    </row>
    <row r="2242" spans="1:17" s="795" customFormat="1" ht="36.75" customHeight="1">
      <c r="A2242" s="791"/>
      <c r="B2242" s="791"/>
      <c r="C2242" s="791"/>
      <c r="D2242" s="799" t="s">
        <v>5</v>
      </c>
      <c r="E2242" s="800" t="s">
        <v>971</v>
      </c>
      <c r="F2242" s="801">
        <v>0</v>
      </c>
      <c r="G2242" s="801">
        <v>0</v>
      </c>
      <c r="H2242" s="801">
        <v>0</v>
      </c>
      <c r="I2242" s="801">
        <v>32713.4</v>
      </c>
      <c r="J2242" s="801">
        <v>32707.987000000001</v>
      </c>
      <c r="K2242" s="801">
        <v>0</v>
      </c>
      <c r="L2242" s="801">
        <v>32707.987000000001</v>
      </c>
      <c r="M2242" s="801">
        <v>-5.4130000000004701</v>
      </c>
      <c r="N2242" s="801">
        <v>99.9834532638002</v>
      </c>
      <c r="O2242" s="802"/>
      <c r="P2242" s="802"/>
      <c r="Q2242" s="805"/>
    </row>
    <row r="2243" spans="1:17" s="795" customFormat="1" ht="36.75" customHeight="1">
      <c r="A2243" s="791"/>
      <c r="B2243" s="791"/>
      <c r="C2243" s="791"/>
      <c r="D2243" s="799" t="s">
        <v>585</v>
      </c>
      <c r="E2243" s="800" t="s">
        <v>586</v>
      </c>
      <c r="F2243" s="801">
        <v>0</v>
      </c>
      <c r="G2243" s="801">
        <v>0</v>
      </c>
      <c r="H2243" s="801">
        <v>0</v>
      </c>
      <c r="I2243" s="801">
        <v>6801.2</v>
      </c>
      <c r="J2243" s="801">
        <v>6800.5834299999997</v>
      </c>
      <c r="K2243" s="801">
        <v>0</v>
      </c>
      <c r="L2243" s="801">
        <v>6800.5834299999997</v>
      </c>
      <c r="M2243" s="801">
        <v>-0.61657000000013795</v>
      </c>
      <c r="N2243" s="801">
        <v>99.990934393930502</v>
      </c>
      <c r="O2243" s="802"/>
      <c r="P2243" s="802"/>
      <c r="Q2243" s="805"/>
    </row>
    <row r="2244" spans="1:17" s="795" customFormat="1" ht="22.9" customHeight="1">
      <c r="A2244" s="791"/>
      <c r="B2244" s="791"/>
      <c r="C2244" s="791"/>
      <c r="D2244" s="799" t="s">
        <v>587</v>
      </c>
      <c r="E2244" s="800" t="s">
        <v>588</v>
      </c>
      <c r="F2244" s="801">
        <v>0</v>
      </c>
      <c r="G2244" s="801">
        <v>0</v>
      </c>
      <c r="H2244" s="801">
        <v>0</v>
      </c>
      <c r="I2244" s="801">
        <v>28380.9</v>
      </c>
      <c r="J2244" s="801">
        <v>28379.578000000001</v>
      </c>
      <c r="K2244" s="801">
        <v>0</v>
      </c>
      <c r="L2244" s="801">
        <v>28379.578000000001</v>
      </c>
      <c r="M2244" s="801">
        <v>-1.32200000000012</v>
      </c>
      <c r="N2244" s="801">
        <v>99.995341937711601</v>
      </c>
      <c r="O2244" s="802"/>
      <c r="P2244" s="802"/>
      <c r="Q2244" s="805"/>
    </row>
    <row r="2245" spans="1:17" s="795" customFormat="1" ht="22.9" customHeight="1">
      <c r="A2245" s="791"/>
      <c r="B2245" s="791"/>
      <c r="C2245" s="791"/>
      <c r="D2245" s="799" t="s">
        <v>378</v>
      </c>
      <c r="E2245" s="800" t="s">
        <v>590</v>
      </c>
      <c r="F2245" s="801">
        <v>0</v>
      </c>
      <c r="G2245" s="801">
        <v>0</v>
      </c>
      <c r="H2245" s="801">
        <v>0</v>
      </c>
      <c r="I2245" s="801">
        <v>10874.9</v>
      </c>
      <c r="J2245" s="801">
        <v>10874.673779999999</v>
      </c>
      <c r="K2245" s="801">
        <v>0</v>
      </c>
      <c r="L2245" s="801">
        <v>10874.673779999999</v>
      </c>
      <c r="M2245" s="801">
        <v>-0.22622000000046699</v>
      </c>
      <c r="N2245" s="801">
        <v>99.9979197969636</v>
      </c>
      <c r="O2245" s="802"/>
      <c r="P2245" s="802"/>
      <c r="Q2245" s="805"/>
    </row>
    <row r="2246" spans="1:17" s="795" customFormat="1" ht="22.9" customHeight="1">
      <c r="A2246" s="791"/>
      <c r="B2246" s="791"/>
      <c r="C2246" s="791"/>
      <c r="D2246" s="799" t="s">
        <v>376</v>
      </c>
      <c r="E2246" s="800" t="s">
        <v>591</v>
      </c>
      <c r="F2246" s="801">
        <v>0</v>
      </c>
      <c r="G2246" s="801">
        <v>0</v>
      </c>
      <c r="H2246" s="801">
        <v>0</v>
      </c>
      <c r="I2246" s="801">
        <v>22315</v>
      </c>
      <c r="J2246" s="801">
        <v>22314.19342</v>
      </c>
      <c r="K2246" s="801">
        <v>369.20000000000101</v>
      </c>
      <c r="L2246" s="801">
        <v>21944.993419999999</v>
      </c>
      <c r="M2246" s="801">
        <v>-370.00658000000101</v>
      </c>
      <c r="N2246" s="801">
        <v>98.341892986780195</v>
      </c>
      <c r="O2246" s="802"/>
      <c r="P2246" s="802"/>
      <c r="Q2246" s="805"/>
    </row>
    <row r="2247" spans="1:17" s="795" customFormat="1" ht="22.9" customHeight="1">
      <c r="A2247" s="791"/>
      <c r="B2247" s="791"/>
      <c r="C2247" s="791"/>
      <c r="D2247" s="799" t="s">
        <v>379</v>
      </c>
      <c r="E2247" s="800" t="s">
        <v>592</v>
      </c>
      <c r="F2247" s="801">
        <v>0</v>
      </c>
      <c r="G2247" s="801">
        <v>0</v>
      </c>
      <c r="H2247" s="801">
        <v>0</v>
      </c>
      <c r="I2247" s="801">
        <v>69446.2</v>
      </c>
      <c r="J2247" s="801">
        <v>69445.347219999996</v>
      </c>
      <c r="K2247" s="801">
        <v>0</v>
      </c>
      <c r="L2247" s="801">
        <v>69445.347219999996</v>
      </c>
      <c r="M2247" s="801">
        <v>-0.85278000000107601</v>
      </c>
      <c r="N2247" s="801">
        <v>99.998772027843103</v>
      </c>
      <c r="O2247" s="802"/>
      <c r="P2247" s="802"/>
      <c r="Q2247" s="805"/>
    </row>
    <row r="2248" spans="1:17" s="795" customFormat="1" ht="22.9" customHeight="1">
      <c r="A2248" s="791"/>
      <c r="B2248" s="791"/>
      <c r="C2248" s="791"/>
      <c r="D2248" s="799" t="s">
        <v>380</v>
      </c>
      <c r="E2248" s="800" t="s">
        <v>593</v>
      </c>
      <c r="F2248" s="801">
        <v>0</v>
      </c>
      <c r="G2248" s="801">
        <v>0</v>
      </c>
      <c r="H2248" s="801">
        <v>0</v>
      </c>
      <c r="I2248" s="801">
        <v>5835</v>
      </c>
      <c r="J2248" s="801">
        <v>5835</v>
      </c>
      <c r="K2248" s="801">
        <v>0</v>
      </c>
      <c r="L2248" s="801">
        <v>5835</v>
      </c>
      <c r="M2248" s="801">
        <v>0</v>
      </c>
      <c r="N2248" s="801">
        <v>100</v>
      </c>
      <c r="O2248" s="802"/>
      <c r="P2248" s="802"/>
      <c r="Q2248" s="805"/>
    </row>
    <row r="2249" spans="1:17" s="795" customFormat="1" ht="22.9" customHeight="1">
      <c r="A2249" s="791"/>
      <c r="B2249" s="791"/>
      <c r="C2249" s="791"/>
      <c r="D2249" s="799" t="s">
        <v>596</v>
      </c>
      <c r="E2249" s="800" t="s">
        <v>597</v>
      </c>
      <c r="F2249" s="801">
        <v>0</v>
      </c>
      <c r="G2249" s="801">
        <v>0</v>
      </c>
      <c r="H2249" s="801">
        <v>0</v>
      </c>
      <c r="I2249" s="801">
        <v>361978</v>
      </c>
      <c r="J2249" s="801">
        <v>361848.96966</v>
      </c>
      <c r="K2249" s="801">
        <v>31.1566100000055</v>
      </c>
      <c r="L2249" s="801">
        <v>361817.81305</v>
      </c>
      <c r="M2249" s="801">
        <v>-160.18695000000301</v>
      </c>
      <c r="N2249" s="801">
        <v>99.955746771903307</v>
      </c>
      <c r="O2249" s="802"/>
      <c r="P2249" s="802"/>
      <c r="Q2249" s="805"/>
    </row>
    <row r="2250" spans="1:17" s="795" customFormat="1" ht="36.75" customHeight="1">
      <c r="A2250" s="791"/>
      <c r="B2250" s="791"/>
      <c r="C2250" s="791"/>
      <c r="D2250" s="799" t="s">
        <v>599</v>
      </c>
      <c r="E2250" s="800" t="s">
        <v>600</v>
      </c>
      <c r="F2250" s="801">
        <v>0</v>
      </c>
      <c r="G2250" s="801">
        <v>0</v>
      </c>
      <c r="H2250" s="801">
        <v>0</v>
      </c>
      <c r="I2250" s="801">
        <v>85899</v>
      </c>
      <c r="J2250" s="801">
        <v>85834.968479999996</v>
      </c>
      <c r="K2250" s="801">
        <v>0</v>
      </c>
      <c r="L2250" s="801">
        <v>85834.968479999996</v>
      </c>
      <c r="M2250" s="801">
        <v>-64.031520000004093</v>
      </c>
      <c r="N2250" s="801">
        <v>99.925457199734595</v>
      </c>
      <c r="O2250" s="802"/>
      <c r="P2250" s="802"/>
      <c r="Q2250" s="805"/>
    </row>
    <row r="2251" spans="1:17" s="795" customFormat="1" ht="36.75" customHeight="1">
      <c r="A2251" s="791"/>
      <c r="B2251" s="791"/>
      <c r="C2251" s="791"/>
      <c r="D2251" s="799" t="s">
        <v>605</v>
      </c>
      <c r="E2251" s="800" t="s">
        <v>606</v>
      </c>
      <c r="F2251" s="801" t="s">
        <v>1804</v>
      </c>
      <c r="G2251" s="801">
        <v>0</v>
      </c>
      <c r="H2251" s="801">
        <v>0</v>
      </c>
      <c r="I2251" s="801">
        <v>2575.8000000000002</v>
      </c>
      <c r="J2251" s="801">
        <v>2562.3200000000002</v>
      </c>
      <c r="K2251" s="801">
        <v>0</v>
      </c>
      <c r="L2251" s="801">
        <v>2562.3200000000002</v>
      </c>
      <c r="M2251" s="801">
        <v>-13.48</v>
      </c>
      <c r="N2251" s="801">
        <v>99.476667443124498</v>
      </c>
      <c r="O2251" s="802"/>
      <c r="P2251" s="802"/>
      <c r="Q2251" s="805"/>
    </row>
    <row r="2252" spans="1:17" s="795" customFormat="1" ht="22.9" customHeight="1">
      <c r="A2252" s="791"/>
      <c r="B2252" s="791"/>
      <c r="C2252" s="791"/>
      <c r="D2252" s="799" t="s">
        <v>613</v>
      </c>
      <c r="E2252" s="800" t="s">
        <v>614</v>
      </c>
      <c r="F2252" s="801">
        <v>0</v>
      </c>
      <c r="G2252" s="801">
        <v>0</v>
      </c>
      <c r="H2252" s="801">
        <v>0</v>
      </c>
      <c r="I2252" s="801">
        <v>79118.8</v>
      </c>
      <c r="J2252" s="801">
        <v>79117.915500000003</v>
      </c>
      <c r="K2252" s="801">
        <v>0</v>
      </c>
      <c r="L2252" s="801">
        <v>79117.915500000003</v>
      </c>
      <c r="M2252" s="801">
        <v>-0.88450000000011597</v>
      </c>
      <c r="N2252" s="801">
        <v>99.998882060900797</v>
      </c>
      <c r="O2252" s="802"/>
      <c r="P2252" s="802"/>
      <c r="Q2252" s="805"/>
    </row>
    <row r="2253" spans="1:17" s="795" customFormat="1" ht="50.65" customHeight="1">
      <c r="A2253" s="791"/>
      <c r="B2253" s="791"/>
      <c r="C2253" s="791"/>
      <c r="D2253" s="799" t="s">
        <v>647</v>
      </c>
      <c r="E2253" s="800" t="s">
        <v>648</v>
      </c>
      <c r="F2253" s="801" t="s">
        <v>1804</v>
      </c>
      <c r="G2253" s="801">
        <v>0</v>
      </c>
      <c r="H2253" s="801">
        <v>0</v>
      </c>
      <c r="I2253" s="801">
        <v>1474.9</v>
      </c>
      <c r="J2253" s="801">
        <v>1474.8320000000001</v>
      </c>
      <c r="K2253" s="801">
        <v>0</v>
      </c>
      <c r="L2253" s="801">
        <v>1474.8320000000001</v>
      </c>
      <c r="M2253" s="801">
        <v>-6.7999999999983601E-2</v>
      </c>
      <c r="N2253" s="801">
        <v>99.995389517933404</v>
      </c>
      <c r="O2253" s="802"/>
      <c r="P2253" s="802"/>
      <c r="Q2253" s="805"/>
    </row>
    <row r="2254" spans="1:17" s="795" customFormat="1" ht="64.5" customHeight="1">
      <c r="A2254" s="797" t="s">
        <v>81</v>
      </c>
      <c r="B2254" s="790" t="s">
        <v>227</v>
      </c>
      <c r="C2254" s="791"/>
      <c r="D2254" s="791"/>
      <c r="E2254" s="792" t="s">
        <v>1600</v>
      </c>
      <c r="F2254" s="793">
        <v>627808</v>
      </c>
      <c r="G2254" s="793">
        <v>627808</v>
      </c>
      <c r="H2254" s="793">
        <v>313000</v>
      </c>
      <c r="I2254" s="793">
        <v>313000</v>
      </c>
      <c r="J2254" s="793">
        <v>313000</v>
      </c>
      <c r="K2254" s="793">
        <v>313000</v>
      </c>
      <c r="L2254" s="793">
        <v>0</v>
      </c>
      <c r="M2254" s="793">
        <v>-313000</v>
      </c>
      <c r="N2254" s="793">
        <v>0</v>
      </c>
      <c r="O2254" s="803">
        <f>O2255</f>
        <v>0</v>
      </c>
      <c r="Q2254" s="796">
        <f t="shared" si="37"/>
        <v>-313000</v>
      </c>
    </row>
    <row r="2255" spans="1:17" s="795" customFormat="1" ht="37.35" customHeight="1">
      <c r="A2255" s="791"/>
      <c r="B2255" s="791"/>
      <c r="C2255" s="790" t="s">
        <v>70</v>
      </c>
      <c r="D2255" s="791"/>
      <c r="E2255" s="792" t="s">
        <v>780</v>
      </c>
      <c r="F2255" s="793">
        <v>0</v>
      </c>
      <c r="G2255" s="793">
        <v>0</v>
      </c>
      <c r="H2255" s="793">
        <v>0</v>
      </c>
      <c r="I2255" s="793">
        <v>313000</v>
      </c>
      <c r="J2255" s="793">
        <v>313000</v>
      </c>
      <c r="K2255" s="793">
        <v>313000</v>
      </c>
      <c r="L2255" s="793">
        <v>0</v>
      </c>
      <c r="M2255" s="793">
        <v>-313000</v>
      </c>
      <c r="N2255" s="793">
        <v>0</v>
      </c>
      <c r="O2255" s="803">
        <v>0</v>
      </c>
      <c r="Q2255" s="796">
        <f t="shared" si="37"/>
        <v>-313000</v>
      </c>
    </row>
    <row r="2256" spans="1:17" s="795" customFormat="1" ht="22.9" customHeight="1">
      <c r="A2256" s="791"/>
      <c r="B2256" s="791"/>
      <c r="C2256" s="791"/>
      <c r="D2256" s="799" t="s">
        <v>596</v>
      </c>
      <c r="E2256" s="800" t="s">
        <v>597</v>
      </c>
      <c r="F2256" s="801" t="s">
        <v>1804</v>
      </c>
      <c r="G2256" s="801">
        <v>0</v>
      </c>
      <c r="H2256" s="801">
        <v>0</v>
      </c>
      <c r="I2256" s="801">
        <v>313000</v>
      </c>
      <c r="J2256" s="801">
        <v>313000</v>
      </c>
      <c r="K2256" s="801">
        <v>313000</v>
      </c>
      <c r="L2256" s="801">
        <v>0</v>
      </c>
      <c r="M2256" s="801">
        <v>-313000</v>
      </c>
      <c r="N2256" s="801">
        <v>0</v>
      </c>
      <c r="O2256" s="802"/>
      <c r="P2256" s="802"/>
      <c r="Q2256" s="805"/>
    </row>
    <row r="2257" spans="1:17" s="795" customFormat="1" ht="37.35" customHeight="1">
      <c r="A2257" s="797" t="s">
        <v>82</v>
      </c>
      <c r="B2257" s="790" t="s">
        <v>229</v>
      </c>
      <c r="C2257" s="791"/>
      <c r="D2257" s="791"/>
      <c r="E2257" s="792" t="s">
        <v>303</v>
      </c>
      <c r="F2257" s="793">
        <v>810762</v>
      </c>
      <c r="G2257" s="793">
        <v>810762</v>
      </c>
      <c r="H2257" s="793">
        <v>863568</v>
      </c>
      <c r="I2257" s="793">
        <v>781532</v>
      </c>
      <c r="J2257" s="793">
        <v>781531.75517999998</v>
      </c>
      <c r="K2257" s="793">
        <v>0</v>
      </c>
      <c r="L2257" s="793">
        <v>781531.75517999998</v>
      </c>
      <c r="M2257" s="793">
        <v>-0.244820000021718</v>
      </c>
      <c r="N2257" s="793">
        <v>99.999968674347301</v>
      </c>
      <c r="O2257" s="803">
        <v>-0.2</v>
      </c>
      <c r="Q2257" s="796">
        <v>1.0000000000000001E-5</v>
      </c>
    </row>
    <row r="2258" spans="1:17" s="795" customFormat="1" ht="22.9" customHeight="1">
      <c r="A2258" s="791"/>
      <c r="B2258" s="791"/>
      <c r="C2258" s="791"/>
      <c r="D2258" s="799" t="s">
        <v>559</v>
      </c>
      <c r="E2258" s="800" t="s">
        <v>560</v>
      </c>
      <c r="F2258" s="801">
        <v>0</v>
      </c>
      <c r="G2258" s="801">
        <v>0</v>
      </c>
      <c r="H2258" s="801">
        <v>0</v>
      </c>
      <c r="I2258" s="801">
        <v>110897</v>
      </c>
      <c r="J2258" s="801">
        <v>110897</v>
      </c>
      <c r="K2258" s="801">
        <v>0</v>
      </c>
      <c r="L2258" s="801">
        <v>110897</v>
      </c>
      <c r="M2258" s="801">
        <v>0</v>
      </c>
      <c r="N2258" s="801">
        <v>100</v>
      </c>
      <c r="O2258" s="802"/>
      <c r="P2258" s="802"/>
      <c r="Q2258" s="805"/>
    </row>
    <row r="2259" spans="1:17" s="795" customFormat="1" ht="22.9" customHeight="1">
      <c r="A2259" s="791"/>
      <c r="B2259" s="791"/>
      <c r="C2259" s="791"/>
      <c r="D2259" s="799" t="s">
        <v>561</v>
      </c>
      <c r="E2259" s="800" t="s">
        <v>562</v>
      </c>
      <c r="F2259" s="801" t="s">
        <v>1804</v>
      </c>
      <c r="G2259" s="801">
        <v>0</v>
      </c>
      <c r="H2259" s="801">
        <v>0</v>
      </c>
      <c r="I2259" s="801">
        <v>25882.1</v>
      </c>
      <c r="J2259" s="801">
        <v>25882.1</v>
      </c>
      <c r="K2259" s="801">
        <v>0</v>
      </c>
      <c r="L2259" s="801">
        <v>25882.1</v>
      </c>
      <c r="M2259" s="801">
        <v>0</v>
      </c>
      <c r="N2259" s="801">
        <v>100</v>
      </c>
      <c r="O2259" s="802"/>
      <c r="P2259" s="802"/>
      <c r="Q2259" s="805"/>
    </row>
    <row r="2260" spans="1:17" s="795" customFormat="1" ht="22.9" customHeight="1">
      <c r="A2260" s="791"/>
      <c r="B2260" s="791"/>
      <c r="C2260" s="791"/>
      <c r="D2260" s="799" t="s">
        <v>563</v>
      </c>
      <c r="E2260" s="800" t="s">
        <v>564</v>
      </c>
      <c r="F2260" s="801">
        <v>0</v>
      </c>
      <c r="G2260" s="801">
        <v>0</v>
      </c>
      <c r="H2260" s="801">
        <v>0</v>
      </c>
      <c r="I2260" s="801">
        <v>5488.3</v>
      </c>
      <c r="J2260" s="801">
        <v>5488.3</v>
      </c>
      <c r="K2260" s="801">
        <v>0</v>
      </c>
      <c r="L2260" s="801">
        <v>5488.3</v>
      </c>
      <c r="M2260" s="801">
        <v>0</v>
      </c>
      <c r="N2260" s="801">
        <v>100</v>
      </c>
      <c r="O2260" s="802"/>
      <c r="P2260" s="802"/>
      <c r="Q2260" s="805"/>
    </row>
    <row r="2261" spans="1:17" s="795" customFormat="1" ht="22.9" customHeight="1">
      <c r="A2261" s="791"/>
      <c r="B2261" s="791"/>
      <c r="C2261" s="791"/>
      <c r="D2261" s="799" t="s">
        <v>567</v>
      </c>
      <c r="E2261" s="800" t="s">
        <v>568</v>
      </c>
      <c r="F2261" s="801">
        <v>0</v>
      </c>
      <c r="G2261" s="801">
        <v>0</v>
      </c>
      <c r="H2261" s="801">
        <v>0</v>
      </c>
      <c r="I2261" s="801">
        <v>8347</v>
      </c>
      <c r="J2261" s="801">
        <v>8347</v>
      </c>
      <c r="K2261" s="801">
        <v>0</v>
      </c>
      <c r="L2261" s="801">
        <v>8347</v>
      </c>
      <c r="M2261" s="801">
        <v>0</v>
      </c>
      <c r="N2261" s="801">
        <v>100</v>
      </c>
      <c r="O2261" s="802"/>
      <c r="P2261" s="802"/>
      <c r="Q2261" s="805"/>
    </row>
    <row r="2262" spans="1:17" s="795" customFormat="1" ht="36.75" customHeight="1">
      <c r="A2262" s="791"/>
      <c r="B2262" s="791"/>
      <c r="C2262" s="791"/>
      <c r="D2262" s="799" t="s">
        <v>425</v>
      </c>
      <c r="E2262" s="800" t="s">
        <v>569</v>
      </c>
      <c r="F2262" s="801">
        <v>0</v>
      </c>
      <c r="G2262" s="801">
        <v>0</v>
      </c>
      <c r="H2262" s="801">
        <v>0</v>
      </c>
      <c r="I2262" s="801">
        <v>3991</v>
      </c>
      <c r="J2262" s="801">
        <v>3991</v>
      </c>
      <c r="K2262" s="801">
        <v>0</v>
      </c>
      <c r="L2262" s="801">
        <v>3991</v>
      </c>
      <c r="M2262" s="801">
        <v>0</v>
      </c>
      <c r="N2262" s="801">
        <v>100</v>
      </c>
      <c r="O2262" s="802"/>
      <c r="P2262" s="802"/>
      <c r="Q2262" s="805"/>
    </row>
    <row r="2263" spans="1:17" s="795" customFormat="1" ht="22.9" customHeight="1">
      <c r="A2263" s="791"/>
      <c r="B2263" s="791"/>
      <c r="C2263" s="791"/>
      <c r="D2263" s="799" t="s">
        <v>4</v>
      </c>
      <c r="E2263" s="800" t="s">
        <v>570</v>
      </c>
      <c r="F2263" s="801">
        <v>0</v>
      </c>
      <c r="G2263" s="801">
        <v>0</v>
      </c>
      <c r="H2263" s="801">
        <v>0</v>
      </c>
      <c r="I2263" s="801">
        <v>43.2</v>
      </c>
      <c r="J2263" s="801">
        <v>43.101999999999997</v>
      </c>
      <c r="K2263" s="801">
        <v>0</v>
      </c>
      <c r="L2263" s="801">
        <v>43.101999999999997</v>
      </c>
      <c r="M2263" s="801">
        <v>-9.8000000000006096E-2</v>
      </c>
      <c r="N2263" s="801">
        <v>99.773148148148096</v>
      </c>
      <c r="O2263" s="802"/>
      <c r="P2263" s="802"/>
      <c r="Q2263" s="805"/>
    </row>
    <row r="2264" spans="1:17" s="795" customFormat="1" ht="36.75" customHeight="1">
      <c r="A2264" s="791"/>
      <c r="B2264" s="791"/>
      <c r="C2264" s="791"/>
      <c r="D2264" s="799" t="s">
        <v>5</v>
      </c>
      <c r="E2264" s="800" t="s">
        <v>971</v>
      </c>
      <c r="F2264" s="801">
        <v>0</v>
      </c>
      <c r="G2264" s="801">
        <v>0</v>
      </c>
      <c r="H2264" s="801">
        <v>0</v>
      </c>
      <c r="I2264" s="801">
        <v>2507</v>
      </c>
      <c r="J2264" s="801">
        <v>2507</v>
      </c>
      <c r="K2264" s="801">
        <v>0</v>
      </c>
      <c r="L2264" s="801">
        <v>2507</v>
      </c>
      <c r="M2264" s="801">
        <v>0</v>
      </c>
      <c r="N2264" s="801">
        <v>100</v>
      </c>
      <c r="O2264" s="802"/>
      <c r="P2264" s="802"/>
      <c r="Q2264" s="805"/>
    </row>
    <row r="2265" spans="1:17" s="795" customFormat="1" ht="22.9" customHeight="1">
      <c r="A2265" s="791"/>
      <c r="B2265" s="791"/>
      <c r="C2265" s="791"/>
      <c r="D2265" s="799" t="s">
        <v>579</v>
      </c>
      <c r="E2265" s="800" t="s">
        <v>580</v>
      </c>
      <c r="F2265" s="801">
        <v>0</v>
      </c>
      <c r="G2265" s="801">
        <v>0</v>
      </c>
      <c r="H2265" s="801">
        <v>0</v>
      </c>
      <c r="I2265" s="801">
        <v>5143</v>
      </c>
      <c r="J2265" s="801">
        <v>5142.9556899999998</v>
      </c>
      <c r="K2265" s="801">
        <v>0</v>
      </c>
      <c r="L2265" s="801">
        <v>5142.9556899999998</v>
      </c>
      <c r="M2265" s="801">
        <v>-4.4310000000223199E-2</v>
      </c>
      <c r="N2265" s="801">
        <v>99.999138440598898</v>
      </c>
      <c r="O2265" s="802"/>
      <c r="P2265" s="802"/>
      <c r="Q2265" s="805"/>
    </row>
    <row r="2266" spans="1:17" s="795" customFormat="1" ht="36.75" customHeight="1">
      <c r="A2266" s="791"/>
      <c r="B2266" s="791"/>
      <c r="C2266" s="791"/>
      <c r="D2266" s="799" t="s">
        <v>581</v>
      </c>
      <c r="E2266" s="800" t="s">
        <v>1303</v>
      </c>
      <c r="F2266" s="801">
        <v>0</v>
      </c>
      <c r="G2266" s="801">
        <v>0</v>
      </c>
      <c r="H2266" s="801">
        <v>0</v>
      </c>
      <c r="I2266" s="801">
        <v>577.79999999999995</v>
      </c>
      <c r="J2266" s="801">
        <v>577.73109999999997</v>
      </c>
      <c r="K2266" s="801">
        <v>0</v>
      </c>
      <c r="L2266" s="801">
        <v>577.73109999999997</v>
      </c>
      <c r="M2266" s="801">
        <v>-6.8899999999985098E-2</v>
      </c>
      <c r="N2266" s="801">
        <v>99.988075458636203</v>
      </c>
      <c r="O2266" s="802"/>
      <c r="P2266" s="802"/>
      <c r="Q2266" s="805"/>
    </row>
    <row r="2267" spans="1:17" s="795" customFormat="1" ht="22.9" customHeight="1">
      <c r="A2267" s="791"/>
      <c r="B2267" s="791"/>
      <c r="C2267" s="791"/>
      <c r="D2267" s="799" t="s">
        <v>587</v>
      </c>
      <c r="E2267" s="800" t="s">
        <v>588</v>
      </c>
      <c r="F2267" s="801">
        <v>0</v>
      </c>
      <c r="G2267" s="801">
        <v>0</v>
      </c>
      <c r="H2267" s="801">
        <v>0</v>
      </c>
      <c r="I2267" s="801">
        <v>1721.8</v>
      </c>
      <c r="J2267" s="801">
        <v>1721.78639</v>
      </c>
      <c r="K2267" s="801">
        <v>0</v>
      </c>
      <c r="L2267" s="801">
        <v>1721.78639</v>
      </c>
      <c r="M2267" s="801">
        <v>-1.3609999999971501E-2</v>
      </c>
      <c r="N2267" s="801">
        <v>99.999209548147306</v>
      </c>
      <c r="O2267" s="802"/>
      <c r="P2267" s="802"/>
      <c r="Q2267" s="805"/>
    </row>
    <row r="2268" spans="1:17" s="795" customFormat="1" ht="22.9" customHeight="1">
      <c r="A2268" s="791"/>
      <c r="B2268" s="791"/>
      <c r="C2268" s="791"/>
      <c r="D2268" s="799" t="s">
        <v>378</v>
      </c>
      <c r="E2268" s="800" t="s">
        <v>590</v>
      </c>
      <c r="F2268" s="801">
        <v>0</v>
      </c>
      <c r="G2268" s="801">
        <v>0</v>
      </c>
      <c r="H2268" s="801">
        <v>0</v>
      </c>
      <c r="I2268" s="801">
        <v>4845</v>
      </c>
      <c r="J2268" s="801">
        <v>4845</v>
      </c>
      <c r="K2268" s="801">
        <v>0</v>
      </c>
      <c r="L2268" s="801">
        <v>4845</v>
      </c>
      <c r="M2268" s="801">
        <v>0</v>
      </c>
      <c r="N2268" s="801">
        <v>100</v>
      </c>
      <c r="O2268" s="802"/>
      <c r="P2268" s="802"/>
      <c r="Q2268" s="805"/>
    </row>
    <row r="2269" spans="1:17" s="795" customFormat="1" ht="22.9" customHeight="1">
      <c r="A2269" s="791"/>
      <c r="B2269" s="791"/>
      <c r="C2269" s="791"/>
      <c r="D2269" s="799" t="s">
        <v>376</v>
      </c>
      <c r="E2269" s="800" t="s">
        <v>591</v>
      </c>
      <c r="F2269" s="801">
        <v>0</v>
      </c>
      <c r="G2269" s="801">
        <v>0</v>
      </c>
      <c r="H2269" s="801">
        <v>0</v>
      </c>
      <c r="I2269" s="801">
        <v>244</v>
      </c>
      <c r="J2269" s="801">
        <v>244</v>
      </c>
      <c r="K2269" s="801">
        <v>0</v>
      </c>
      <c r="L2269" s="801">
        <v>244</v>
      </c>
      <c r="M2269" s="801">
        <v>0</v>
      </c>
      <c r="N2269" s="801">
        <v>100</v>
      </c>
      <c r="O2269" s="802"/>
      <c r="P2269" s="802"/>
      <c r="Q2269" s="805"/>
    </row>
    <row r="2270" spans="1:17" s="795" customFormat="1" ht="22.9" customHeight="1">
      <c r="A2270" s="791"/>
      <c r="B2270" s="791"/>
      <c r="C2270" s="791"/>
      <c r="D2270" s="799" t="s">
        <v>596</v>
      </c>
      <c r="E2270" s="800" t="s">
        <v>597</v>
      </c>
      <c r="F2270" s="801">
        <v>0</v>
      </c>
      <c r="G2270" s="801">
        <v>0</v>
      </c>
      <c r="H2270" s="801">
        <v>0</v>
      </c>
      <c r="I2270" s="801">
        <v>611346.30000000005</v>
      </c>
      <c r="J2270" s="801">
        <v>611346.30000000005</v>
      </c>
      <c r="K2270" s="801">
        <v>0</v>
      </c>
      <c r="L2270" s="801">
        <v>611346.30000000005</v>
      </c>
      <c r="M2270" s="801">
        <v>0</v>
      </c>
      <c r="N2270" s="801">
        <v>100</v>
      </c>
      <c r="O2270" s="802"/>
      <c r="P2270" s="802"/>
      <c r="Q2270" s="805"/>
    </row>
    <row r="2271" spans="1:17" s="795" customFormat="1" ht="36.75" customHeight="1">
      <c r="A2271" s="791"/>
      <c r="B2271" s="791"/>
      <c r="C2271" s="791"/>
      <c r="D2271" s="799" t="s">
        <v>599</v>
      </c>
      <c r="E2271" s="800" t="s">
        <v>600</v>
      </c>
      <c r="F2271" s="801">
        <v>0</v>
      </c>
      <c r="G2271" s="801">
        <v>0</v>
      </c>
      <c r="H2271" s="801">
        <v>0</v>
      </c>
      <c r="I2271" s="801">
        <v>498.5</v>
      </c>
      <c r="J2271" s="801">
        <v>498.48</v>
      </c>
      <c r="K2271" s="801">
        <v>0</v>
      </c>
      <c r="L2271" s="801">
        <v>498.48</v>
      </c>
      <c r="M2271" s="801">
        <v>-1.99999999999818E-2</v>
      </c>
      <c r="N2271" s="801">
        <v>99.995987963891693</v>
      </c>
      <c r="O2271" s="802"/>
      <c r="P2271" s="802"/>
      <c r="Q2271" s="805"/>
    </row>
    <row r="2272" spans="1:17" s="795" customFormat="1" ht="37.35" customHeight="1">
      <c r="A2272" s="797" t="s">
        <v>89</v>
      </c>
      <c r="B2272" s="790" t="s">
        <v>234</v>
      </c>
      <c r="C2272" s="791"/>
      <c r="D2272" s="791"/>
      <c r="E2272" s="792" t="s">
        <v>321</v>
      </c>
      <c r="F2272" s="793">
        <v>414444</v>
      </c>
      <c r="G2272" s="793">
        <v>414444</v>
      </c>
      <c r="H2272" s="793">
        <v>414444</v>
      </c>
      <c r="I2272" s="793">
        <v>414444</v>
      </c>
      <c r="J2272" s="793">
        <v>414444</v>
      </c>
      <c r="K2272" s="793">
        <v>0</v>
      </c>
      <c r="L2272" s="793">
        <v>414444</v>
      </c>
      <c r="M2272" s="793">
        <v>0</v>
      </c>
      <c r="N2272" s="793">
        <v>100</v>
      </c>
      <c r="O2272" s="803">
        <v>0</v>
      </c>
      <c r="Q2272" s="796">
        <f t="shared" si="37"/>
        <v>0</v>
      </c>
    </row>
    <row r="2273" spans="1:17" s="795" customFormat="1" ht="22.9" customHeight="1">
      <c r="A2273" s="791"/>
      <c r="B2273" s="791"/>
      <c r="C2273" s="791"/>
      <c r="D2273" s="799" t="s">
        <v>596</v>
      </c>
      <c r="E2273" s="800" t="s">
        <v>597</v>
      </c>
      <c r="F2273" s="801">
        <v>0</v>
      </c>
      <c r="G2273" s="801">
        <v>0</v>
      </c>
      <c r="H2273" s="801">
        <v>0</v>
      </c>
      <c r="I2273" s="801">
        <v>414444</v>
      </c>
      <c r="J2273" s="801">
        <v>414444</v>
      </c>
      <c r="K2273" s="801">
        <v>0</v>
      </c>
      <c r="L2273" s="801">
        <v>414444</v>
      </c>
      <c r="M2273" s="801">
        <v>0</v>
      </c>
      <c r="N2273" s="801">
        <v>100</v>
      </c>
      <c r="O2273" s="802"/>
      <c r="P2273" s="802"/>
      <c r="Q2273" s="805"/>
    </row>
    <row r="2274" spans="1:17" s="795" customFormat="1" ht="37.35" customHeight="1">
      <c r="A2274" s="797" t="s">
        <v>81</v>
      </c>
      <c r="B2274" s="790" t="s">
        <v>294</v>
      </c>
      <c r="C2274" s="791"/>
      <c r="D2274" s="791"/>
      <c r="E2274" s="792" t="s">
        <v>504</v>
      </c>
      <c r="F2274" s="793">
        <v>25416870</v>
      </c>
      <c r="G2274" s="793">
        <v>26120728</v>
      </c>
      <c r="H2274" s="793">
        <v>26120728</v>
      </c>
      <c r="I2274" s="793">
        <v>26120728</v>
      </c>
      <c r="J2274" s="793">
        <v>26120728</v>
      </c>
      <c r="K2274" s="793">
        <v>0</v>
      </c>
      <c r="L2274" s="793">
        <v>26120728</v>
      </c>
      <c r="M2274" s="793">
        <v>0</v>
      </c>
      <c r="N2274" s="793">
        <v>100</v>
      </c>
      <c r="O2274" s="803">
        <v>0</v>
      </c>
      <c r="Q2274" s="796">
        <f t="shared" si="37"/>
        <v>0</v>
      </c>
    </row>
    <row r="2275" spans="1:17" s="795" customFormat="1" ht="22.9" customHeight="1">
      <c r="A2275" s="791"/>
      <c r="B2275" s="791"/>
      <c r="C2275" s="791"/>
      <c r="D2275" s="799" t="s">
        <v>607</v>
      </c>
      <c r="E2275" s="800" t="s">
        <v>608</v>
      </c>
      <c r="F2275" s="801">
        <v>0</v>
      </c>
      <c r="G2275" s="801">
        <v>0</v>
      </c>
      <c r="H2275" s="801">
        <v>0</v>
      </c>
      <c r="I2275" s="801">
        <v>26120728</v>
      </c>
      <c r="J2275" s="801">
        <v>26120728</v>
      </c>
      <c r="K2275" s="801">
        <v>0</v>
      </c>
      <c r="L2275" s="801">
        <v>26120728</v>
      </c>
      <c r="M2275" s="801">
        <v>0</v>
      </c>
      <c r="N2275" s="801">
        <v>100</v>
      </c>
      <c r="O2275" s="802"/>
      <c r="P2275" s="802"/>
      <c r="Q2275" s="805"/>
    </row>
    <row r="2276" spans="1:17" s="795" customFormat="1" ht="37.35" customHeight="1">
      <c r="A2276" s="797" t="s">
        <v>81</v>
      </c>
      <c r="B2276" s="790" t="s">
        <v>273</v>
      </c>
      <c r="C2276" s="791"/>
      <c r="D2276" s="791"/>
      <c r="E2276" s="792" t="s">
        <v>296</v>
      </c>
      <c r="F2276" s="793">
        <v>8144774</v>
      </c>
      <c r="G2276" s="793">
        <v>7690899</v>
      </c>
      <c r="H2276" s="793">
        <v>7690899</v>
      </c>
      <c r="I2276" s="793">
        <v>7690899</v>
      </c>
      <c r="J2276" s="793">
        <v>7690899</v>
      </c>
      <c r="K2276" s="793">
        <v>0</v>
      </c>
      <c r="L2276" s="793">
        <v>7690899</v>
      </c>
      <c r="M2276" s="793">
        <v>0</v>
      </c>
      <c r="N2276" s="793">
        <v>100</v>
      </c>
      <c r="O2276" s="803">
        <v>0</v>
      </c>
      <c r="Q2276" s="796">
        <f t="shared" si="37"/>
        <v>0</v>
      </c>
    </row>
    <row r="2277" spans="1:17" s="795" customFormat="1" ht="22.9" customHeight="1">
      <c r="A2277" s="791"/>
      <c r="B2277" s="791"/>
      <c r="C2277" s="791"/>
      <c r="D2277" s="799" t="s">
        <v>607</v>
      </c>
      <c r="E2277" s="800" t="s">
        <v>608</v>
      </c>
      <c r="F2277" s="801">
        <v>0</v>
      </c>
      <c r="G2277" s="801">
        <v>0</v>
      </c>
      <c r="H2277" s="801">
        <v>0</v>
      </c>
      <c r="I2277" s="801">
        <v>7690899</v>
      </c>
      <c r="J2277" s="801">
        <v>7690899</v>
      </c>
      <c r="K2277" s="801">
        <v>0</v>
      </c>
      <c r="L2277" s="801">
        <v>7690899</v>
      </c>
      <c r="M2277" s="801">
        <v>0</v>
      </c>
      <c r="N2277" s="801">
        <v>100</v>
      </c>
      <c r="O2277" s="802"/>
      <c r="P2277" s="802"/>
      <c r="Q2277" s="805"/>
    </row>
    <row r="2278" spans="1:17" s="795" customFormat="1" ht="37.35" customHeight="1">
      <c r="A2278" s="797" t="s">
        <v>81</v>
      </c>
      <c r="B2278" s="790" t="s">
        <v>503</v>
      </c>
      <c r="C2278" s="791"/>
      <c r="D2278" s="791"/>
      <c r="E2278" s="792" t="s">
        <v>502</v>
      </c>
      <c r="F2278" s="793">
        <v>58680020</v>
      </c>
      <c r="G2278" s="793">
        <v>58680020</v>
      </c>
      <c r="H2278" s="793">
        <v>26141848</v>
      </c>
      <c r="I2278" s="793">
        <v>24710291</v>
      </c>
      <c r="J2278" s="793">
        <v>24710288.677990001</v>
      </c>
      <c r="K2278" s="793">
        <v>1.67217000201345</v>
      </c>
      <c r="L2278" s="793">
        <v>24710287.005819999</v>
      </c>
      <c r="M2278" s="793">
        <v>-3.9941800013184499</v>
      </c>
      <c r="N2278" s="793">
        <v>99.999983835965295</v>
      </c>
      <c r="O2278" s="803">
        <f>O2279+O2290+O2292+O2294</f>
        <v>-2.2999999999999998</v>
      </c>
      <c r="Q2278" s="796">
        <f t="shared" si="37"/>
        <v>-1.69418000131845</v>
      </c>
    </row>
    <row r="2279" spans="1:17" s="795" customFormat="1" ht="37.35" customHeight="1">
      <c r="A2279" s="791"/>
      <c r="B2279" s="791"/>
      <c r="C2279" s="790" t="s">
        <v>41</v>
      </c>
      <c r="D2279" s="791"/>
      <c r="E2279" s="792" t="s">
        <v>852</v>
      </c>
      <c r="F2279" s="793">
        <v>0</v>
      </c>
      <c r="G2279" s="793">
        <v>0</v>
      </c>
      <c r="H2279" s="793">
        <v>0</v>
      </c>
      <c r="I2279" s="793">
        <v>101017</v>
      </c>
      <c r="J2279" s="793">
        <v>101014.67799</v>
      </c>
      <c r="K2279" s="793">
        <v>1.6721700000052799</v>
      </c>
      <c r="L2279" s="793">
        <v>101013.00582000001</v>
      </c>
      <c r="M2279" s="793">
        <v>-3.9941800000087802</v>
      </c>
      <c r="N2279" s="793">
        <v>99.996046031855997</v>
      </c>
      <c r="O2279" s="803">
        <v>-2.2999999999999998</v>
      </c>
      <c r="Q2279" s="796">
        <f t="shared" si="37"/>
        <v>-1.6941800000087803</v>
      </c>
    </row>
    <row r="2280" spans="1:17" s="795" customFormat="1" ht="22.9" customHeight="1">
      <c r="A2280" s="791"/>
      <c r="B2280" s="791"/>
      <c r="C2280" s="791"/>
      <c r="D2280" s="799" t="s">
        <v>559</v>
      </c>
      <c r="E2280" s="800" t="s">
        <v>560</v>
      </c>
      <c r="F2280" s="801">
        <v>0</v>
      </c>
      <c r="G2280" s="801">
        <v>0</v>
      </c>
      <c r="H2280" s="801">
        <v>0</v>
      </c>
      <c r="I2280" s="801">
        <v>30484</v>
      </c>
      <c r="J2280" s="801">
        <v>30484</v>
      </c>
      <c r="K2280" s="801">
        <v>0</v>
      </c>
      <c r="L2280" s="801">
        <v>30484</v>
      </c>
      <c r="M2280" s="801">
        <v>0</v>
      </c>
      <c r="N2280" s="801">
        <v>100</v>
      </c>
      <c r="O2280" s="802"/>
      <c r="P2280" s="802"/>
      <c r="Q2280" s="805"/>
    </row>
    <row r="2281" spans="1:17" s="795" customFormat="1" ht="22.9" customHeight="1">
      <c r="A2281" s="791"/>
      <c r="B2281" s="791"/>
      <c r="C2281" s="791"/>
      <c r="D2281" s="799" t="s">
        <v>561</v>
      </c>
      <c r="E2281" s="800" t="s">
        <v>562</v>
      </c>
      <c r="F2281" s="801" t="s">
        <v>1804</v>
      </c>
      <c r="G2281" s="801">
        <v>0</v>
      </c>
      <c r="H2281" s="801">
        <v>0</v>
      </c>
      <c r="I2281" s="801">
        <v>11770</v>
      </c>
      <c r="J2281" s="801">
        <v>11770</v>
      </c>
      <c r="K2281" s="801">
        <v>0</v>
      </c>
      <c r="L2281" s="801">
        <v>11770</v>
      </c>
      <c r="M2281" s="801">
        <v>0</v>
      </c>
      <c r="N2281" s="801">
        <v>100</v>
      </c>
      <c r="O2281" s="802"/>
      <c r="P2281" s="802"/>
      <c r="Q2281" s="805"/>
    </row>
    <row r="2282" spans="1:17" s="795" customFormat="1" ht="22.9" customHeight="1">
      <c r="A2282" s="791"/>
      <c r="B2282" s="791"/>
      <c r="C2282" s="791"/>
      <c r="D2282" s="799" t="s">
        <v>563</v>
      </c>
      <c r="E2282" s="800" t="s">
        <v>564</v>
      </c>
      <c r="F2282" s="801">
        <v>0</v>
      </c>
      <c r="G2282" s="801">
        <v>0</v>
      </c>
      <c r="H2282" s="801">
        <v>0</v>
      </c>
      <c r="I2282" s="801">
        <v>1803</v>
      </c>
      <c r="J2282" s="801">
        <v>1802.617</v>
      </c>
      <c r="K2282" s="801">
        <v>0</v>
      </c>
      <c r="L2282" s="801">
        <v>1802.617</v>
      </c>
      <c r="M2282" s="801">
        <v>-0.38300000000003798</v>
      </c>
      <c r="N2282" s="801">
        <v>99.978757626178606</v>
      </c>
      <c r="O2282" s="802"/>
      <c r="P2282" s="802"/>
      <c r="Q2282" s="805"/>
    </row>
    <row r="2283" spans="1:17" s="795" customFormat="1" ht="22.9" customHeight="1">
      <c r="A2283" s="791"/>
      <c r="B2283" s="791"/>
      <c r="C2283" s="791"/>
      <c r="D2283" s="799" t="s">
        <v>567</v>
      </c>
      <c r="E2283" s="800" t="s">
        <v>568</v>
      </c>
      <c r="F2283" s="801">
        <v>0</v>
      </c>
      <c r="G2283" s="801">
        <v>0</v>
      </c>
      <c r="H2283" s="801">
        <v>0</v>
      </c>
      <c r="I2283" s="801">
        <v>2474</v>
      </c>
      <c r="J2283" s="801">
        <v>2474</v>
      </c>
      <c r="K2283" s="801">
        <v>0</v>
      </c>
      <c r="L2283" s="801">
        <v>2474</v>
      </c>
      <c r="M2283" s="801">
        <v>0</v>
      </c>
      <c r="N2283" s="801">
        <v>100</v>
      </c>
      <c r="O2283" s="802"/>
      <c r="P2283" s="802"/>
      <c r="Q2283" s="805"/>
    </row>
    <row r="2284" spans="1:17" s="795" customFormat="1" ht="36.75" customHeight="1">
      <c r="A2284" s="791"/>
      <c r="B2284" s="791"/>
      <c r="C2284" s="791"/>
      <c r="D2284" s="799" t="s">
        <v>425</v>
      </c>
      <c r="E2284" s="800" t="s">
        <v>569</v>
      </c>
      <c r="F2284" s="801">
        <v>0</v>
      </c>
      <c r="G2284" s="801">
        <v>0</v>
      </c>
      <c r="H2284" s="801">
        <v>0</v>
      </c>
      <c r="I2284" s="801">
        <v>1176</v>
      </c>
      <c r="J2284" s="801">
        <v>1175.6489999999999</v>
      </c>
      <c r="K2284" s="801">
        <v>0</v>
      </c>
      <c r="L2284" s="801">
        <v>1175.6489999999999</v>
      </c>
      <c r="M2284" s="801">
        <v>-0.351000000000113</v>
      </c>
      <c r="N2284" s="801">
        <v>99.970153061224494</v>
      </c>
      <c r="O2284" s="802"/>
      <c r="P2284" s="802"/>
      <c r="Q2284" s="805"/>
    </row>
    <row r="2285" spans="1:17" s="795" customFormat="1" ht="36.75" customHeight="1">
      <c r="A2285" s="791"/>
      <c r="B2285" s="791"/>
      <c r="C2285" s="791"/>
      <c r="D2285" s="799" t="s">
        <v>5</v>
      </c>
      <c r="E2285" s="800" t="s">
        <v>971</v>
      </c>
      <c r="F2285" s="801">
        <v>0</v>
      </c>
      <c r="G2285" s="801">
        <v>0</v>
      </c>
      <c r="H2285" s="801">
        <v>0</v>
      </c>
      <c r="I2285" s="801">
        <v>756</v>
      </c>
      <c r="J2285" s="801">
        <v>755.85</v>
      </c>
      <c r="K2285" s="801">
        <v>0</v>
      </c>
      <c r="L2285" s="801">
        <v>755.85</v>
      </c>
      <c r="M2285" s="801">
        <v>-0.14999999999997701</v>
      </c>
      <c r="N2285" s="801">
        <v>99.980158730158706</v>
      </c>
      <c r="O2285" s="802"/>
      <c r="P2285" s="802"/>
      <c r="Q2285" s="805"/>
    </row>
    <row r="2286" spans="1:17" s="795" customFormat="1" ht="22.9" customHeight="1">
      <c r="A2286" s="791"/>
      <c r="B2286" s="791"/>
      <c r="C2286" s="791"/>
      <c r="D2286" s="799" t="s">
        <v>587</v>
      </c>
      <c r="E2286" s="800" t="s">
        <v>588</v>
      </c>
      <c r="F2286" s="801">
        <v>0</v>
      </c>
      <c r="G2286" s="801">
        <v>0</v>
      </c>
      <c r="H2286" s="801">
        <v>0</v>
      </c>
      <c r="I2286" s="801">
        <v>74</v>
      </c>
      <c r="J2286" s="801">
        <v>73.444000000000003</v>
      </c>
      <c r="K2286" s="801">
        <v>0</v>
      </c>
      <c r="L2286" s="801">
        <v>73.444000000000003</v>
      </c>
      <c r="M2286" s="801">
        <v>-0.55599999999999705</v>
      </c>
      <c r="N2286" s="801">
        <v>99.248648648648697</v>
      </c>
      <c r="O2286" s="802"/>
      <c r="P2286" s="802"/>
      <c r="Q2286" s="805"/>
    </row>
    <row r="2287" spans="1:17" s="795" customFormat="1" ht="22.9" customHeight="1">
      <c r="A2287" s="791"/>
      <c r="B2287" s="791"/>
      <c r="C2287" s="791"/>
      <c r="D2287" s="799" t="s">
        <v>376</v>
      </c>
      <c r="E2287" s="800" t="s">
        <v>591</v>
      </c>
      <c r="F2287" s="801">
        <v>0</v>
      </c>
      <c r="G2287" s="801">
        <v>0</v>
      </c>
      <c r="H2287" s="801">
        <v>0</v>
      </c>
      <c r="I2287" s="801">
        <v>344</v>
      </c>
      <c r="J2287" s="801">
        <v>343.98998999999998</v>
      </c>
      <c r="K2287" s="801">
        <v>1.6721699999999899</v>
      </c>
      <c r="L2287" s="801">
        <v>342.31781999999998</v>
      </c>
      <c r="M2287" s="801">
        <v>-1.68218000000002</v>
      </c>
      <c r="N2287" s="801">
        <v>99.510994186046503</v>
      </c>
      <c r="O2287" s="802"/>
      <c r="P2287" s="802"/>
      <c r="Q2287" s="805"/>
    </row>
    <row r="2288" spans="1:17" s="795" customFormat="1" ht="22.9" customHeight="1">
      <c r="A2288" s="791"/>
      <c r="B2288" s="791"/>
      <c r="C2288" s="791"/>
      <c r="D2288" s="799" t="s">
        <v>380</v>
      </c>
      <c r="E2288" s="800" t="s">
        <v>593</v>
      </c>
      <c r="F2288" s="801">
        <v>0</v>
      </c>
      <c r="G2288" s="801">
        <v>0</v>
      </c>
      <c r="H2288" s="801">
        <v>0</v>
      </c>
      <c r="I2288" s="801">
        <v>6835</v>
      </c>
      <c r="J2288" s="801">
        <v>6834.24</v>
      </c>
      <c r="K2288" s="801">
        <v>0</v>
      </c>
      <c r="L2288" s="801">
        <v>6834.24</v>
      </c>
      <c r="M2288" s="801">
        <v>-0.76000000000021795</v>
      </c>
      <c r="N2288" s="801">
        <v>99.988880760789996</v>
      </c>
      <c r="O2288" s="802"/>
      <c r="P2288" s="802"/>
      <c r="Q2288" s="805"/>
    </row>
    <row r="2289" spans="1:17" s="795" customFormat="1" ht="22.9" customHeight="1">
      <c r="A2289" s="791"/>
      <c r="B2289" s="791"/>
      <c r="C2289" s="791"/>
      <c r="D2289" s="799" t="s">
        <v>596</v>
      </c>
      <c r="E2289" s="800" t="s">
        <v>597</v>
      </c>
      <c r="F2289" s="801">
        <v>0</v>
      </c>
      <c r="G2289" s="801">
        <v>0</v>
      </c>
      <c r="H2289" s="801">
        <v>0</v>
      </c>
      <c r="I2289" s="801">
        <v>45301</v>
      </c>
      <c r="J2289" s="801">
        <v>45300.887999999999</v>
      </c>
      <c r="K2289" s="801">
        <v>0</v>
      </c>
      <c r="L2289" s="801">
        <v>45300.887999999999</v>
      </c>
      <c r="M2289" s="801">
        <v>-0.11200000000099</v>
      </c>
      <c r="N2289" s="801">
        <v>99.999752764839599</v>
      </c>
      <c r="O2289" s="802"/>
      <c r="P2289" s="802"/>
      <c r="Q2289" s="805"/>
    </row>
    <row r="2290" spans="1:17" s="795" customFormat="1" ht="106.15" customHeight="1">
      <c r="A2290" s="791"/>
      <c r="B2290" s="791"/>
      <c r="C2290" s="790" t="s">
        <v>214</v>
      </c>
      <c r="D2290" s="791"/>
      <c r="E2290" s="792" t="s">
        <v>1570</v>
      </c>
      <c r="F2290" s="793">
        <v>0</v>
      </c>
      <c r="G2290" s="793">
        <v>0</v>
      </c>
      <c r="H2290" s="793">
        <v>0</v>
      </c>
      <c r="I2290" s="793">
        <v>81429</v>
      </c>
      <c r="J2290" s="793">
        <v>81429</v>
      </c>
      <c r="K2290" s="793">
        <v>0</v>
      </c>
      <c r="L2290" s="793">
        <v>81429</v>
      </c>
      <c r="M2290" s="793">
        <v>0</v>
      </c>
      <c r="N2290" s="793">
        <v>100</v>
      </c>
      <c r="O2290" s="803">
        <v>0</v>
      </c>
      <c r="Q2290" s="796">
        <f t="shared" si="37"/>
        <v>0</v>
      </c>
    </row>
    <row r="2291" spans="1:17" s="795" customFormat="1" ht="22.9" customHeight="1">
      <c r="A2291" s="791"/>
      <c r="B2291" s="791"/>
      <c r="C2291" s="791"/>
      <c r="D2291" s="799" t="s">
        <v>596</v>
      </c>
      <c r="E2291" s="800" t="s">
        <v>597</v>
      </c>
      <c r="F2291" s="801">
        <v>0</v>
      </c>
      <c r="G2291" s="801">
        <v>0</v>
      </c>
      <c r="H2291" s="801">
        <v>0</v>
      </c>
      <c r="I2291" s="801">
        <v>81429</v>
      </c>
      <c r="J2291" s="801">
        <v>81429</v>
      </c>
      <c r="K2291" s="801">
        <v>0</v>
      </c>
      <c r="L2291" s="801">
        <v>81429</v>
      </c>
      <c r="M2291" s="801">
        <v>0</v>
      </c>
      <c r="N2291" s="801">
        <v>100</v>
      </c>
      <c r="O2291" s="802"/>
      <c r="P2291" s="802"/>
      <c r="Q2291" s="805"/>
    </row>
    <row r="2292" spans="1:17" s="795" customFormat="1" ht="92.25" customHeight="1">
      <c r="A2292" s="791"/>
      <c r="B2292" s="791"/>
      <c r="C2292" s="790" t="s">
        <v>798</v>
      </c>
      <c r="D2292" s="791"/>
      <c r="E2292" s="792" t="s">
        <v>1835</v>
      </c>
      <c r="F2292" s="793">
        <v>0</v>
      </c>
      <c r="G2292" s="793">
        <v>0</v>
      </c>
      <c r="H2292" s="793">
        <v>0</v>
      </c>
      <c r="I2292" s="793">
        <v>24404267</v>
      </c>
      <c r="J2292" s="793">
        <v>24404267</v>
      </c>
      <c r="K2292" s="793">
        <v>0</v>
      </c>
      <c r="L2292" s="793">
        <v>24404267</v>
      </c>
      <c r="M2292" s="793">
        <v>0</v>
      </c>
      <c r="N2292" s="793">
        <v>100</v>
      </c>
      <c r="O2292" s="803">
        <v>0</v>
      </c>
      <c r="Q2292" s="796">
        <f t="shared" si="37"/>
        <v>0</v>
      </c>
    </row>
    <row r="2293" spans="1:17" s="795" customFormat="1" ht="36.75" customHeight="1">
      <c r="A2293" s="791"/>
      <c r="B2293" s="791"/>
      <c r="C2293" s="791"/>
      <c r="D2293" s="799" t="s">
        <v>634</v>
      </c>
      <c r="E2293" s="800" t="s">
        <v>631</v>
      </c>
      <c r="F2293" s="801">
        <v>0</v>
      </c>
      <c r="G2293" s="801">
        <v>0</v>
      </c>
      <c r="H2293" s="801">
        <v>0</v>
      </c>
      <c r="I2293" s="801">
        <v>24404267</v>
      </c>
      <c r="J2293" s="801">
        <v>24404267</v>
      </c>
      <c r="K2293" s="801">
        <v>0</v>
      </c>
      <c r="L2293" s="801">
        <v>24404267</v>
      </c>
      <c r="M2293" s="801">
        <v>0</v>
      </c>
      <c r="N2293" s="801">
        <v>100</v>
      </c>
      <c r="O2293" s="802"/>
      <c r="P2293" s="802"/>
      <c r="Q2293" s="805"/>
    </row>
    <row r="2294" spans="1:17" s="795" customFormat="1" ht="92.25" customHeight="1">
      <c r="A2294" s="791"/>
      <c r="B2294" s="791"/>
      <c r="C2294" s="790" t="s">
        <v>804</v>
      </c>
      <c r="D2294" s="791"/>
      <c r="E2294" s="792" t="s">
        <v>1572</v>
      </c>
      <c r="F2294" s="793">
        <v>0</v>
      </c>
      <c r="G2294" s="793">
        <v>0</v>
      </c>
      <c r="H2294" s="793">
        <v>0</v>
      </c>
      <c r="I2294" s="793">
        <v>123578</v>
      </c>
      <c r="J2294" s="793">
        <v>123578</v>
      </c>
      <c r="K2294" s="793">
        <v>0</v>
      </c>
      <c r="L2294" s="793">
        <v>123578</v>
      </c>
      <c r="M2294" s="793">
        <v>0</v>
      </c>
      <c r="N2294" s="793">
        <v>100</v>
      </c>
      <c r="O2294" s="803">
        <v>0</v>
      </c>
      <c r="Q2294" s="796">
        <f t="shared" si="37"/>
        <v>0</v>
      </c>
    </row>
    <row r="2295" spans="1:17" s="795" customFormat="1" ht="36.75" customHeight="1">
      <c r="A2295" s="791"/>
      <c r="B2295" s="791"/>
      <c r="C2295" s="791"/>
      <c r="D2295" s="799" t="s">
        <v>634</v>
      </c>
      <c r="E2295" s="800" t="s">
        <v>631</v>
      </c>
      <c r="F2295" s="801">
        <v>0</v>
      </c>
      <c r="G2295" s="801">
        <v>0</v>
      </c>
      <c r="H2295" s="801">
        <v>0</v>
      </c>
      <c r="I2295" s="801">
        <v>123578</v>
      </c>
      <c r="J2295" s="801">
        <v>123578</v>
      </c>
      <c r="K2295" s="801">
        <v>0</v>
      </c>
      <c r="L2295" s="801">
        <v>123578</v>
      </c>
      <c r="M2295" s="801">
        <v>0</v>
      </c>
      <c r="N2295" s="801">
        <v>100</v>
      </c>
      <c r="O2295" s="802"/>
      <c r="P2295" s="802"/>
      <c r="Q2295" s="805"/>
    </row>
    <row r="2296" spans="1:17" s="795" customFormat="1" ht="37.35" customHeight="1">
      <c r="A2296" s="797" t="s">
        <v>81</v>
      </c>
      <c r="B2296" s="790" t="s">
        <v>453</v>
      </c>
      <c r="C2296" s="791"/>
      <c r="D2296" s="791"/>
      <c r="E2296" s="792" t="s">
        <v>501</v>
      </c>
      <c r="F2296" s="793">
        <v>389693567</v>
      </c>
      <c r="G2296" s="793">
        <v>381784140</v>
      </c>
      <c r="H2296" s="793">
        <v>420508704</v>
      </c>
      <c r="I2296" s="793">
        <v>422458381</v>
      </c>
      <c r="J2296" s="793">
        <v>422454359.80180001</v>
      </c>
      <c r="K2296" s="793">
        <v>249438.353380024</v>
      </c>
      <c r="L2296" s="793">
        <v>422204921.44841999</v>
      </c>
      <c r="M2296" s="793">
        <v>-253459.55158001199</v>
      </c>
      <c r="N2296" s="793">
        <v>99.940003663560901</v>
      </c>
      <c r="O2296" s="803">
        <f>O2297+O2313+O2315+O2324+O2326+O2328+O2330+O2332+O2335+O2337+O2339</f>
        <v>-4021.3</v>
      </c>
      <c r="Q2296" s="796">
        <f t="shared" si="37"/>
        <v>-249438.251580012</v>
      </c>
    </row>
    <row r="2297" spans="1:17" s="795" customFormat="1" ht="50.65" customHeight="1">
      <c r="A2297" s="791"/>
      <c r="B2297" s="791"/>
      <c r="C2297" s="790" t="s">
        <v>219</v>
      </c>
      <c r="D2297" s="791"/>
      <c r="E2297" s="792" t="s">
        <v>707</v>
      </c>
      <c r="F2297" s="793">
        <v>0</v>
      </c>
      <c r="G2297" s="793">
        <v>0</v>
      </c>
      <c r="H2297" s="793">
        <v>0</v>
      </c>
      <c r="I2297" s="793">
        <v>5385976</v>
      </c>
      <c r="J2297" s="793">
        <v>5385975.1358899996</v>
      </c>
      <c r="K2297" s="793">
        <v>0</v>
      </c>
      <c r="L2297" s="793">
        <v>5385975.1358899996</v>
      </c>
      <c r="M2297" s="793">
        <v>-0.86410999950021505</v>
      </c>
      <c r="N2297" s="793">
        <v>99.999983956296902</v>
      </c>
      <c r="O2297" s="803">
        <v>-0.9</v>
      </c>
      <c r="Q2297" s="796">
        <f t="shared" si="37"/>
        <v>3.5890000499784969E-2</v>
      </c>
    </row>
    <row r="2298" spans="1:17" s="795" customFormat="1" ht="22.9" customHeight="1">
      <c r="A2298" s="791"/>
      <c r="B2298" s="791"/>
      <c r="C2298" s="791"/>
      <c r="D2298" s="799" t="s">
        <v>559</v>
      </c>
      <c r="E2298" s="800" t="s">
        <v>560</v>
      </c>
      <c r="F2298" s="801">
        <v>0</v>
      </c>
      <c r="G2298" s="801">
        <v>0</v>
      </c>
      <c r="H2298" s="801">
        <v>0</v>
      </c>
      <c r="I2298" s="801">
        <v>284944</v>
      </c>
      <c r="J2298" s="801">
        <v>284944</v>
      </c>
      <c r="K2298" s="801">
        <v>0</v>
      </c>
      <c r="L2298" s="801">
        <v>284944</v>
      </c>
      <c r="M2298" s="801">
        <v>0</v>
      </c>
      <c r="N2298" s="801">
        <v>100</v>
      </c>
      <c r="O2298" s="802"/>
      <c r="P2298" s="802"/>
      <c r="Q2298" s="805"/>
    </row>
    <row r="2299" spans="1:17" s="795" customFormat="1" ht="22.9" customHeight="1">
      <c r="A2299" s="791"/>
      <c r="B2299" s="791"/>
      <c r="C2299" s="791"/>
      <c r="D2299" s="799" t="s">
        <v>561</v>
      </c>
      <c r="E2299" s="800" t="s">
        <v>562</v>
      </c>
      <c r="F2299" s="801" t="s">
        <v>1804</v>
      </c>
      <c r="G2299" s="801" t="s">
        <v>1804</v>
      </c>
      <c r="H2299" s="801">
        <v>0</v>
      </c>
      <c r="I2299" s="801">
        <v>50353.7</v>
      </c>
      <c r="J2299" s="801">
        <v>50353.7</v>
      </c>
      <c r="K2299" s="801">
        <v>0</v>
      </c>
      <c r="L2299" s="801">
        <v>50353.7</v>
      </c>
      <c r="M2299" s="801">
        <v>0</v>
      </c>
      <c r="N2299" s="801">
        <v>100</v>
      </c>
      <c r="O2299" s="802"/>
      <c r="P2299" s="802"/>
      <c r="Q2299" s="805"/>
    </row>
    <row r="2300" spans="1:17" s="795" customFormat="1" ht="22.9" customHeight="1">
      <c r="A2300" s="791"/>
      <c r="B2300" s="791"/>
      <c r="C2300" s="791"/>
      <c r="D2300" s="799" t="s">
        <v>563</v>
      </c>
      <c r="E2300" s="800" t="s">
        <v>564</v>
      </c>
      <c r="F2300" s="801">
        <v>0</v>
      </c>
      <c r="G2300" s="801">
        <v>0</v>
      </c>
      <c r="H2300" s="801">
        <v>0</v>
      </c>
      <c r="I2300" s="801">
        <v>11434</v>
      </c>
      <c r="J2300" s="801">
        <v>11434</v>
      </c>
      <c r="K2300" s="801">
        <v>0</v>
      </c>
      <c r="L2300" s="801">
        <v>11434</v>
      </c>
      <c r="M2300" s="801">
        <v>0</v>
      </c>
      <c r="N2300" s="801">
        <v>100</v>
      </c>
      <c r="O2300" s="802"/>
      <c r="P2300" s="802"/>
      <c r="Q2300" s="805"/>
    </row>
    <row r="2301" spans="1:17" s="795" customFormat="1" ht="22.9" customHeight="1">
      <c r="A2301" s="791"/>
      <c r="B2301" s="791"/>
      <c r="C2301" s="791"/>
      <c r="D2301" s="799" t="s">
        <v>567</v>
      </c>
      <c r="E2301" s="800" t="s">
        <v>568</v>
      </c>
      <c r="F2301" s="801">
        <v>0</v>
      </c>
      <c r="G2301" s="801">
        <v>0</v>
      </c>
      <c r="H2301" s="801">
        <v>0</v>
      </c>
      <c r="I2301" s="801">
        <v>20810.099999999999</v>
      </c>
      <c r="J2301" s="801">
        <v>20810.099999999999</v>
      </c>
      <c r="K2301" s="801">
        <v>0</v>
      </c>
      <c r="L2301" s="801">
        <v>20810.099999999999</v>
      </c>
      <c r="M2301" s="801">
        <v>0</v>
      </c>
      <c r="N2301" s="801">
        <v>100</v>
      </c>
      <c r="O2301" s="802"/>
      <c r="P2301" s="802"/>
      <c r="Q2301" s="805"/>
    </row>
    <row r="2302" spans="1:17" s="795" customFormat="1" ht="36.75" customHeight="1">
      <c r="A2302" s="791"/>
      <c r="B2302" s="791"/>
      <c r="C2302" s="791"/>
      <c r="D2302" s="799" t="s">
        <v>425</v>
      </c>
      <c r="E2302" s="800" t="s">
        <v>569</v>
      </c>
      <c r="F2302" s="801">
        <v>0</v>
      </c>
      <c r="G2302" s="801">
        <v>0</v>
      </c>
      <c r="H2302" s="801">
        <v>0</v>
      </c>
      <c r="I2302" s="801">
        <v>8427</v>
      </c>
      <c r="J2302" s="801">
        <v>8427</v>
      </c>
      <c r="K2302" s="801">
        <v>0</v>
      </c>
      <c r="L2302" s="801">
        <v>8427</v>
      </c>
      <c r="M2302" s="801">
        <v>0</v>
      </c>
      <c r="N2302" s="801">
        <v>100</v>
      </c>
      <c r="O2302" s="802"/>
      <c r="P2302" s="802"/>
      <c r="Q2302" s="805"/>
    </row>
    <row r="2303" spans="1:17" s="795" customFormat="1" ht="22.9" customHeight="1">
      <c r="A2303" s="791"/>
      <c r="B2303" s="791"/>
      <c r="C2303" s="791"/>
      <c r="D2303" s="799" t="s">
        <v>4</v>
      </c>
      <c r="E2303" s="800" t="s">
        <v>570</v>
      </c>
      <c r="F2303" s="801">
        <v>0</v>
      </c>
      <c r="G2303" s="801">
        <v>0</v>
      </c>
      <c r="H2303" s="801">
        <v>0</v>
      </c>
      <c r="I2303" s="801">
        <v>72.599999999999994</v>
      </c>
      <c r="J2303" s="801">
        <v>72.516999999999996</v>
      </c>
      <c r="K2303" s="801">
        <v>0</v>
      </c>
      <c r="L2303" s="801">
        <v>72.516999999999996</v>
      </c>
      <c r="M2303" s="801">
        <v>-8.2999999999998395E-2</v>
      </c>
      <c r="N2303" s="801">
        <v>99.8856749311295</v>
      </c>
      <c r="O2303" s="802"/>
      <c r="P2303" s="802"/>
      <c r="Q2303" s="805"/>
    </row>
    <row r="2304" spans="1:17" s="795" customFormat="1" ht="36.75" customHeight="1">
      <c r="A2304" s="791"/>
      <c r="B2304" s="791"/>
      <c r="C2304" s="791"/>
      <c r="D2304" s="799" t="s">
        <v>5</v>
      </c>
      <c r="E2304" s="800" t="s">
        <v>971</v>
      </c>
      <c r="F2304" s="801">
        <v>0</v>
      </c>
      <c r="G2304" s="801">
        <v>0</v>
      </c>
      <c r="H2304" s="801">
        <v>0</v>
      </c>
      <c r="I2304" s="801">
        <v>5417</v>
      </c>
      <c r="J2304" s="801">
        <v>5417</v>
      </c>
      <c r="K2304" s="801">
        <v>0</v>
      </c>
      <c r="L2304" s="801">
        <v>5417</v>
      </c>
      <c r="M2304" s="801">
        <v>0</v>
      </c>
      <c r="N2304" s="801">
        <v>100</v>
      </c>
      <c r="O2304" s="802"/>
      <c r="P2304" s="802"/>
      <c r="Q2304" s="805"/>
    </row>
    <row r="2305" spans="1:17" s="795" customFormat="1" ht="22.9" customHeight="1">
      <c r="A2305" s="791"/>
      <c r="B2305" s="791"/>
      <c r="C2305" s="791"/>
      <c r="D2305" s="799" t="s">
        <v>579</v>
      </c>
      <c r="E2305" s="800" t="s">
        <v>580</v>
      </c>
      <c r="F2305" s="801">
        <v>0</v>
      </c>
      <c r="G2305" s="801">
        <v>0</v>
      </c>
      <c r="H2305" s="801">
        <v>0</v>
      </c>
      <c r="I2305" s="801">
        <v>70255.399999999994</v>
      </c>
      <c r="J2305" s="801">
        <v>70255.317920000001</v>
      </c>
      <c r="K2305" s="801">
        <v>0</v>
      </c>
      <c r="L2305" s="801">
        <v>70255.317920000001</v>
      </c>
      <c r="M2305" s="801">
        <v>-8.2079999992856797E-2</v>
      </c>
      <c r="N2305" s="801">
        <v>99.999883169122995</v>
      </c>
      <c r="O2305" s="802"/>
      <c r="P2305" s="802"/>
      <c r="Q2305" s="805"/>
    </row>
    <row r="2306" spans="1:17" s="795" customFormat="1" ht="36.75" customHeight="1">
      <c r="A2306" s="791"/>
      <c r="B2306" s="791"/>
      <c r="C2306" s="791"/>
      <c r="D2306" s="799" t="s">
        <v>581</v>
      </c>
      <c r="E2306" s="800" t="s">
        <v>1303</v>
      </c>
      <c r="F2306" s="801">
        <v>0</v>
      </c>
      <c r="G2306" s="801">
        <v>0</v>
      </c>
      <c r="H2306" s="801">
        <v>0</v>
      </c>
      <c r="I2306" s="801">
        <v>1020</v>
      </c>
      <c r="J2306" s="801">
        <v>1020</v>
      </c>
      <c r="K2306" s="801">
        <v>0</v>
      </c>
      <c r="L2306" s="801">
        <v>1020</v>
      </c>
      <c r="M2306" s="801">
        <v>0</v>
      </c>
      <c r="N2306" s="801">
        <v>100</v>
      </c>
      <c r="O2306" s="802"/>
      <c r="P2306" s="802"/>
      <c r="Q2306" s="805"/>
    </row>
    <row r="2307" spans="1:17" s="795" customFormat="1" ht="22.9" customHeight="1">
      <c r="A2307" s="791"/>
      <c r="B2307" s="791"/>
      <c r="C2307" s="791"/>
      <c r="D2307" s="799" t="s">
        <v>587</v>
      </c>
      <c r="E2307" s="800" t="s">
        <v>588</v>
      </c>
      <c r="F2307" s="801">
        <v>0</v>
      </c>
      <c r="G2307" s="801">
        <v>0</v>
      </c>
      <c r="H2307" s="801">
        <v>0</v>
      </c>
      <c r="I2307" s="801">
        <v>9609.5</v>
      </c>
      <c r="J2307" s="801">
        <v>9609.4619700000003</v>
      </c>
      <c r="K2307" s="801">
        <v>0</v>
      </c>
      <c r="L2307" s="801">
        <v>9609.4619700000003</v>
      </c>
      <c r="M2307" s="801">
        <v>-3.8029999999707798E-2</v>
      </c>
      <c r="N2307" s="801">
        <v>99.999604245798395</v>
      </c>
      <c r="O2307" s="802"/>
      <c r="P2307" s="802"/>
      <c r="Q2307" s="805"/>
    </row>
    <row r="2308" spans="1:17" s="795" customFormat="1" ht="22.9" customHeight="1">
      <c r="A2308" s="791"/>
      <c r="B2308" s="791"/>
      <c r="C2308" s="791"/>
      <c r="D2308" s="799" t="s">
        <v>378</v>
      </c>
      <c r="E2308" s="800" t="s">
        <v>590</v>
      </c>
      <c r="F2308" s="801">
        <v>0</v>
      </c>
      <c r="G2308" s="801">
        <v>0</v>
      </c>
      <c r="H2308" s="801">
        <v>0</v>
      </c>
      <c r="I2308" s="801">
        <v>24039</v>
      </c>
      <c r="J2308" s="801">
        <v>24039</v>
      </c>
      <c r="K2308" s="801">
        <v>0</v>
      </c>
      <c r="L2308" s="801">
        <v>24039</v>
      </c>
      <c r="M2308" s="801">
        <v>0</v>
      </c>
      <c r="N2308" s="801">
        <v>100</v>
      </c>
      <c r="O2308" s="802"/>
      <c r="P2308" s="802"/>
      <c r="Q2308" s="805"/>
    </row>
    <row r="2309" spans="1:17" s="795" customFormat="1" ht="22.9" customHeight="1">
      <c r="A2309" s="791"/>
      <c r="B2309" s="791"/>
      <c r="C2309" s="791"/>
      <c r="D2309" s="799" t="s">
        <v>376</v>
      </c>
      <c r="E2309" s="800" t="s">
        <v>591</v>
      </c>
      <c r="F2309" s="801">
        <v>0</v>
      </c>
      <c r="G2309" s="801">
        <v>0</v>
      </c>
      <c r="H2309" s="801">
        <v>0</v>
      </c>
      <c r="I2309" s="801">
        <v>1805</v>
      </c>
      <c r="J2309" s="801">
        <v>1805</v>
      </c>
      <c r="K2309" s="801">
        <v>0</v>
      </c>
      <c r="L2309" s="801">
        <v>1805</v>
      </c>
      <c r="M2309" s="801">
        <v>0</v>
      </c>
      <c r="N2309" s="801">
        <v>100</v>
      </c>
      <c r="O2309" s="802"/>
      <c r="P2309" s="802"/>
      <c r="Q2309" s="805"/>
    </row>
    <row r="2310" spans="1:17" s="795" customFormat="1" ht="22.9" customHeight="1">
      <c r="A2310" s="791"/>
      <c r="B2310" s="791"/>
      <c r="C2310" s="791"/>
      <c r="D2310" s="799" t="s">
        <v>596</v>
      </c>
      <c r="E2310" s="800" t="s">
        <v>597</v>
      </c>
      <c r="F2310" s="801">
        <v>0</v>
      </c>
      <c r="G2310" s="801">
        <v>0</v>
      </c>
      <c r="H2310" s="801">
        <v>0</v>
      </c>
      <c r="I2310" s="801">
        <v>4894328</v>
      </c>
      <c r="J2310" s="801">
        <v>4894327.4560000002</v>
      </c>
      <c r="K2310" s="801">
        <v>0</v>
      </c>
      <c r="L2310" s="801">
        <v>4894327.4560000002</v>
      </c>
      <c r="M2310" s="801">
        <v>-0.54399999976158098</v>
      </c>
      <c r="N2310" s="801">
        <v>99.999988885093103</v>
      </c>
      <c r="O2310" s="802"/>
      <c r="P2310" s="802"/>
      <c r="Q2310" s="805"/>
    </row>
    <row r="2311" spans="1:17" s="795" customFormat="1" ht="36.75" customHeight="1">
      <c r="A2311" s="791"/>
      <c r="B2311" s="791"/>
      <c r="C2311" s="791"/>
      <c r="D2311" s="799" t="s">
        <v>599</v>
      </c>
      <c r="E2311" s="800" t="s">
        <v>600</v>
      </c>
      <c r="F2311" s="801">
        <v>0</v>
      </c>
      <c r="G2311" s="801">
        <v>0</v>
      </c>
      <c r="H2311" s="801">
        <v>0</v>
      </c>
      <c r="I2311" s="801">
        <v>1167.2</v>
      </c>
      <c r="J2311" s="801">
        <v>1167.1510000000001</v>
      </c>
      <c r="K2311" s="801">
        <v>0</v>
      </c>
      <c r="L2311" s="801">
        <v>1167.1510000000001</v>
      </c>
      <c r="M2311" s="801">
        <v>-4.89999999999782E-2</v>
      </c>
      <c r="N2311" s="801">
        <v>99.995801919122698</v>
      </c>
      <c r="O2311" s="802"/>
      <c r="P2311" s="802"/>
      <c r="Q2311" s="805"/>
    </row>
    <row r="2312" spans="1:17" s="795" customFormat="1" ht="50.65" customHeight="1">
      <c r="A2312" s="791"/>
      <c r="B2312" s="791"/>
      <c r="C2312" s="791"/>
      <c r="D2312" s="799" t="s">
        <v>647</v>
      </c>
      <c r="E2312" s="800" t="s">
        <v>648</v>
      </c>
      <c r="F2312" s="801" t="s">
        <v>1804</v>
      </c>
      <c r="G2312" s="801">
        <v>0</v>
      </c>
      <c r="H2312" s="801">
        <v>0</v>
      </c>
      <c r="I2312" s="801">
        <v>2293.5</v>
      </c>
      <c r="J2312" s="801">
        <v>2293.4319999999998</v>
      </c>
      <c r="K2312" s="801">
        <v>0</v>
      </c>
      <c r="L2312" s="801">
        <v>2293.4319999999998</v>
      </c>
      <c r="M2312" s="801">
        <v>-6.8000000000211003E-2</v>
      </c>
      <c r="N2312" s="801">
        <v>99.997035099193397</v>
      </c>
      <c r="O2312" s="802"/>
      <c r="P2312" s="802"/>
      <c r="Q2312" s="805"/>
    </row>
    <row r="2313" spans="1:17" s="795" customFormat="1" ht="50.65" customHeight="1">
      <c r="A2313" s="791"/>
      <c r="B2313" s="791"/>
      <c r="C2313" s="790" t="s">
        <v>37</v>
      </c>
      <c r="D2313" s="791"/>
      <c r="E2313" s="792" t="s">
        <v>708</v>
      </c>
      <c r="F2313" s="793">
        <v>0</v>
      </c>
      <c r="G2313" s="793">
        <v>0</v>
      </c>
      <c r="H2313" s="793">
        <v>0</v>
      </c>
      <c r="I2313" s="793">
        <v>29366320</v>
      </c>
      <c r="J2313" s="793">
        <v>29366319.142549999</v>
      </c>
      <c r="K2313" s="793">
        <v>0</v>
      </c>
      <c r="L2313" s="793">
        <v>29366319.142549999</v>
      </c>
      <c r="M2313" s="793">
        <v>-0.85745000094175305</v>
      </c>
      <c r="N2313" s="793">
        <v>99.999997080158494</v>
      </c>
      <c r="O2313" s="803">
        <v>-0.9</v>
      </c>
      <c r="Q2313" s="796">
        <f t="shared" ref="Q2313:Q2360" si="38">M2313-O2313-P2313</f>
        <v>4.2549999058246968E-2</v>
      </c>
    </row>
    <row r="2314" spans="1:17" s="795" customFormat="1" ht="22.9" customHeight="1">
      <c r="A2314" s="791"/>
      <c r="B2314" s="791"/>
      <c r="C2314" s="791"/>
      <c r="D2314" s="799" t="s">
        <v>596</v>
      </c>
      <c r="E2314" s="800" t="s">
        <v>597</v>
      </c>
      <c r="F2314" s="801">
        <v>0</v>
      </c>
      <c r="G2314" s="801">
        <v>0</v>
      </c>
      <c r="H2314" s="801">
        <v>0</v>
      </c>
      <c r="I2314" s="801">
        <v>29366320</v>
      </c>
      <c r="J2314" s="801">
        <v>29366319.142549999</v>
      </c>
      <c r="K2314" s="801">
        <v>0</v>
      </c>
      <c r="L2314" s="801">
        <v>29366319.142549999</v>
      </c>
      <c r="M2314" s="801">
        <v>-0.85745000094175305</v>
      </c>
      <c r="N2314" s="801">
        <v>99.999997080158494</v>
      </c>
      <c r="O2314" s="802"/>
      <c r="P2314" s="802"/>
      <c r="Q2314" s="805"/>
    </row>
    <row r="2315" spans="1:17" s="795" customFormat="1" ht="36.75" customHeight="1">
      <c r="A2315" s="791"/>
      <c r="B2315" s="791"/>
      <c r="C2315" s="790" t="s">
        <v>41</v>
      </c>
      <c r="D2315" s="791"/>
      <c r="E2315" s="792" t="s">
        <v>853</v>
      </c>
      <c r="F2315" s="793">
        <v>0</v>
      </c>
      <c r="G2315" s="793">
        <v>0</v>
      </c>
      <c r="H2315" s="793">
        <v>0</v>
      </c>
      <c r="I2315" s="793">
        <v>2156087</v>
      </c>
      <c r="J2315" s="793">
        <v>2152068.0213600001</v>
      </c>
      <c r="K2315" s="793">
        <v>128.46437999978701</v>
      </c>
      <c r="L2315" s="793">
        <v>2151939.5569799999</v>
      </c>
      <c r="M2315" s="793">
        <v>-4147.4430200001198</v>
      </c>
      <c r="N2315" s="793">
        <v>99.807640275183701</v>
      </c>
      <c r="O2315" s="803">
        <v>-4019</v>
      </c>
      <c r="Q2315" s="796">
        <f t="shared" si="38"/>
        <v>-128.44302000011976</v>
      </c>
    </row>
    <row r="2316" spans="1:17" s="795" customFormat="1" ht="22.9" customHeight="1">
      <c r="A2316" s="791"/>
      <c r="B2316" s="791"/>
      <c r="C2316" s="791"/>
      <c r="D2316" s="799" t="s">
        <v>559</v>
      </c>
      <c r="E2316" s="800" t="s">
        <v>560</v>
      </c>
      <c r="F2316" s="801">
        <v>0</v>
      </c>
      <c r="G2316" s="801">
        <v>0</v>
      </c>
      <c r="H2316" s="801">
        <v>0</v>
      </c>
      <c r="I2316" s="801">
        <v>10463</v>
      </c>
      <c r="J2316" s="801">
        <v>10463</v>
      </c>
      <c r="K2316" s="801">
        <v>0</v>
      </c>
      <c r="L2316" s="801">
        <v>10463</v>
      </c>
      <c r="M2316" s="801">
        <v>0</v>
      </c>
      <c r="N2316" s="801">
        <v>100</v>
      </c>
      <c r="O2316" s="802"/>
      <c r="P2316" s="802"/>
      <c r="Q2316" s="805"/>
    </row>
    <row r="2317" spans="1:17" s="795" customFormat="1" ht="22.9" customHeight="1">
      <c r="A2317" s="791"/>
      <c r="B2317" s="791"/>
      <c r="C2317" s="791"/>
      <c r="D2317" s="799" t="s">
        <v>561</v>
      </c>
      <c r="E2317" s="800" t="s">
        <v>562</v>
      </c>
      <c r="F2317" s="801" t="s">
        <v>1804</v>
      </c>
      <c r="G2317" s="801">
        <v>0</v>
      </c>
      <c r="H2317" s="801">
        <v>0</v>
      </c>
      <c r="I2317" s="801">
        <v>4414</v>
      </c>
      <c r="J2317" s="801">
        <v>4413.9999900000003</v>
      </c>
      <c r="K2317" s="801">
        <v>0</v>
      </c>
      <c r="L2317" s="801">
        <v>4413.9999900000003</v>
      </c>
      <c r="M2317" s="801">
        <v>-9.9999997473787499E-6</v>
      </c>
      <c r="N2317" s="801">
        <v>99.999999773448096</v>
      </c>
      <c r="O2317" s="802"/>
      <c r="P2317" s="802"/>
      <c r="Q2317" s="805"/>
    </row>
    <row r="2318" spans="1:17" s="795" customFormat="1" ht="22.9" customHeight="1">
      <c r="A2318" s="791"/>
      <c r="B2318" s="791"/>
      <c r="C2318" s="791"/>
      <c r="D2318" s="799" t="s">
        <v>563</v>
      </c>
      <c r="E2318" s="800" t="s">
        <v>564</v>
      </c>
      <c r="F2318" s="801">
        <v>0</v>
      </c>
      <c r="G2318" s="801">
        <v>0</v>
      </c>
      <c r="H2318" s="801">
        <v>0</v>
      </c>
      <c r="I2318" s="801">
        <v>499</v>
      </c>
      <c r="J2318" s="801">
        <v>499</v>
      </c>
      <c r="K2318" s="801">
        <v>0</v>
      </c>
      <c r="L2318" s="801">
        <v>499</v>
      </c>
      <c r="M2318" s="801">
        <v>0</v>
      </c>
      <c r="N2318" s="801">
        <v>100</v>
      </c>
      <c r="O2318" s="802"/>
      <c r="P2318" s="802"/>
      <c r="Q2318" s="805"/>
    </row>
    <row r="2319" spans="1:17" s="795" customFormat="1" ht="22.9" customHeight="1">
      <c r="A2319" s="791"/>
      <c r="B2319" s="791"/>
      <c r="C2319" s="791"/>
      <c r="D2319" s="799" t="s">
        <v>567</v>
      </c>
      <c r="E2319" s="800" t="s">
        <v>568</v>
      </c>
      <c r="F2319" s="801">
        <v>0</v>
      </c>
      <c r="G2319" s="801">
        <v>0</v>
      </c>
      <c r="H2319" s="801">
        <v>0</v>
      </c>
      <c r="I2319" s="801">
        <v>818</v>
      </c>
      <c r="J2319" s="801">
        <v>818</v>
      </c>
      <c r="K2319" s="801">
        <v>0</v>
      </c>
      <c r="L2319" s="801">
        <v>818</v>
      </c>
      <c r="M2319" s="801">
        <v>0</v>
      </c>
      <c r="N2319" s="801">
        <v>100</v>
      </c>
      <c r="O2319" s="802"/>
      <c r="P2319" s="802"/>
      <c r="Q2319" s="805"/>
    </row>
    <row r="2320" spans="1:17" s="795" customFormat="1" ht="36.75" customHeight="1">
      <c r="A2320" s="791"/>
      <c r="B2320" s="791"/>
      <c r="C2320" s="791"/>
      <c r="D2320" s="799" t="s">
        <v>425</v>
      </c>
      <c r="E2320" s="800" t="s">
        <v>569</v>
      </c>
      <c r="F2320" s="801">
        <v>0</v>
      </c>
      <c r="G2320" s="801">
        <v>0</v>
      </c>
      <c r="H2320" s="801">
        <v>0</v>
      </c>
      <c r="I2320" s="801">
        <v>399</v>
      </c>
      <c r="J2320" s="801">
        <v>399</v>
      </c>
      <c r="K2320" s="801">
        <v>0</v>
      </c>
      <c r="L2320" s="801">
        <v>399</v>
      </c>
      <c r="M2320" s="801">
        <v>0</v>
      </c>
      <c r="N2320" s="801">
        <v>100</v>
      </c>
      <c r="O2320" s="802"/>
      <c r="P2320" s="802"/>
      <c r="Q2320" s="805"/>
    </row>
    <row r="2321" spans="1:17" s="795" customFormat="1" ht="36.75" customHeight="1">
      <c r="A2321" s="791"/>
      <c r="B2321" s="791"/>
      <c r="C2321" s="791"/>
      <c r="D2321" s="799" t="s">
        <v>5</v>
      </c>
      <c r="E2321" s="800" t="s">
        <v>971</v>
      </c>
      <c r="F2321" s="801">
        <v>0</v>
      </c>
      <c r="G2321" s="801">
        <v>0</v>
      </c>
      <c r="H2321" s="801">
        <v>0</v>
      </c>
      <c r="I2321" s="801">
        <v>277</v>
      </c>
      <c r="J2321" s="801">
        <v>277</v>
      </c>
      <c r="K2321" s="801">
        <v>0</v>
      </c>
      <c r="L2321" s="801">
        <v>277</v>
      </c>
      <c r="M2321" s="801">
        <v>0</v>
      </c>
      <c r="N2321" s="801">
        <v>100</v>
      </c>
      <c r="O2321" s="802"/>
      <c r="P2321" s="802"/>
      <c r="Q2321" s="805"/>
    </row>
    <row r="2322" spans="1:17" s="795" customFormat="1" ht="22.9" customHeight="1">
      <c r="A2322" s="791"/>
      <c r="B2322" s="791"/>
      <c r="C2322" s="791"/>
      <c r="D2322" s="799" t="s">
        <v>587</v>
      </c>
      <c r="E2322" s="800" t="s">
        <v>588</v>
      </c>
      <c r="F2322" s="801">
        <v>0</v>
      </c>
      <c r="G2322" s="801">
        <v>0</v>
      </c>
      <c r="H2322" s="801">
        <v>0</v>
      </c>
      <c r="I2322" s="801">
        <v>385</v>
      </c>
      <c r="J2322" s="801">
        <v>384.99986999999999</v>
      </c>
      <c r="K2322" s="801">
        <v>0</v>
      </c>
      <c r="L2322" s="801">
        <v>384.99986999999999</v>
      </c>
      <c r="M2322" s="801">
        <v>-1.3000000001284201E-4</v>
      </c>
      <c r="N2322" s="801">
        <v>99.999966233766202</v>
      </c>
      <c r="O2322" s="802"/>
      <c r="P2322" s="802"/>
      <c r="Q2322" s="805"/>
    </row>
    <row r="2323" spans="1:17" s="795" customFormat="1" ht="22.9" customHeight="1">
      <c r="A2323" s="791"/>
      <c r="B2323" s="791"/>
      <c r="C2323" s="791"/>
      <c r="D2323" s="799" t="s">
        <v>596</v>
      </c>
      <c r="E2323" s="800" t="s">
        <v>597</v>
      </c>
      <c r="F2323" s="801">
        <v>0</v>
      </c>
      <c r="G2323" s="801">
        <v>0</v>
      </c>
      <c r="H2323" s="801">
        <v>0</v>
      </c>
      <c r="I2323" s="801">
        <v>2138832</v>
      </c>
      <c r="J2323" s="801">
        <v>2134813.0214999998</v>
      </c>
      <c r="K2323" s="801">
        <v>128.46437999978701</v>
      </c>
      <c r="L2323" s="801">
        <v>2134684.55712</v>
      </c>
      <c r="M2323" s="801">
        <v>-4147.4428799999896</v>
      </c>
      <c r="N2323" s="801">
        <v>99.806088422092103</v>
      </c>
      <c r="O2323" s="802"/>
      <c r="P2323" s="802"/>
      <c r="Q2323" s="805"/>
    </row>
    <row r="2324" spans="1:17" s="795" customFormat="1" ht="50.65" customHeight="1">
      <c r="A2324" s="791"/>
      <c r="B2324" s="791"/>
      <c r="C2324" s="790" t="s">
        <v>307</v>
      </c>
      <c r="D2324" s="791"/>
      <c r="E2324" s="792" t="s">
        <v>854</v>
      </c>
      <c r="F2324" s="793">
        <v>0</v>
      </c>
      <c r="G2324" s="793">
        <v>0</v>
      </c>
      <c r="H2324" s="793">
        <v>0</v>
      </c>
      <c r="I2324" s="793">
        <v>616908</v>
      </c>
      <c r="J2324" s="793">
        <v>616907.50199999998</v>
      </c>
      <c r="K2324" s="793">
        <v>249309.889</v>
      </c>
      <c r="L2324" s="793">
        <v>367597.61300000001</v>
      </c>
      <c r="M2324" s="793">
        <v>-249310.38699999999</v>
      </c>
      <c r="N2324" s="793">
        <v>59.587104235963899</v>
      </c>
      <c r="O2324" s="803">
        <v>-0.5</v>
      </c>
      <c r="Q2324" s="796">
        <f t="shared" si="38"/>
        <v>-249309.88699999999</v>
      </c>
    </row>
    <row r="2325" spans="1:17" s="795" customFormat="1" ht="22.9" customHeight="1">
      <c r="A2325" s="791"/>
      <c r="B2325" s="791"/>
      <c r="C2325" s="791"/>
      <c r="D2325" s="799" t="s">
        <v>596</v>
      </c>
      <c r="E2325" s="800" t="s">
        <v>597</v>
      </c>
      <c r="F2325" s="801">
        <v>0</v>
      </c>
      <c r="G2325" s="801">
        <v>0</v>
      </c>
      <c r="H2325" s="801">
        <v>0</v>
      </c>
      <c r="I2325" s="801">
        <v>616908</v>
      </c>
      <c r="J2325" s="801">
        <v>616907.50199999998</v>
      </c>
      <c r="K2325" s="801">
        <v>249309.889</v>
      </c>
      <c r="L2325" s="801">
        <v>367597.61300000001</v>
      </c>
      <c r="M2325" s="801">
        <v>-249310.38699999999</v>
      </c>
      <c r="N2325" s="801">
        <v>59.587104235963899</v>
      </c>
      <c r="O2325" s="802"/>
      <c r="P2325" s="802"/>
      <c r="Q2325" s="805"/>
    </row>
    <row r="2326" spans="1:17" s="795" customFormat="1" ht="36.75" customHeight="1">
      <c r="A2326" s="791"/>
      <c r="B2326" s="791"/>
      <c r="C2326" s="790" t="s">
        <v>42</v>
      </c>
      <c r="D2326" s="791"/>
      <c r="E2326" s="792" t="s">
        <v>855</v>
      </c>
      <c r="F2326" s="793">
        <v>0</v>
      </c>
      <c r="G2326" s="793">
        <v>0</v>
      </c>
      <c r="H2326" s="793">
        <v>0</v>
      </c>
      <c r="I2326" s="793">
        <v>54966</v>
      </c>
      <c r="J2326" s="793">
        <v>54966</v>
      </c>
      <c r="K2326" s="793">
        <v>0</v>
      </c>
      <c r="L2326" s="793">
        <v>54966</v>
      </c>
      <c r="M2326" s="793">
        <v>0</v>
      </c>
      <c r="N2326" s="793">
        <v>100</v>
      </c>
      <c r="O2326" s="803">
        <v>0</v>
      </c>
      <c r="Q2326" s="796">
        <f t="shared" si="38"/>
        <v>0</v>
      </c>
    </row>
    <row r="2327" spans="1:17" s="795" customFormat="1" ht="22.9" customHeight="1">
      <c r="A2327" s="791"/>
      <c r="B2327" s="791"/>
      <c r="C2327" s="791"/>
      <c r="D2327" s="799" t="s">
        <v>596</v>
      </c>
      <c r="E2327" s="800" t="s">
        <v>597</v>
      </c>
      <c r="F2327" s="801">
        <v>0</v>
      </c>
      <c r="G2327" s="801">
        <v>0</v>
      </c>
      <c r="H2327" s="801">
        <v>0</v>
      </c>
      <c r="I2327" s="801">
        <v>54966</v>
      </c>
      <c r="J2327" s="801">
        <v>54966</v>
      </c>
      <c r="K2327" s="801">
        <v>0</v>
      </c>
      <c r="L2327" s="801">
        <v>54966</v>
      </c>
      <c r="M2327" s="801">
        <v>0</v>
      </c>
      <c r="N2327" s="801">
        <v>100</v>
      </c>
      <c r="O2327" s="802"/>
      <c r="P2327" s="802"/>
      <c r="Q2327" s="805"/>
    </row>
    <row r="2328" spans="1:17" s="795" customFormat="1" ht="36.75" customHeight="1">
      <c r="A2328" s="791"/>
      <c r="B2328" s="791"/>
      <c r="C2328" s="790" t="s">
        <v>44</v>
      </c>
      <c r="D2328" s="791"/>
      <c r="E2328" s="792" t="s">
        <v>709</v>
      </c>
      <c r="F2328" s="793">
        <v>0</v>
      </c>
      <c r="G2328" s="793">
        <v>0</v>
      </c>
      <c r="H2328" s="793">
        <v>0</v>
      </c>
      <c r="I2328" s="793">
        <v>121886</v>
      </c>
      <c r="J2328" s="793">
        <v>121886</v>
      </c>
      <c r="K2328" s="793">
        <v>0</v>
      </c>
      <c r="L2328" s="793">
        <v>121886</v>
      </c>
      <c r="M2328" s="793">
        <v>0</v>
      </c>
      <c r="N2328" s="793">
        <v>100</v>
      </c>
      <c r="O2328" s="803">
        <v>0</v>
      </c>
      <c r="Q2328" s="796">
        <f t="shared" si="38"/>
        <v>0</v>
      </c>
    </row>
    <row r="2329" spans="1:17" s="795" customFormat="1" ht="22.9" customHeight="1">
      <c r="A2329" s="791"/>
      <c r="B2329" s="791"/>
      <c r="C2329" s="791"/>
      <c r="D2329" s="799" t="s">
        <v>596</v>
      </c>
      <c r="E2329" s="800" t="s">
        <v>597</v>
      </c>
      <c r="F2329" s="801">
        <v>0</v>
      </c>
      <c r="G2329" s="801">
        <v>0</v>
      </c>
      <c r="H2329" s="801">
        <v>0</v>
      </c>
      <c r="I2329" s="801">
        <v>121886</v>
      </c>
      <c r="J2329" s="801">
        <v>121886</v>
      </c>
      <c r="K2329" s="801">
        <v>0</v>
      </c>
      <c r="L2329" s="801">
        <v>121886</v>
      </c>
      <c r="M2329" s="801">
        <v>0</v>
      </c>
      <c r="N2329" s="801">
        <v>100</v>
      </c>
      <c r="O2329" s="802"/>
      <c r="P2329" s="802"/>
      <c r="Q2329" s="805"/>
    </row>
    <row r="2330" spans="1:17" s="795" customFormat="1" ht="92.25" customHeight="1">
      <c r="A2330" s="791"/>
      <c r="B2330" s="791"/>
      <c r="C2330" s="790" t="s">
        <v>798</v>
      </c>
      <c r="D2330" s="791"/>
      <c r="E2330" s="792" t="s">
        <v>1119</v>
      </c>
      <c r="F2330" s="793">
        <v>0</v>
      </c>
      <c r="G2330" s="793">
        <v>0</v>
      </c>
      <c r="H2330" s="793">
        <v>0</v>
      </c>
      <c r="I2330" s="793">
        <v>30999668</v>
      </c>
      <c r="J2330" s="793">
        <v>30999668</v>
      </c>
      <c r="K2330" s="793">
        <v>0</v>
      </c>
      <c r="L2330" s="793">
        <v>30999668</v>
      </c>
      <c r="M2330" s="793">
        <v>0</v>
      </c>
      <c r="N2330" s="793">
        <v>100</v>
      </c>
      <c r="O2330" s="803">
        <v>0</v>
      </c>
      <c r="Q2330" s="796">
        <f t="shared" si="38"/>
        <v>0</v>
      </c>
    </row>
    <row r="2331" spans="1:17" s="795" customFormat="1" ht="36.75" customHeight="1">
      <c r="A2331" s="791"/>
      <c r="B2331" s="791"/>
      <c r="C2331" s="791"/>
      <c r="D2331" s="799" t="s">
        <v>634</v>
      </c>
      <c r="E2331" s="800" t="s">
        <v>631</v>
      </c>
      <c r="F2331" s="801">
        <v>0</v>
      </c>
      <c r="G2331" s="801">
        <v>0</v>
      </c>
      <c r="H2331" s="801">
        <v>0</v>
      </c>
      <c r="I2331" s="801">
        <v>30999668</v>
      </c>
      <c r="J2331" s="801">
        <v>30999668</v>
      </c>
      <c r="K2331" s="801">
        <v>0</v>
      </c>
      <c r="L2331" s="801">
        <v>30999668</v>
      </c>
      <c r="M2331" s="801">
        <v>0</v>
      </c>
      <c r="N2331" s="801">
        <v>100</v>
      </c>
      <c r="O2331" s="802"/>
      <c r="P2331" s="802"/>
      <c r="Q2331" s="805"/>
    </row>
    <row r="2332" spans="1:17" s="795" customFormat="1" ht="36.75" customHeight="1">
      <c r="A2332" s="791"/>
      <c r="B2332" s="791"/>
      <c r="C2332" s="790" t="s">
        <v>563</v>
      </c>
      <c r="D2332" s="791"/>
      <c r="E2332" s="792" t="s">
        <v>856</v>
      </c>
      <c r="F2332" s="793">
        <v>0</v>
      </c>
      <c r="G2332" s="793">
        <v>0</v>
      </c>
      <c r="H2332" s="793">
        <v>0</v>
      </c>
      <c r="I2332" s="793">
        <v>411284</v>
      </c>
      <c r="J2332" s="793">
        <v>411284</v>
      </c>
      <c r="K2332" s="793">
        <v>0</v>
      </c>
      <c r="L2332" s="793">
        <v>411284</v>
      </c>
      <c r="M2332" s="793">
        <v>0</v>
      </c>
      <c r="N2332" s="793">
        <v>100</v>
      </c>
      <c r="O2332" s="803">
        <v>0</v>
      </c>
      <c r="Q2332" s="796">
        <f t="shared" si="38"/>
        <v>0</v>
      </c>
    </row>
    <row r="2333" spans="1:17" s="795" customFormat="1" ht="22.9" customHeight="1">
      <c r="A2333" s="791"/>
      <c r="B2333" s="791"/>
      <c r="C2333" s="791"/>
      <c r="D2333" s="799" t="s">
        <v>381</v>
      </c>
      <c r="E2333" s="800" t="s">
        <v>595</v>
      </c>
      <c r="F2333" s="801">
        <v>0</v>
      </c>
      <c r="G2333" s="801">
        <v>0</v>
      </c>
      <c r="H2333" s="801">
        <v>0</v>
      </c>
      <c r="I2333" s="801">
        <v>205692</v>
      </c>
      <c r="J2333" s="801">
        <v>205692</v>
      </c>
      <c r="K2333" s="801">
        <v>0</v>
      </c>
      <c r="L2333" s="801">
        <v>205692</v>
      </c>
      <c r="M2333" s="801">
        <v>0</v>
      </c>
      <c r="N2333" s="801">
        <v>100</v>
      </c>
      <c r="O2333" s="802"/>
      <c r="P2333" s="802"/>
      <c r="Q2333" s="805"/>
    </row>
    <row r="2334" spans="1:17" s="795" customFormat="1" ht="22.9" customHeight="1">
      <c r="A2334" s="791"/>
      <c r="B2334" s="791"/>
      <c r="C2334" s="791"/>
      <c r="D2334" s="799" t="s">
        <v>596</v>
      </c>
      <c r="E2334" s="800" t="s">
        <v>597</v>
      </c>
      <c r="F2334" s="801">
        <v>0</v>
      </c>
      <c r="G2334" s="801">
        <v>0</v>
      </c>
      <c r="H2334" s="801">
        <v>0</v>
      </c>
      <c r="I2334" s="801">
        <v>205592</v>
      </c>
      <c r="J2334" s="801">
        <v>205592</v>
      </c>
      <c r="K2334" s="801">
        <v>0</v>
      </c>
      <c r="L2334" s="801">
        <v>205592</v>
      </c>
      <c r="M2334" s="801">
        <v>0</v>
      </c>
      <c r="N2334" s="801">
        <v>100</v>
      </c>
      <c r="O2334" s="802"/>
      <c r="P2334" s="802"/>
      <c r="Q2334" s="805"/>
    </row>
    <row r="2335" spans="1:17" s="795" customFormat="1" ht="92.25" customHeight="1">
      <c r="A2335" s="791"/>
      <c r="B2335" s="791"/>
      <c r="C2335" s="790" t="s">
        <v>5</v>
      </c>
      <c r="D2335" s="791"/>
      <c r="E2335" s="792" t="s">
        <v>1836</v>
      </c>
      <c r="F2335" s="793">
        <v>0</v>
      </c>
      <c r="G2335" s="793">
        <v>0</v>
      </c>
      <c r="H2335" s="793">
        <v>0</v>
      </c>
      <c r="I2335" s="793">
        <v>247556729</v>
      </c>
      <c r="J2335" s="793">
        <v>247556729</v>
      </c>
      <c r="K2335" s="793">
        <v>0</v>
      </c>
      <c r="L2335" s="793">
        <v>247556729</v>
      </c>
      <c r="M2335" s="793">
        <v>0</v>
      </c>
      <c r="N2335" s="793">
        <v>100</v>
      </c>
      <c r="O2335" s="803">
        <v>0</v>
      </c>
      <c r="Q2335" s="796">
        <f t="shared" si="38"/>
        <v>0</v>
      </c>
    </row>
    <row r="2336" spans="1:17" s="795" customFormat="1" ht="36.75" customHeight="1">
      <c r="A2336" s="791"/>
      <c r="B2336" s="791"/>
      <c r="C2336" s="791"/>
      <c r="D2336" s="799" t="s">
        <v>634</v>
      </c>
      <c r="E2336" s="800" t="s">
        <v>631</v>
      </c>
      <c r="F2336" s="801">
        <v>0</v>
      </c>
      <c r="G2336" s="801">
        <v>0</v>
      </c>
      <c r="H2336" s="801">
        <v>0</v>
      </c>
      <c r="I2336" s="801">
        <v>247556729</v>
      </c>
      <c r="J2336" s="801">
        <v>247556729</v>
      </c>
      <c r="K2336" s="801">
        <v>0</v>
      </c>
      <c r="L2336" s="801">
        <v>247556729</v>
      </c>
      <c r="M2336" s="801">
        <v>0</v>
      </c>
      <c r="N2336" s="801">
        <v>100</v>
      </c>
      <c r="O2336" s="802"/>
      <c r="P2336" s="802"/>
      <c r="Q2336" s="805"/>
    </row>
    <row r="2337" spans="1:17" s="795" customFormat="1" ht="92.85" customHeight="1">
      <c r="A2337" s="791"/>
      <c r="B2337" s="791"/>
      <c r="C2337" s="790" t="s">
        <v>1549</v>
      </c>
      <c r="D2337" s="791"/>
      <c r="E2337" s="792" t="s">
        <v>1575</v>
      </c>
      <c r="F2337" s="793">
        <v>0</v>
      </c>
      <c r="G2337" s="793">
        <v>0</v>
      </c>
      <c r="H2337" s="793">
        <v>0</v>
      </c>
      <c r="I2337" s="793">
        <v>92446727</v>
      </c>
      <c r="J2337" s="793">
        <v>92446727</v>
      </c>
      <c r="K2337" s="793">
        <v>0</v>
      </c>
      <c r="L2337" s="793">
        <v>92446727</v>
      </c>
      <c r="M2337" s="793">
        <v>0</v>
      </c>
      <c r="N2337" s="793">
        <v>100</v>
      </c>
      <c r="O2337" s="803">
        <v>0</v>
      </c>
      <c r="Q2337" s="796">
        <f t="shared" si="38"/>
        <v>0</v>
      </c>
    </row>
    <row r="2338" spans="1:17" s="795" customFormat="1" ht="36.75" customHeight="1">
      <c r="A2338" s="791"/>
      <c r="B2338" s="791"/>
      <c r="C2338" s="791"/>
      <c r="D2338" s="799" t="s">
        <v>634</v>
      </c>
      <c r="E2338" s="800" t="s">
        <v>631</v>
      </c>
      <c r="F2338" s="801">
        <v>0</v>
      </c>
      <c r="G2338" s="801">
        <v>0</v>
      </c>
      <c r="H2338" s="801">
        <v>0</v>
      </c>
      <c r="I2338" s="801">
        <v>92446727</v>
      </c>
      <c r="J2338" s="801">
        <v>92446727</v>
      </c>
      <c r="K2338" s="801">
        <v>0</v>
      </c>
      <c r="L2338" s="801">
        <v>92446727</v>
      </c>
      <c r="M2338" s="801">
        <v>0</v>
      </c>
      <c r="N2338" s="801">
        <v>100</v>
      </c>
      <c r="O2338" s="802"/>
      <c r="P2338" s="802"/>
      <c r="Q2338" s="805"/>
    </row>
    <row r="2339" spans="1:17" s="795" customFormat="1" ht="50.65" customHeight="1">
      <c r="A2339" s="791"/>
      <c r="B2339" s="791"/>
      <c r="C2339" s="790" t="s">
        <v>1551</v>
      </c>
      <c r="D2339" s="791"/>
      <c r="E2339" s="792" t="s">
        <v>1576</v>
      </c>
      <c r="F2339" s="793" t="s">
        <v>1804</v>
      </c>
      <c r="G2339" s="793">
        <v>0</v>
      </c>
      <c r="H2339" s="793">
        <v>0</v>
      </c>
      <c r="I2339" s="793">
        <v>13341830</v>
      </c>
      <c r="J2339" s="793">
        <v>13341830</v>
      </c>
      <c r="K2339" s="793">
        <v>0</v>
      </c>
      <c r="L2339" s="793">
        <v>13341830</v>
      </c>
      <c r="M2339" s="793">
        <v>0</v>
      </c>
      <c r="N2339" s="793">
        <v>100</v>
      </c>
      <c r="O2339" s="803">
        <v>0</v>
      </c>
      <c r="Q2339" s="796">
        <f t="shared" si="38"/>
        <v>0</v>
      </c>
    </row>
    <row r="2340" spans="1:17" s="795" customFormat="1" ht="22.9" customHeight="1">
      <c r="A2340" s="791"/>
      <c r="B2340" s="791"/>
      <c r="C2340" s="791"/>
      <c r="D2340" s="799" t="s">
        <v>613</v>
      </c>
      <c r="E2340" s="800" t="s">
        <v>614</v>
      </c>
      <c r="F2340" s="801" t="s">
        <v>1804</v>
      </c>
      <c r="G2340" s="801">
        <v>0</v>
      </c>
      <c r="H2340" s="801">
        <v>0</v>
      </c>
      <c r="I2340" s="801">
        <v>13341830</v>
      </c>
      <c r="J2340" s="801">
        <v>13341830</v>
      </c>
      <c r="K2340" s="801">
        <v>0</v>
      </c>
      <c r="L2340" s="801">
        <v>13341830</v>
      </c>
      <c r="M2340" s="801">
        <v>0</v>
      </c>
      <c r="N2340" s="801">
        <v>100</v>
      </c>
      <c r="O2340" s="802"/>
      <c r="P2340" s="802"/>
      <c r="Q2340" s="805"/>
    </row>
    <row r="2341" spans="1:17" s="795" customFormat="1" ht="78.400000000000006" customHeight="1">
      <c r="A2341" s="797" t="s">
        <v>81</v>
      </c>
      <c r="B2341" s="790" t="s">
        <v>41</v>
      </c>
      <c r="C2341" s="791"/>
      <c r="D2341" s="791"/>
      <c r="E2341" s="792" t="s">
        <v>1139</v>
      </c>
      <c r="F2341" s="793" t="s">
        <v>1804</v>
      </c>
      <c r="G2341" s="793" t="s">
        <v>1804</v>
      </c>
      <c r="H2341" s="793">
        <v>0</v>
      </c>
      <c r="I2341" s="793">
        <v>2867466</v>
      </c>
      <c r="J2341" s="793">
        <v>2867466</v>
      </c>
      <c r="K2341" s="793">
        <v>0</v>
      </c>
      <c r="L2341" s="793">
        <v>2867466</v>
      </c>
      <c r="M2341" s="793">
        <v>0</v>
      </c>
      <c r="N2341" s="793">
        <v>100</v>
      </c>
      <c r="O2341" s="803">
        <v>0</v>
      </c>
      <c r="Q2341" s="796">
        <f t="shared" si="38"/>
        <v>0</v>
      </c>
    </row>
    <row r="2342" spans="1:17" s="795" customFormat="1" ht="36.75" customHeight="1">
      <c r="A2342" s="791"/>
      <c r="B2342" s="791"/>
      <c r="C2342" s="791"/>
      <c r="D2342" s="799" t="s">
        <v>634</v>
      </c>
      <c r="E2342" s="800" t="s">
        <v>631</v>
      </c>
      <c r="F2342" s="801" t="s">
        <v>1804</v>
      </c>
      <c r="G2342" s="801" t="s">
        <v>1804</v>
      </c>
      <c r="H2342" s="801">
        <v>0</v>
      </c>
      <c r="I2342" s="801">
        <v>237360</v>
      </c>
      <c r="J2342" s="801">
        <v>237360</v>
      </c>
      <c r="K2342" s="801">
        <v>0</v>
      </c>
      <c r="L2342" s="801">
        <v>237360</v>
      </c>
      <c r="M2342" s="801">
        <v>0</v>
      </c>
      <c r="N2342" s="801">
        <v>100</v>
      </c>
      <c r="O2342" s="802"/>
      <c r="P2342" s="802"/>
      <c r="Q2342" s="805"/>
    </row>
    <row r="2343" spans="1:17" s="795" customFormat="1" ht="36.75" customHeight="1">
      <c r="A2343" s="791"/>
      <c r="B2343" s="791"/>
      <c r="C2343" s="791"/>
      <c r="D2343" s="799" t="s">
        <v>674</v>
      </c>
      <c r="E2343" s="800" t="s">
        <v>675</v>
      </c>
      <c r="F2343" s="801" t="s">
        <v>1804</v>
      </c>
      <c r="G2343" s="801" t="s">
        <v>1804</v>
      </c>
      <c r="H2343" s="801">
        <v>0</v>
      </c>
      <c r="I2343" s="801">
        <v>2630106</v>
      </c>
      <c r="J2343" s="801">
        <v>2630106</v>
      </c>
      <c r="K2343" s="801">
        <v>0</v>
      </c>
      <c r="L2343" s="801">
        <v>2630106</v>
      </c>
      <c r="M2343" s="801">
        <v>0</v>
      </c>
      <c r="N2343" s="801">
        <v>100</v>
      </c>
      <c r="O2343" s="802"/>
      <c r="P2343" s="802"/>
      <c r="Q2343" s="805"/>
    </row>
    <row r="2344" spans="1:17" s="795" customFormat="1" ht="50.65" customHeight="1">
      <c r="A2344" s="797" t="s">
        <v>81</v>
      </c>
      <c r="B2344" s="790" t="s">
        <v>214</v>
      </c>
      <c r="C2344" s="791"/>
      <c r="D2344" s="791"/>
      <c r="E2344" s="798" t="s">
        <v>1809</v>
      </c>
      <c r="F2344" s="793" t="s">
        <v>1804</v>
      </c>
      <c r="G2344" s="793">
        <v>0</v>
      </c>
      <c r="H2344" s="793">
        <v>0</v>
      </c>
      <c r="I2344" s="793">
        <v>598293.5</v>
      </c>
      <c r="J2344" s="793">
        <v>598293.41882999998</v>
      </c>
      <c r="K2344" s="793">
        <v>0</v>
      </c>
      <c r="L2344" s="793">
        <v>598293.41882999998</v>
      </c>
      <c r="M2344" s="793">
        <v>-8.1170000019483296E-2</v>
      </c>
      <c r="N2344" s="793">
        <v>99.999986433080096</v>
      </c>
      <c r="O2344" s="803">
        <v>-0.1</v>
      </c>
      <c r="Q2344" s="796">
        <f t="shared" si="38"/>
        <v>1.882999998051671E-2</v>
      </c>
    </row>
    <row r="2345" spans="1:17" s="795" customFormat="1" ht="22.9" customHeight="1">
      <c r="A2345" s="791"/>
      <c r="B2345" s="791"/>
      <c r="C2345" s="791"/>
      <c r="D2345" s="799" t="s">
        <v>376</v>
      </c>
      <c r="E2345" s="800" t="s">
        <v>591</v>
      </c>
      <c r="F2345" s="801" t="s">
        <v>1804</v>
      </c>
      <c r="G2345" s="801">
        <v>0</v>
      </c>
      <c r="H2345" s="801">
        <v>0</v>
      </c>
      <c r="I2345" s="801">
        <v>102000</v>
      </c>
      <c r="J2345" s="801">
        <v>102000</v>
      </c>
      <c r="K2345" s="801">
        <v>0</v>
      </c>
      <c r="L2345" s="801">
        <v>102000</v>
      </c>
      <c r="M2345" s="801">
        <v>0</v>
      </c>
      <c r="N2345" s="801">
        <v>100</v>
      </c>
      <c r="O2345" s="802"/>
      <c r="P2345" s="802"/>
      <c r="Q2345" s="805"/>
    </row>
    <row r="2346" spans="1:17" s="795" customFormat="1" ht="22.9" customHeight="1">
      <c r="A2346" s="791"/>
      <c r="B2346" s="791"/>
      <c r="C2346" s="791"/>
      <c r="D2346" s="799" t="s">
        <v>596</v>
      </c>
      <c r="E2346" s="800" t="s">
        <v>597</v>
      </c>
      <c r="F2346" s="801" t="s">
        <v>1804</v>
      </c>
      <c r="G2346" s="801">
        <v>0</v>
      </c>
      <c r="H2346" s="801">
        <v>0</v>
      </c>
      <c r="I2346" s="801">
        <v>438544.3</v>
      </c>
      <c r="J2346" s="801">
        <v>438544.24283</v>
      </c>
      <c r="K2346" s="801">
        <v>0</v>
      </c>
      <c r="L2346" s="801">
        <v>438544.24283</v>
      </c>
      <c r="M2346" s="801">
        <v>-5.7169999985490001E-2</v>
      </c>
      <c r="N2346" s="801">
        <v>99.999986963688698</v>
      </c>
      <c r="O2346" s="802"/>
      <c r="P2346" s="802"/>
      <c r="Q2346" s="805"/>
    </row>
    <row r="2347" spans="1:17" s="795" customFormat="1" ht="50.65" customHeight="1">
      <c r="A2347" s="791"/>
      <c r="B2347" s="791"/>
      <c r="C2347" s="791"/>
      <c r="D2347" s="799" t="s">
        <v>647</v>
      </c>
      <c r="E2347" s="800" t="s">
        <v>648</v>
      </c>
      <c r="F2347" s="801" t="s">
        <v>1804</v>
      </c>
      <c r="G2347" s="801">
        <v>0</v>
      </c>
      <c r="H2347" s="801">
        <v>0</v>
      </c>
      <c r="I2347" s="801">
        <v>44318.400000000001</v>
      </c>
      <c r="J2347" s="801">
        <v>44318.375999999997</v>
      </c>
      <c r="K2347" s="801">
        <v>0</v>
      </c>
      <c r="L2347" s="801">
        <v>44318.375999999997</v>
      </c>
      <c r="M2347" s="801">
        <v>-2.4000000004889398E-2</v>
      </c>
      <c r="N2347" s="801">
        <v>99.999945846420403</v>
      </c>
      <c r="O2347" s="802"/>
      <c r="P2347" s="802"/>
      <c r="Q2347" s="805"/>
    </row>
    <row r="2348" spans="1:17" s="795" customFormat="1" ht="22.9" customHeight="1">
      <c r="A2348" s="791"/>
      <c r="B2348" s="791"/>
      <c r="C2348" s="791"/>
      <c r="D2348" s="799" t="s">
        <v>649</v>
      </c>
      <c r="E2348" s="800" t="s">
        <v>650</v>
      </c>
      <c r="F2348" s="801" t="s">
        <v>1804</v>
      </c>
      <c r="G2348" s="801">
        <v>0</v>
      </c>
      <c r="H2348" s="801">
        <v>0</v>
      </c>
      <c r="I2348" s="801">
        <v>13430.8</v>
      </c>
      <c r="J2348" s="801">
        <v>13430.8</v>
      </c>
      <c r="K2348" s="801">
        <v>0</v>
      </c>
      <c r="L2348" s="801">
        <v>13430.8</v>
      </c>
      <c r="M2348" s="801">
        <v>0</v>
      </c>
      <c r="N2348" s="801">
        <v>100</v>
      </c>
      <c r="O2348" s="802"/>
      <c r="P2348" s="802"/>
      <c r="Q2348" s="805"/>
    </row>
    <row r="2349" spans="1:17" s="795" customFormat="1" ht="78.400000000000006" customHeight="1">
      <c r="A2349" s="797" t="s">
        <v>81</v>
      </c>
      <c r="B2349" s="790" t="s">
        <v>221</v>
      </c>
      <c r="C2349" s="791"/>
      <c r="D2349" s="791"/>
      <c r="E2349" s="798" t="s">
        <v>1837</v>
      </c>
      <c r="F2349" s="793" t="s">
        <v>1804</v>
      </c>
      <c r="G2349" s="793" t="s">
        <v>1804</v>
      </c>
      <c r="H2349" s="793">
        <v>0</v>
      </c>
      <c r="I2349" s="793">
        <v>67263306.299999997</v>
      </c>
      <c r="J2349" s="793">
        <v>67263305.909999996</v>
      </c>
      <c r="K2349" s="793">
        <v>0</v>
      </c>
      <c r="L2349" s="793">
        <v>67263305.909999996</v>
      </c>
      <c r="M2349" s="793">
        <v>-0.390000000596046</v>
      </c>
      <c r="N2349" s="793">
        <v>99.999999420189098</v>
      </c>
      <c r="O2349" s="803">
        <v>-0.4</v>
      </c>
      <c r="Q2349" s="796">
        <f t="shared" si="38"/>
        <v>9.9999994039540185E-3</v>
      </c>
    </row>
    <row r="2350" spans="1:17" s="795" customFormat="1" ht="36.75" customHeight="1">
      <c r="A2350" s="791"/>
      <c r="B2350" s="791"/>
      <c r="C2350" s="791"/>
      <c r="D2350" s="799" t="s">
        <v>634</v>
      </c>
      <c r="E2350" s="800" t="s">
        <v>631</v>
      </c>
      <c r="F2350" s="801" t="s">
        <v>1804</v>
      </c>
      <c r="G2350" s="801" t="s">
        <v>1804</v>
      </c>
      <c r="H2350" s="801">
        <v>0</v>
      </c>
      <c r="I2350" s="801">
        <v>67263306.299999997</v>
      </c>
      <c r="J2350" s="801">
        <v>67263305.909999996</v>
      </c>
      <c r="K2350" s="801">
        <v>0</v>
      </c>
      <c r="L2350" s="801">
        <v>67263305.909999996</v>
      </c>
      <c r="M2350" s="801">
        <v>-0.390000000596046</v>
      </c>
      <c r="N2350" s="801">
        <v>99.999999420189098</v>
      </c>
      <c r="O2350" s="802"/>
      <c r="P2350" s="802"/>
      <c r="Q2350" s="805"/>
    </row>
    <row r="2351" spans="1:17" s="795" customFormat="1" ht="50.65" customHeight="1">
      <c r="A2351" s="797" t="s">
        <v>76</v>
      </c>
      <c r="B2351" s="790" t="s">
        <v>19</v>
      </c>
      <c r="C2351" s="791"/>
      <c r="D2351" s="791"/>
      <c r="E2351" s="792" t="s">
        <v>20</v>
      </c>
      <c r="F2351" s="793">
        <v>5620320</v>
      </c>
      <c r="G2351" s="793">
        <v>5620320</v>
      </c>
      <c r="H2351" s="793">
        <v>5600368</v>
      </c>
      <c r="I2351" s="793">
        <v>0</v>
      </c>
      <c r="J2351" s="793">
        <v>0</v>
      </c>
      <c r="K2351" s="793">
        <v>0</v>
      </c>
      <c r="L2351" s="793">
        <v>0</v>
      </c>
      <c r="M2351" s="793">
        <v>0</v>
      </c>
      <c r="N2351" s="793">
        <v>0</v>
      </c>
      <c r="O2351" s="803">
        <v>0</v>
      </c>
      <c r="Q2351" s="796">
        <f t="shared" si="38"/>
        <v>0</v>
      </c>
    </row>
    <row r="2352" spans="1:17" s="795" customFormat="1" ht="51.2" customHeight="1">
      <c r="A2352" s="797" t="s">
        <v>76</v>
      </c>
      <c r="B2352" s="790" t="s">
        <v>21</v>
      </c>
      <c r="C2352" s="791"/>
      <c r="D2352" s="791"/>
      <c r="E2352" s="792" t="s">
        <v>222</v>
      </c>
      <c r="F2352" s="793" t="s">
        <v>1804</v>
      </c>
      <c r="G2352" s="793">
        <v>0</v>
      </c>
      <c r="H2352" s="793">
        <v>0</v>
      </c>
      <c r="I2352" s="793">
        <v>2189541</v>
      </c>
      <c r="J2352" s="793">
        <v>2189540.6686300002</v>
      </c>
      <c r="K2352" s="793">
        <v>0</v>
      </c>
      <c r="L2352" s="793">
        <v>2189540.6686300002</v>
      </c>
      <c r="M2352" s="793">
        <v>-0.331369999796152</v>
      </c>
      <c r="N2352" s="793">
        <v>99.999984865777805</v>
      </c>
      <c r="O2352" s="803">
        <v>-0.3</v>
      </c>
      <c r="Q2352" s="796">
        <v>1.0000000000000001E-5</v>
      </c>
    </row>
    <row r="2353" spans="1:17" s="795" customFormat="1" ht="22.9" customHeight="1">
      <c r="A2353" s="791"/>
      <c r="B2353" s="791"/>
      <c r="C2353" s="791"/>
      <c r="D2353" s="799" t="s">
        <v>596</v>
      </c>
      <c r="E2353" s="800" t="s">
        <v>597</v>
      </c>
      <c r="F2353" s="801" t="s">
        <v>1804</v>
      </c>
      <c r="G2353" s="801">
        <v>0</v>
      </c>
      <c r="H2353" s="801">
        <v>0</v>
      </c>
      <c r="I2353" s="801">
        <v>2189541</v>
      </c>
      <c r="J2353" s="801">
        <v>2189540.6686300002</v>
      </c>
      <c r="K2353" s="801">
        <v>0</v>
      </c>
      <c r="L2353" s="801">
        <v>2189540.6686300002</v>
      </c>
      <c r="M2353" s="801">
        <v>-0.331369999796152</v>
      </c>
      <c r="N2353" s="801">
        <v>99.999984865777805</v>
      </c>
      <c r="O2353" s="802"/>
      <c r="P2353" s="802"/>
      <c r="Q2353" s="805"/>
    </row>
    <row r="2354" spans="1:17" s="795" customFormat="1" ht="78.400000000000006" customHeight="1">
      <c r="A2354" s="797" t="s">
        <v>81</v>
      </c>
      <c r="B2354" s="790" t="s">
        <v>873</v>
      </c>
      <c r="C2354" s="791"/>
      <c r="D2354" s="791"/>
      <c r="E2354" s="792" t="s">
        <v>1512</v>
      </c>
      <c r="F2354" s="793" t="s">
        <v>1804</v>
      </c>
      <c r="G2354" s="793">
        <v>0</v>
      </c>
      <c r="H2354" s="793">
        <v>0</v>
      </c>
      <c r="I2354" s="793">
        <v>14852932.300000001</v>
      </c>
      <c r="J2354" s="793">
        <v>14852932.300000001</v>
      </c>
      <c r="K2354" s="793">
        <v>0</v>
      </c>
      <c r="L2354" s="793">
        <v>14852932.300000001</v>
      </c>
      <c r="M2354" s="793">
        <v>0</v>
      </c>
      <c r="N2354" s="793">
        <v>100</v>
      </c>
      <c r="O2354" s="803">
        <v>0</v>
      </c>
      <c r="Q2354" s="796">
        <f t="shared" si="38"/>
        <v>0</v>
      </c>
    </row>
    <row r="2355" spans="1:17" s="795" customFormat="1" ht="36.75" customHeight="1">
      <c r="A2355" s="791"/>
      <c r="B2355" s="791"/>
      <c r="C2355" s="791"/>
      <c r="D2355" s="799" t="s">
        <v>674</v>
      </c>
      <c r="E2355" s="800" t="s">
        <v>675</v>
      </c>
      <c r="F2355" s="801" t="s">
        <v>1804</v>
      </c>
      <c r="G2355" s="801">
        <v>0</v>
      </c>
      <c r="H2355" s="801">
        <v>0</v>
      </c>
      <c r="I2355" s="801">
        <v>14852932.300000001</v>
      </c>
      <c r="J2355" s="801">
        <v>14852932.300000001</v>
      </c>
      <c r="K2355" s="801">
        <v>0</v>
      </c>
      <c r="L2355" s="801">
        <v>14852932.300000001</v>
      </c>
      <c r="M2355" s="801">
        <v>0</v>
      </c>
      <c r="N2355" s="801">
        <v>100</v>
      </c>
      <c r="O2355" s="802"/>
      <c r="P2355" s="802"/>
      <c r="Q2355" s="805"/>
    </row>
    <row r="2356" spans="1:17" s="795" customFormat="1" ht="37.35" customHeight="1">
      <c r="A2356" s="797" t="s">
        <v>81</v>
      </c>
      <c r="B2356" s="790" t="s">
        <v>430</v>
      </c>
      <c r="C2356" s="791"/>
      <c r="D2356" s="791"/>
      <c r="E2356" s="792" t="s">
        <v>484</v>
      </c>
      <c r="F2356" s="793" t="s">
        <v>1804</v>
      </c>
      <c r="G2356" s="793">
        <v>0</v>
      </c>
      <c r="H2356" s="793">
        <v>0</v>
      </c>
      <c r="I2356" s="793">
        <v>10142.700000000001</v>
      </c>
      <c r="J2356" s="793">
        <v>10113.904</v>
      </c>
      <c r="K2356" s="793">
        <v>0</v>
      </c>
      <c r="L2356" s="793">
        <v>10113.904</v>
      </c>
      <c r="M2356" s="793">
        <v>-28.796000000000301</v>
      </c>
      <c r="N2356" s="793">
        <v>99.716091376063602</v>
      </c>
      <c r="O2356" s="803">
        <v>-28.8</v>
      </c>
      <c r="Q2356" s="796">
        <f t="shared" si="38"/>
        <v>3.9999999996993552E-3</v>
      </c>
    </row>
    <row r="2357" spans="1:17" s="795" customFormat="1" ht="22.9" customHeight="1">
      <c r="A2357" s="791"/>
      <c r="B2357" s="791"/>
      <c r="C2357" s="791"/>
      <c r="D2357" s="799" t="s">
        <v>596</v>
      </c>
      <c r="E2357" s="800" t="s">
        <v>597</v>
      </c>
      <c r="F2357" s="801" t="s">
        <v>1804</v>
      </c>
      <c r="G2357" s="801">
        <v>0</v>
      </c>
      <c r="H2357" s="801">
        <v>0</v>
      </c>
      <c r="I2357" s="801">
        <v>10142.700000000001</v>
      </c>
      <c r="J2357" s="801">
        <v>10113.904</v>
      </c>
      <c r="K2357" s="801">
        <v>0</v>
      </c>
      <c r="L2357" s="801">
        <v>10113.904</v>
      </c>
      <c r="M2357" s="801">
        <v>-28.796000000000301</v>
      </c>
      <c r="N2357" s="801">
        <v>99.716091376063602</v>
      </c>
      <c r="O2357" s="802"/>
      <c r="P2357" s="802"/>
      <c r="Q2357" s="805"/>
    </row>
    <row r="2358" spans="1:17" s="795" customFormat="1" ht="92.25" customHeight="1">
      <c r="A2358" s="797" t="s">
        <v>76</v>
      </c>
      <c r="B2358" s="790" t="s">
        <v>603</v>
      </c>
      <c r="C2358" s="791"/>
      <c r="D2358" s="791"/>
      <c r="E2358" s="792" t="s">
        <v>1309</v>
      </c>
      <c r="F2358" s="793" t="s">
        <v>1804</v>
      </c>
      <c r="G2358" s="793" t="s">
        <v>1804</v>
      </c>
      <c r="H2358" s="793">
        <v>0</v>
      </c>
      <c r="I2358" s="793">
        <v>11628</v>
      </c>
      <c r="J2358" s="793">
        <v>11627.972970000001</v>
      </c>
      <c r="K2358" s="793">
        <v>0</v>
      </c>
      <c r="L2358" s="793">
        <v>11627.972970000001</v>
      </c>
      <c r="M2358" s="793">
        <v>-2.7029999999285799E-2</v>
      </c>
      <c r="N2358" s="793">
        <v>99.999767543859605</v>
      </c>
      <c r="O2358" s="803">
        <v>0</v>
      </c>
      <c r="Q2358" s="796">
        <v>1.0000000000000001E-5</v>
      </c>
    </row>
    <row r="2359" spans="1:17" s="795" customFormat="1" ht="22.9" customHeight="1">
      <c r="A2359" s="791"/>
      <c r="B2359" s="791"/>
      <c r="C2359" s="791"/>
      <c r="D2359" s="799" t="s">
        <v>636</v>
      </c>
      <c r="E2359" s="800" t="s">
        <v>637</v>
      </c>
      <c r="F2359" s="801" t="s">
        <v>1804</v>
      </c>
      <c r="G2359" s="801" t="s">
        <v>1804</v>
      </c>
      <c r="H2359" s="801">
        <v>0</v>
      </c>
      <c r="I2359" s="801">
        <v>11628</v>
      </c>
      <c r="J2359" s="801">
        <v>11627.972970000001</v>
      </c>
      <c r="K2359" s="801">
        <v>0</v>
      </c>
      <c r="L2359" s="801">
        <v>11627.972970000001</v>
      </c>
      <c r="M2359" s="801">
        <v>-2.7029999999285799E-2</v>
      </c>
      <c r="N2359" s="801">
        <v>99.999767543859605</v>
      </c>
      <c r="O2359" s="802"/>
      <c r="P2359" s="802"/>
      <c r="Q2359" s="805"/>
    </row>
    <row r="2360" spans="1:17" s="795" customFormat="1" ht="37.35" customHeight="1">
      <c r="A2360" s="797" t="s">
        <v>81</v>
      </c>
      <c r="B2360" s="790" t="s">
        <v>500</v>
      </c>
      <c r="C2360" s="791"/>
      <c r="D2360" s="791"/>
      <c r="E2360" s="792" t="s">
        <v>499</v>
      </c>
      <c r="F2360" s="793">
        <v>63182151</v>
      </c>
      <c r="G2360" s="793">
        <v>68947350</v>
      </c>
      <c r="H2360" s="793">
        <v>47042277</v>
      </c>
      <c r="I2360" s="793">
        <v>44280342</v>
      </c>
      <c r="J2360" s="793">
        <v>44280294.974100001</v>
      </c>
      <c r="K2360" s="793">
        <v>53720.9799999967</v>
      </c>
      <c r="L2360" s="793">
        <v>44226573.994099997</v>
      </c>
      <c r="M2360" s="793">
        <v>-53768.005899995602</v>
      </c>
      <c r="N2360" s="793">
        <v>99.878573643582101</v>
      </c>
      <c r="O2360" s="803">
        <f>O2361+O2365+O2367+O2370+O2372+O2374+O2376+O2378+O2380</f>
        <v>-47</v>
      </c>
      <c r="Q2360" s="796">
        <f t="shared" si="38"/>
        <v>-53721.005899995602</v>
      </c>
    </row>
    <row r="2361" spans="1:17" s="795" customFormat="1" ht="64.5" customHeight="1">
      <c r="A2361" s="791"/>
      <c r="B2361" s="791"/>
      <c r="C2361" s="790" t="s">
        <v>219</v>
      </c>
      <c r="D2361" s="791"/>
      <c r="E2361" s="792" t="s">
        <v>298</v>
      </c>
      <c r="F2361" s="793">
        <v>0</v>
      </c>
      <c r="G2361" s="793">
        <v>0</v>
      </c>
      <c r="H2361" s="793">
        <v>0</v>
      </c>
      <c r="I2361" s="793">
        <v>1262439</v>
      </c>
      <c r="J2361" s="793">
        <v>1262391.9741</v>
      </c>
      <c r="K2361" s="793">
        <v>0</v>
      </c>
      <c r="L2361" s="793">
        <v>1262391.9741</v>
      </c>
      <c r="M2361" s="793">
        <v>-47.025900000007802</v>
      </c>
      <c r="N2361" s="793">
        <v>99.996274996257199</v>
      </c>
      <c r="O2361" s="803">
        <v>-47</v>
      </c>
      <c r="Q2361" s="796">
        <v>1.0000000000000001E-5</v>
      </c>
    </row>
    <row r="2362" spans="1:17" s="795" customFormat="1" ht="22.9" customHeight="1">
      <c r="A2362" s="791"/>
      <c r="B2362" s="791"/>
      <c r="C2362" s="791"/>
      <c r="D2362" s="799" t="s">
        <v>596</v>
      </c>
      <c r="E2362" s="800" t="s">
        <v>597</v>
      </c>
      <c r="F2362" s="801">
        <v>0</v>
      </c>
      <c r="G2362" s="801">
        <v>0</v>
      </c>
      <c r="H2362" s="801">
        <v>0</v>
      </c>
      <c r="I2362" s="801">
        <v>825286</v>
      </c>
      <c r="J2362" s="801">
        <v>825239.14017999999</v>
      </c>
      <c r="K2362" s="801">
        <v>0</v>
      </c>
      <c r="L2362" s="801">
        <v>825239.14017999999</v>
      </c>
      <c r="M2362" s="801">
        <v>-46.859820000012398</v>
      </c>
      <c r="N2362" s="801">
        <v>99.994321990194905</v>
      </c>
      <c r="O2362" s="802"/>
      <c r="P2362" s="802"/>
      <c r="Q2362" s="805"/>
    </row>
    <row r="2363" spans="1:17" s="795" customFormat="1" ht="22.9" customHeight="1">
      <c r="A2363" s="791"/>
      <c r="B2363" s="791"/>
      <c r="C2363" s="791"/>
      <c r="D2363" s="799" t="s">
        <v>613</v>
      </c>
      <c r="E2363" s="800" t="s">
        <v>614</v>
      </c>
      <c r="F2363" s="801">
        <v>0</v>
      </c>
      <c r="G2363" s="801">
        <v>0</v>
      </c>
      <c r="H2363" s="801">
        <v>0</v>
      </c>
      <c r="I2363" s="801">
        <v>21788</v>
      </c>
      <c r="J2363" s="801">
        <v>21787.833999999999</v>
      </c>
      <c r="K2363" s="801">
        <v>0</v>
      </c>
      <c r="L2363" s="801">
        <v>21787.833999999999</v>
      </c>
      <c r="M2363" s="801">
        <v>-0.16600000000107701</v>
      </c>
      <c r="N2363" s="801">
        <v>99.999238112722594</v>
      </c>
      <c r="O2363" s="802"/>
      <c r="P2363" s="802"/>
      <c r="Q2363" s="805"/>
    </row>
    <row r="2364" spans="1:17" s="795" customFormat="1" ht="22.9" customHeight="1">
      <c r="A2364" s="791"/>
      <c r="B2364" s="791"/>
      <c r="C2364" s="791"/>
      <c r="D2364" s="799" t="s">
        <v>629</v>
      </c>
      <c r="E2364" s="800" t="s">
        <v>630</v>
      </c>
      <c r="F2364" s="801">
        <v>0</v>
      </c>
      <c r="G2364" s="801">
        <v>0</v>
      </c>
      <c r="H2364" s="801">
        <v>0</v>
      </c>
      <c r="I2364" s="801">
        <v>415365</v>
      </c>
      <c r="J2364" s="801">
        <v>415364.99991999997</v>
      </c>
      <c r="K2364" s="801">
        <v>0</v>
      </c>
      <c r="L2364" s="801">
        <v>415364.99991999997</v>
      </c>
      <c r="M2364" s="801">
        <v>-8.0000027082860497E-5</v>
      </c>
      <c r="N2364" s="801">
        <v>99.999999980739801</v>
      </c>
      <c r="O2364" s="802"/>
      <c r="P2364" s="802"/>
      <c r="Q2364" s="805"/>
    </row>
    <row r="2365" spans="1:17" s="795" customFormat="1" ht="50.65" customHeight="1">
      <c r="A2365" s="791"/>
      <c r="B2365" s="791"/>
      <c r="C2365" s="790" t="s">
        <v>214</v>
      </c>
      <c r="D2365" s="791"/>
      <c r="E2365" s="792" t="s">
        <v>1234</v>
      </c>
      <c r="F2365" s="793">
        <v>0</v>
      </c>
      <c r="G2365" s="793">
        <v>0</v>
      </c>
      <c r="H2365" s="793">
        <v>0</v>
      </c>
      <c r="I2365" s="793">
        <v>179256</v>
      </c>
      <c r="J2365" s="793">
        <v>179256</v>
      </c>
      <c r="K2365" s="793">
        <v>0</v>
      </c>
      <c r="L2365" s="793">
        <v>179256</v>
      </c>
      <c r="M2365" s="793">
        <v>0</v>
      </c>
      <c r="N2365" s="793">
        <v>100</v>
      </c>
      <c r="O2365" s="803">
        <v>0</v>
      </c>
      <c r="Q2365" s="796">
        <f t="shared" ref="Q2365:Q2424" si="39">M2365-O2365-P2365</f>
        <v>0</v>
      </c>
    </row>
    <row r="2366" spans="1:17" s="795" customFormat="1" ht="22.9" customHeight="1">
      <c r="A2366" s="791"/>
      <c r="B2366" s="791"/>
      <c r="C2366" s="791"/>
      <c r="D2366" s="799" t="s">
        <v>596</v>
      </c>
      <c r="E2366" s="800" t="s">
        <v>597</v>
      </c>
      <c r="F2366" s="801">
        <v>0</v>
      </c>
      <c r="G2366" s="801">
        <v>0</v>
      </c>
      <c r="H2366" s="801">
        <v>0</v>
      </c>
      <c r="I2366" s="801">
        <v>179256</v>
      </c>
      <c r="J2366" s="801">
        <v>179256</v>
      </c>
      <c r="K2366" s="801">
        <v>0</v>
      </c>
      <c r="L2366" s="801">
        <v>179256</v>
      </c>
      <c r="M2366" s="801">
        <v>0</v>
      </c>
      <c r="N2366" s="801">
        <v>100</v>
      </c>
      <c r="O2366" s="802"/>
      <c r="P2366" s="802"/>
      <c r="Q2366" s="805"/>
    </row>
    <row r="2367" spans="1:17" s="795" customFormat="1" ht="50.65" customHeight="1">
      <c r="A2367" s="791"/>
      <c r="B2367" s="791"/>
      <c r="C2367" s="790" t="s">
        <v>798</v>
      </c>
      <c r="D2367" s="791"/>
      <c r="E2367" s="792" t="s">
        <v>1334</v>
      </c>
      <c r="F2367" s="793">
        <v>0</v>
      </c>
      <c r="G2367" s="793">
        <v>0</v>
      </c>
      <c r="H2367" s="793">
        <v>0</v>
      </c>
      <c r="I2367" s="793">
        <v>521001</v>
      </c>
      <c r="J2367" s="793">
        <v>521001</v>
      </c>
      <c r="K2367" s="793">
        <v>53720.98</v>
      </c>
      <c r="L2367" s="793">
        <v>467280.02</v>
      </c>
      <c r="M2367" s="793">
        <v>-53720.98</v>
      </c>
      <c r="N2367" s="793">
        <v>89.688891192147395</v>
      </c>
      <c r="O2367" s="803">
        <v>0</v>
      </c>
      <c r="Q2367" s="796">
        <f t="shared" si="39"/>
        <v>-53720.98</v>
      </c>
    </row>
    <row r="2368" spans="1:17" s="795" customFormat="1" ht="22.9" customHeight="1">
      <c r="A2368" s="791"/>
      <c r="B2368" s="791"/>
      <c r="C2368" s="791"/>
      <c r="D2368" s="799" t="s">
        <v>381</v>
      </c>
      <c r="E2368" s="800" t="s">
        <v>595</v>
      </c>
      <c r="F2368" s="801">
        <v>0</v>
      </c>
      <c r="G2368" s="801">
        <v>0</v>
      </c>
      <c r="H2368" s="801">
        <v>0</v>
      </c>
      <c r="I2368" s="801">
        <v>25954</v>
      </c>
      <c r="J2368" s="801">
        <v>25954</v>
      </c>
      <c r="K2368" s="801">
        <v>0</v>
      </c>
      <c r="L2368" s="801">
        <v>25954</v>
      </c>
      <c r="M2368" s="801">
        <v>0</v>
      </c>
      <c r="N2368" s="801">
        <v>100</v>
      </c>
      <c r="O2368" s="802"/>
      <c r="P2368" s="802"/>
      <c r="Q2368" s="805"/>
    </row>
    <row r="2369" spans="1:17" s="795" customFormat="1" ht="22.9" customHeight="1">
      <c r="A2369" s="791"/>
      <c r="B2369" s="791"/>
      <c r="C2369" s="791"/>
      <c r="D2369" s="799" t="s">
        <v>596</v>
      </c>
      <c r="E2369" s="800" t="s">
        <v>597</v>
      </c>
      <c r="F2369" s="801">
        <v>0</v>
      </c>
      <c r="G2369" s="801">
        <v>0</v>
      </c>
      <c r="H2369" s="801">
        <v>0</v>
      </c>
      <c r="I2369" s="801">
        <v>495047</v>
      </c>
      <c r="J2369" s="801">
        <v>495047</v>
      </c>
      <c r="K2369" s="801">
        <v>53720.98</v>
      </c>
      <c r="L2369" s="801">
        <v>441326.02</v>
      </c>
      <c r="M2369" s="801">
        <v>-53720.98</v>
      </c>
      <c r="N2369" s="801">
        <v>89.148307130434105</v>
      </c>
      <c r="O2369" s="802"/>
      <c r="P2369" s="802"/>
      <c r="Q2369" s="805"/>
    </row>
    <row r="2370" spans="1:17" s="795" customFormat="1" ht="106.15" customHeight="1">
      <c r="A2370" s="791"/>
      <c r="B2370" s="791"/>
      <c r="C2370" s="790" t="s">
        <v>561</v>
      </c>
      <c r="D2370" s="791"/>
      <c r="E2370" s="792" t="s">
        <v>1838</v>
      </c>
      <c r="F2370" s="793" t="s">
        <v>1804</v>
      </c>
      <c r="G2370" s="793">
        <v>0</v>
      </c>
      <c r="H2370" s="793">
        <v>0</v>
      </c>
      <c r="I2370" s="793">
        <v>5564229</v>
      </c>
      <c r="J2370" s="793">
        <v>5564229</v>
      </c>
      <c r="K2370" s="793">
        <v>0</v>
      </c>
      <c r="L2370" s="793">
        <v>5564229</v>
      </c>
      <c r="M2370" s="793">
        <v>0</v>
      </c>
      <c r="N2370" s="793">
        <v>100</v>
      </c>
      <c r="O2370" s="803">
        <v>0</v>
      </c>
      <c r="Q2370" s="796">
        <f t="shared" si="39"/>
        <v>0</v>
      </c>
    </row>
    <row r="2371" spans="1:17" s="795" customFormat="1" ht="36.75" customHeight="1">
      <c r="A2371" s="791"/>
      <c r="B2371" s="791"/>
      <c r="C2371" s="791"/>
      <c r="D2371" s="799" t="s">
        <v>634</v>
      </c>
      <c r="E2371" s="800" t="s">
        <v>631</v>
      </c>
      <c r="F2371" s="801" t="s">
        <v>1804</v>
      </c>
      <c r="G2371" s="801">
        <v>0</v>
      </c>
      <c r="H2371" s="801">
        <v>0</v>
      </c>
      <c r="I2371" s="801">
        <v>5564229</v>
      </c>
      <c r="J2371" s="801">
        <v>5564229</v>
      </c>
      <c r="K2371" s="801">
        <v>0</v>
      </c>
      <c r="L2371" s="801">
        <v>5564229</v>
      </c>
      <c r="M2371" s="801">
        <v>0</v>
      </c>
      <c r="N2371" s="801">
        <v>100</v>
      </c>
      <c r="O2371" s="802"/>
      <c r="P2371" s="802"/>
      <c r="Q2371" s="805"/>
    </row>
    <row r="2372" spans="1:17" s="795" customFormat="1" ht="78.400000000000006" customHeight="1">
      <c r="A2372" s="791"/>
      <c r="B2372" s="791"/>
      <c r="C2372" s="790" t="s">
        <v>426</v>
      </c>
      <c r="D2372" s="791"/>
      <c r="E2372" s="792" t="s">
        <v>1582</v>
      </c>
      <c r="F2372" s="793">
        <v>0</v>
      </c>
      <c r="G2372" s="793">
        <v>0</v>
      </c>
      <c r="H2372" s="793">
        <v>0</v>
      </c>
      <c r="I2372" s="793">
        <v>22119845</v>
      </c>
      <c r="J2372" s="793">
        <v>22119845</v>
      </c>
      <c r="K2372" s="793">
        <v>0</v>
      </c>
      <c r="L2372" s="793">
        <v>22119845</v>
      </c>
      <c r="M2372" s="793">
        <v>0</v>
      </c>
      <c r="N2372" s="793">
        <v>100</v>
      </c>
      <c r="O2372" s="803">
        <v>0</v>
      </c>
      <c r="Q2372" s="796">
        <f t="shared" si="39"/>
        <v>0</v>
      </c>
    </row>
    <row r="2373" spans="1:17" s="795" customFormat="1" ht="36.75" customHeight="1">
      <c r="A2373" s="791"/>
      <c r="B2373" s="791"/>
      <c r="C2373" s="791"/>
      <c r="D2373" s="799" t="s">
        <v>634</v>
      </c>
      <c r="E2373" s="800" t="s">
        <v>631</v>
      </c>
      <c r="F2373" s="801">
        <v>0</v>
      </c>
      <c r="G2373" s="801">
        <v>0</v>
      </c>
      <c r="H2373" s="801">
        <v>0</v>
      </c>
      <c r="I2373" s="801">
        <v>22119845</v>
      </c>
      <c r="J2373" s="801">
        <v>22119845</v>
      </c>
      <c r="K2373" s="801">
        <v>0</v>
      </c>
      <c r="L2373" s="801">
        <v>22119845</v>
      </c>
      <c r="M2373" s="801">
        <v>0</v>
      </c>
      <c r="N2373" s="801">
        <v>100</v>
      </c>
      <c r="O2373" s="802"/>
      <c r="P2373" s="802"/>
      <c r="Q2373" s="805"/>
    </row>
    <row r="2374" spans="1:17" s="795" customFormat="1" ht="36.75" customHeight="1">
      <c r="A2374" s="791"/>
      <c r="B2374" s="791"/>
      <c r="C2374" s="790" t="s">
        <v>806</v>
      </c>
      <c r="D2374" s="791"/>
      <c r="E2374" s="792" t="s">
        <v>1583</v>
      </c>
      <c r="F2374" s="793">
        <v>0</v>
      </c>
      <c r="G2374" s="793">
        <v>0</v>
      </c>
      <c r="H2374" s="793">
        <v>0</v>
      </c>
      <c r="I2374" s="793">
        <v>592173</v>
      </c>
      <c r="J2374" s="793">
        <v>592173</v>
      </c>
      <c r="K2374" s="793">
        <v>0</v>
      </c>
      <c r="L2374" s="793">
        <v>592173</v>
      </c>
      <c r="M2374" s="793">
        <v>0</v>
      </c>
      <c r="N2374" s="793">
        <v>100</v>
      </c>
      <c r="O2374" s="803">
        <v>0</v>
      </c>
      <c r="Q2374" s="796">
        <f t="shared" si="39"/>
        <v>0</v>
      </c>
    </row>
    <row r="2375" spans="1:17" s="795" customFormat="1" ht="22.9" customHeight="1">
      <c r="A2375" s="791"/>
      <c r="B2375" s="791"/>
      <c r="C2375" s="791"/>
      <c r="D2375" s="799" t="s">
        <v>596</v>
      </c>
      <c r="E2375" s="800" t="s">
        <v>597</v>
      </c>
      <c r="F2375" s="801">
        <v>0</v>
      </c>
      <c r="G2375" s="801">
        <v>0</v>
      </c>
      <c r="H2375" s="801">
        <v>0</v>
      </c>
      <c r="I2375" s="801">
        <v>592173</v>
      </c>
      <c r="J2375" s="801">
        <v>592173</v>
      </c>
      <c r="K2375" s="801">
        <v>0</v>
      </c>
      <c r="L2375" s="801">
        <v>592173</v>
      </c>
      <c r="M2375" s="801">
        <v>0</v>
      </c>
      <c r="N2375" s="801">
        <v>100</v>
      </c>
      <c r="O2375" s="802"/>
      <c r="P2375" s="802"/>
      <c r="Q2375" s="805"/>
    </row>
    <row r="2376" spans="1:17" s="795" customFormat="1" ht="106.15" customHeight="1">
      <c r="A2376" s="791"/>
      <c r="B2376" s="791"/>
      <c r="C2376" s="790" t="s">
        <v>425</v>
      </c>
      <c r="D2376" s="791"/>
      <c r="E2376" s="792" t="s">
        <v>1839</v>
      </c>
      <c r="F2376" s="793">
        <v>0</v>
      </c>
      <c r="G2376" s="793">
        <v>0</v>
      </c>
      <c r="H2376" s="793">
        <v>0</v>
      </c>
      <c r="I2376" s="793">
        <v>13814811</v>
      </c>
      <c r="J2376" s="793">
        <v>13814811</v>
      </c>
      <c r="K2376" s="793">
        <v>0</v>
      </c>
      <c r="L2376" s="793">
        <v>13814811</v>
      </c>
      <c r="M2376" s="793">
        <v>0</v>
      </c>
      <c r="N2376" s="793">
        <v>100</v>
      </c>
      <c r="O2376" s="803">
        <v>0</v>
      </c>
      <c r="Q2376" s="796">
        <f t="shared" si="39"/>
        <v>0</v>
      </c>
    </row>
    <row r="2377" spans="1:17" s="795" customFormat="1" ht="36.75" customHeight="1">
      <c r="A2377" s="791"/>
      <c r="B2377" s="791"/>
      <c r="C2377" s="791"/>
      <c r="D2377" s="799" t="s">
        <v>634</v>
      </c>
      <c r="E2377" s="800" t="s">
        <v>631</v>
      </c>
      <c r="F2377" s="801">
        <v>0</v>
      </c>
      <c r="G2377" s="801">
        <v>0</v>
      </c>
      <c r="H2377" s="801">
        <v>0</v>
      </c>
      <c r="I2377" s="801">
        <v>13814811</v>
      </c>
      <c r="J2377" s="801">
        <v>13814811</v>
      </c>
      <c r="K2377" s="801">
        <v>0</v>
      </c>
      <c r="L2377" s="801">
        <v>13814811</v>
      </c>
      <c r="M2377" s="801">
        <v>0</v>
      </c>
      <c r="N2377" s="801">
        <v>100</v>
      </c>
      <c r="O2377" s="802"/>
      <c r="P2377" s="802"/>
      <c r="Q2377" s="805"/>
    </row>
    <row r="2378" spans="1:17" s="795" customFormat="1" ht="50.65" customHeight="1">
      <c r="A2378" s="791"/>
      <c r="B2378" s="791"/>
      <c r="C2378" s="790" t="s">
        <v>5</v>
      </c>
      <c r="D2378" s="791"/>
      <c r="E2378" s="792" t="s">
        <v>1585</v>
      </c>
      <c r="F2378" s="793">
        <v>0</v>
      </c>
      <c r="G2378" s="793">
        <v>0</v>
      </c>
      <c r="H2378" s="793">
        <v>0</v>
      </c>
      <c r="I2378" s="793">
        <v>87059</v>
      </c>
      <c r="J2378" s="793">
        <v>87059</v>
      </c>
      <c r="K2378" s="793">
        <v>0</v>
      </c>
      <c r="L2378" s="793">
        <v>87059</v>
      </c>
      <c r="M2378" s="793">
        <v>0</v>
      </c>
      <c r="N2378" s="793">
        <v>100</v>
      </c>
      <c r="O2378" s="803">
        <v>0</v>
      </c>
      <c r="Q2378" s="796">
        <f t="shared" si="39"/>
        <v>0</v>
      </c>
    </row>
    <row r="2379" spans="1:17" s="795" customFormat="1" ht="22.9" customHeight="1">
      <c r="A2379" s="791"/>
      <c r="B2379" s="791"/>
      <c r="C2379" s="791"/>
      <c r="D2379" s="799" t="s">
        <v>596</v>
      </c>
      <c r="E2379" s="800" t="s">
        <v>597</v>
      </c>
      <c r="F2379" s="801">
        <v>0</v>
      </c>
      <c r="G2379" s="801">
        <v>0</v>
      </c>
      <c r="H2379" s="801">
        <v>0</v>
      </c>
      <c r="I2379" s="801">
        <v>87059</v>
      </c>
      <c r="J2379" s="801">
        <v>87059</v>
      </c>
      <c r="K2379" s="801">
        <v>0</v>
      </c>
      <c r="L2379" s="801">
        <v>87059</v>
      </c>
      <c r="M2379" s="801">
        <v>0</v>
      </c>
      <c r="N2379" s="801">
        <v>100</v>
      </c>
      <c r="O2379" s="802"/>
      <c r="P2379" s="802"/>
      <c r="Q2379" s="805"/>
    </row>
    <row r="2380" spans="1:17" s="795" customFormat="1" ht="106.15" customHeight="1">
      <c r="A2380" s="791"/>
      <c r="B2380" s="791"/>
      <c r="C2380" s="790" t="s">
        <v>1549</v>
      </c>
      <c r="D2380" s="791"/>
      <c r="E2380" s="792" t="s">
        <v>1586</v>
      </c>
      <c r="F2380" s="793">
        <v>0</v>
      </c>
      <c r="G2380" s="793">
        <v>0</v>
      </c>
      <c r="H2380" s="793">
        <v>0</v>
      </c>
      <c r="I2380" s="793">
        <v>139529</v>
      </c>
      <c r="J2380" s="793">
        <v>139529</v>
      </c>
      <c r="K2380" s="793">
        <v>0</v>
      </c>
      <c r="L2380" s="793">
        <v>139529</v>
      </c>
      <c r="M2380" s="793">
        <v>0</v>
      </c>
      <c r="N2380" s="793">
        <v>100</v>
      </c>
      <c r="O2380" s="803">
        <v>0</v>
      </c>
      <c r="Q2380" s="796">
        <f t="shared" si="39"/>
        <v>0</v>
      </c>
    </row>
    <row r="2381" spans="1:17" s="795" customFormat="1" ht="36.75" customHeight="1">
      <c r="A2381" s="791"/>
      <c r="B2381" s="791"/>
      <c r="C2381" s="791"/>
      <c r="D2381" s="799" t="s">
        <v>634</v>
      </c>
      <c r="E2381" s="800" t="s">
        <v>631</v>
      </c>
      <c r="F2381" s="801">
        <v>0</v>
      </c>
      <c r="G2381" s="801">
        <v>0</v>
      </c>
      <c r="H2381" s="801">
        <v>0</v>
      </c>
      <c r="I2381" s="801">
        <v>139529</v>
      </c>
      <c r="J2381" s="801">
        <v>139529</v>
      </c>
      <c r="K2381" s="801">
        <v>0</v>
      </c>
      <c r="L2381" s="801">
        <v>139529</v>
      </c>
      <c r="M2381" s="801">
        <v>0</v>
      </c>
      <c r="N2381" s="801">
        <v>100</v>
      </c>
      <c r="O2381" s="802"/>
      <c r="P2381" s="802"/>
      <c r="Q2381" s="805"/>
    </row>
    <row r="2382" spans="1:17" s="795" customFormat="1" ht="37.35" customHeight="1">
      <c r="A2382" s="797" t="s">
        <v>81</v>
      </c>
      <c r="B2382" s="790" t="s">
        <v>34</v>
      </c>
      <c r="C2382" s="791"/>
      <c r="D2382" s="791"/>
      <c r="E2382" s="792" t="s">
        <v>498</v>
      </c>
      <c r="F2382" s="793">
        <v>237570072</v>
      </c>
      <c r="G2382" s="793">
        <v>255534647</v>
      </c>
      <c r="H2382" s="793">
        <v>252169588</v>
      </c>
      <c r="I2382" s="793">
        <v>246709870</v>
      </c>
      <c r="J2382" s="793">
        <v>246707944.74360999</v>
      </c>
      <c r="K2382" s="793">
        <v>1930224.00422001</v>
      </c>
      <c r="L2382" s="793">
        <v>244777720.73938999</v>
      </c>
      <c r="M2382" s="793">
        <v>-1932149.26061001</v>
      </c>
      <c r="N2382" s="793">
        <v>99.216833416267505</v>
      </c>
      <c r="O2382" s="803">
        <f>O2383+O2387+O2390+O2394+O2396+O2398+O2400+O2402+O2404+O2406+O2408+O2410+O2412+O2416</f>
        <v>-156572.6</v>
      </c>
      <c r="Q2382" s="796">
        <f t="shared" si="39"/>
        <v>-1775576.6606100099</v>
      </c>
    </row>
    <row r="2383" spans="1:17" s="795" customFormat="1" ht="50.65" customHeight="1">
      <c r="A2383" s="791"/>
      <c r="B2383" s="791"/>
      <c r="C2383" s="790" t="s">
        <v>219</v>
      </c>
      <c r="D2383" s="791"/>
      <c r="E2383" s="792" t="s">
        <v>292</v>
      </c>
      <c r="F2383" s="793">
        <v>0</v>
      </c>
      <c r="G2383" s="793">
        <v>0</v>
      </c>
      <c r="H2383" s="793">
        <v>0</v>
      </c>
      <c r="I2383" s="793">
        <v>174745781</v>
      </c>
      <c r="J2383" s="793">
        <v>174745426.44924</v>
      </c>
      <c r="K2383" s="793">
        <v>153159.851220012</v>
      </c>
      <c r="L2383" s="793">
        <v>174592266.59801999</v>
      </c>
      <c r="M2383" s="793">
        <v>-153514.401980013</v>
      </c>
      <c r="N2383" s="793">
        <v>99.912149866450804</v>
      </c>
      <c r="O2383" s="803">
        <v>-153514.4</v>
      </c>
      <c r="Q2383" s="796">
        <v>1.0000000000000001E-5</v>
      </c>
    </row>
    <row r="2384" spans="1:17" s="795" customFormat="1" ht="22.9" customHeight="1">
      <c r="A2384" s="791"/>
      <c r="B2384" s="791"/>
      <c r="C2384" s="791"/>
      <c r="D2384" s="799" t="s">
        <v>596</v>
      </c>
      <c r="E2384" s="800" t="s">
        <v>597</v>
      </c>
      <c r="F2384" s="801">
        <v>0</v>
      </c>
      <c r="G2384" s="801">
        <v>0</v>
      </c>
      <c r="H2384" s="801">
        <v>0</v>
      </c>
      <c r="I2384" s="801">
        <v>110301288.5</v>
      </c>
      <c r="J2384" s="801">
        <v>110300933.94924</v>
      </c>
      <c r="K2384" s="801">
        <v>153159.85121999701</v>
      </c>
      <c r="L2384" s="801">
        <v>110147774.09802</v>
      </c>
      <c r="M2384" s="801">
        <v>-153514.40197999799</v>
      </c>
      <c r="N2384" s="801">
        <v>99.8608226575884</v>
      </c>
      <c r="O2384" s="802"/>
      <c r="P2384" s="802"/>
      <c r="Q2384" s="805"/>
    </row>
    <row r="2385" spans="1:17" s="795" customFormat="1" ht="22.9" customHeight="1">
      <c r="A2385" s="791"/>
      <c r="B2385" s="791"/>
      <c r="C2385" s="791"/>
      <c r="D2385" s="799" t="s">
        <v>613</v>
      </c>
      <c r="E2385" s="800" t="s">
        <v>614</v>
      </c>
      <c r="F2385" s="801">
        <v>0</v>
      </c>
      <c r="G2385" s="801">
        <v>0</v>
      </c>
      <c r="H2385" s="801">
        <v>0</v>
      </c>
      <c r="I2385" s="801">
        <v>3257269.6</v>
      </c>
      <c r="J2385" s="801">
        <v>3257269.6</v>
      </c>
      <c r="K2385" s="801">
        <v>0</v>
      </c>
      <c r="L2385" s="801">
        <v>3257269.6</v>
      </c>
      <c r="M2385" s="801">
        <v>0</v>
      </c>
      <c r="N2385" s="801">
        <v>100</v>
      </c>
      <c r="O2385" s="802"/>
      <c r="P2385" s="802"/>
      <c r="Q2385" s="805"/>
    </row>
    <row r="2386" spans="1:17" s="795" customFormat="1" ht="22.9" customHeight="1">
      <c r="A2386" s="791"/>
      <c r="B2386" s="791"/>
      <c r="C2386" s="791"/>
      <c r="D2386" s="799" t="s">
        <v>629</v>
      </c>
      <c r="E2386" s="800" t="s">
        <v>630</v>
      </c>
      <c r="F2386" s="801">
        <v>0</v>
      </c>
      <c r="G2386" s="801">
        <v>0</v>
      </c>
      <c r="H2386" s="801">
        <v>0</v>
      </c>
      <c r="I2386" s="801">
        <v>61187222.899999999</v>
      </c>
      <c r="J2386" s="801">
        <v>61187222.899999999</v>
      </c>
      <c r="K2386" s="801">
        <v>0</v>
      </c>
      <c r="L2386" s="801">
        <v>61187222.899999999</v>
      </c>
      <c r="M2386" s="801">
        <v>0</v>
      </c>
      <c r="N2386" s="801">
        <v>100</v>
      </c>
      <c r="O2386" s="802"/>
      <c r="P2386" s="802"/>
      <c r="Q2386" s="805"/>
    </row>
    <row r="2387" spans="1:17" s="795" customFormat="1" ht="50.65" customHeight="1">
      <c r="A2387" s="791"/>
      <c r="B2387" s="791"/>
      <c r="C2387" s="790" t="s">
        <v>37</v>
      </c>
      <c r="D2387" s="791"/>
      <c r="E2387" s="792" t="s">
        <v>857</v>
      </c>
      <c r="F2387" s="793">
        <v>0</v>
      </c>
      <c r="G2387" s="793">
        <v>0</v>
      </c>
      <c r="H2387" s="793">
        <v>0</v>
      </c>
      <c r="I2387" s="793">
        <v>15798659</v>
      </c>
      <c r="J2387" s="793">
        <v>15798659</v>
      </c>
      <c r="K2387" s="793">
        <v>0</v>
      </c>
      <c r="L2387" s="793">
        <v>15798659</v>
      </c>
      <c r="M2387" s="793">
        <v>0</v>
      </c>
      <c r="N2387" s="793">
        <v>100</v>
      </c>
      <c r="O2387" s="803">
        <v>0</v>
      </c>
      <c r="Q2387" s="796">
        <f t="shared" si="39"/>
        <v>0</v>
      </c>
    </row>
    <row r="2388" spans="1:17" s="795" customFormat="1" ht="22.9" customHeight="1">
      <c r="A2388" s="791"/>
      <c r="B2388" s="791"/>
      <c r="C2388" s="791"/>
      <c r="D2388" s="799" t="s">
        <v>596</v>
      </c>
      <c r="E2388" s="800" t="s">
        <v>597</v>
      </c>
      <c r="F2388" s="801">
        <v>0</v>
      </c>
      <c r="G2388" s="801">
        <v>0</v>
      </c>
      <c r="H2388" s="801">
        <v>0</v>
      </c>
      <c r="I2388" s="801">
        <v>833659</v>
      </c>
      <c r="J2388" s="801">
        <v>833659</v>
      </c>
      <c r="K2388" s="801">
        <v>0</v>
      </c>
      <c r="L2388" s="801">
        <v>833659</v>
      </c>
      <c r="M2388" s="801">
        <v>0</v>
      </c>
      <c r="N2388" s="801">
        <v>100</v>
      </c>
      <c r="O2388" s="802"/>
      <c r="P2388" s="802"/>
      <c r="Q2388" s="805"/>
    </row>
    <row r="2389" spans="1:17" s="795" customFormat="1" ht="22.9" customHeight="1">
      <c r="A2389" s="791"/>
      <c r="B2389" s="791"/>
      <c r="C2389" s="791"/>
      <c r="D2389" s="799" t="s">
        <v>603</v>
      </c>
      <c r="E2389" s="800" t="s">
        <v>604</v>
      </c>
      <c r="F2389" s="801">
        <v>0</v>
      </c>
      <c r="G2389" s="801">
        <v>0</v>
      </c>
      <c r="H2389" s="801">
        <v>0</v>
      </c>
      <c r="I2389" s="801">
        <v>14965000</v>
      </c>
      <c r="J2389" s="801">
        <v>14965000</v>
      </c>
      <c r="K2389" s="801">
        <v>0</v>
      </c>
      <c r="L2389" s="801">
        <v>14965000</v>
      </c>
      <c r="M2389" s="801">
        <v>0</v>
      </c>
      <c r="N2389" s="801">
        <v>100</v>
      </c>
      <c r="O2389" s="802"/>
      <c r="P2389" s="802"/>
      <c r="Q2389" s="805"/>
    </row>
    <row r="2390" spans="1:17" s="795" customFormat="1" ht="64.5" customHeight="1">
      <c r="A2390" s="791"/>
      <c r="B2390" s="791"/>
      <c r="C2390" s="790" t="s">
        <v>41</v>
      </c>
      <c r="D2390" s="791"/>
      <c r="E2390" s="792" t="s">
        <v>1416</v>
      </c>
      <c r="F2390" s="793">
        <v>0</v>
      </c>
      <c r="G2390" s="793">
        <v>0</v>
      </c>
      <c r="H2390" s="793">
        <v>0</v>
      </c>
      <c r="I2390" s="793">
        <v>47552579</v>
      </c>
      <c r="J2390" s="793">
        <v>47552347.563780002</v>
      </c>
      <c r="K2390" s="793">
        <v>9.9986791610717807E-6</v>
      </c>
      <c r="L2390" s="793">
        <v>47552347.563770004</v>
      </c>
      <c r="M2390" s="793">
        <v>-231.43622999638299</v>
      </c>
      <c r="N2390" s="793">
        <v>99.9995133045676</v>
      </c>
      <c r="O2390" s="803">
        <v>-231.4</v>
      </c>
      <c r="Q2390" s="796">
        <v>1.0000000000000001E-5</v>
      </c>
    </row>
    <row r="2391" spans="1:17" s="795" customFormat="1" ht="22.9" customHeight="1">
      <c r="A2391" s="791"/>
      <c r="B2391" s="791"/>
      <c r="C2391" s="791"/>
      <c r="D2391" s="799" t="s">
        <v>596</v>
      </c>
      <c r="E2391" s="800" t="s">
        <v>597</v>
      </c>
      <c r="F2391" s="801">
        <v>0</v>
      </c>
      <c r="G2391" s="801">
        <v>0</v>
      </c>
      <c r="H2391" s="801">
        <v>0</v>
      </c>
      <c r="I2391" s="801">
        <v>44610740</v>
      </c>
      <c r="J2391" s="801">
        <v>44610508.563780002</v>
      </c>
      <c r="K2391" s="801">
        <v>9.9986791610717807E-6</v>
      </c>
      <c r="L2391" s="801">
        <v>44610508.563770004</v>
      </c>
      <c r="M2391" s="801">
        <v>-231.43622999638299</v>
      </c>
      <c r="N2391" s="801">
        <v>99.999481209614501</v>
      </c>
      <c r="O2391" s="802"/>
      <c r="P2391" s="802"/>
      <c r="Q2391" s="805"/>
    </row>
    <row r="2392" spans="1:17" s="795" customFormat="1" ht="22.9" customHeight="1">
      <c r="A2392" s="791"/>
      <c r="B2392" s="791"/>
      <c r="C2392" s="791"/>
      <c r="D2392" s="799" t="s">
        <v>613</v>
      </c>
      <c r="E2392" s="800" t="s">
        <v>614</v>
      </c>
      <c r="F2392" s="801">
        <v>0</v>
      </c>
      <c r="G2392" s="801">
        <v>0</v>
      </c>
      <c r="H2392" s="801">
        <v>0</v>
      </c>
      <c r="I2392" s="801">
        <v>89485</v>
      </c>
      <c r="J2392" s="801">
        <v>89485</v>
      </c>
      <c r="K2392" s="801">
        <v>0</v>
      </c>
      <c r="L2392" s="801">
        <v>89485</v>
      </c>
      <c r="M2392" s="801">
        <v>0</v>
      </c>
      <c r="N2392" s="801">
        <v>100</v>
      </c>
      <c r="O2392" s="802"/>
      <c r="P2392" s="802"/>
      <c r="Q2392" s="805"/>
    </row>
    <row r="2393" spans="1:17" s="795" customFormat="1" ht="22.9" customHeight="1">
      <c r="A2393" s="791"/>
      <c r="B2393" s="791"/>
      <c r="C2393" s="791"/>
      <c r="D2393" s="799" t="s">
        <v>629</v>
      </c>
      <c r="E2393" s="800" t="s">
        <v>630</v>
      </c>
      <c r="F2393" s="801">
        <v>0</v>
      </c>
      <c r="G2393" s="801">
        <v>0</v>
      </c>
      <c r="H2393" s="801">
        <v>0</v>
      </c>
      <c r="I2393" s="801">
        <v>2852354</v>
      </c>
      <c r="J2393" s="801">
        <v>2852354</v>
      </c>
      <c r="K2393" s="801">
        <v>0</v>
      </c>
      <c r="L2393" s="801">
        <v>2852354</v>
      </c>
      <c r="M2393" s="801">
        <v>0</v>
      </c>
      <c r="N2393" s="801">
        <v>100</v>
      </c>
      <c r="O2393" s="802"/>
      <c r="P2393" s="802"/>
      <c r="Q2393" s="805"/>
    </row>
    <row r="2394" spans="1:17" s="795" customFormat="1" ht="36.75" customHeight="1">
      <c r="A2394" s="791"/>
      <c r="B2394" s="791"/>
      <c r="C2394" s="790" t="s">
        <v>307</v>
      </c>
      <c r="D2394" s="791"/>
      <c r="E2394" s="792" t="s">
        <v>858</v>
      </c>
      <c r="F2394" s="793">
        <v>0</v>
      </c>
      <c r="G2394" s="793">
        <v>0</v>
      </c>
      <c r="H2394" s="793">
        <v>0</v>
      </c>
      <c r="I2394" s="793">
        <v>2784622</v>
      </c>
      <c r="J2394" s="793">
        <v>2784621.9999899999</v>
      </c>
      <c r="K2394" s="793">
        <v>1775576.59999</v>
      </c>
      <c r="L2394" s="793">
        <v>1009045.4</v>
      </c>
      <c r="M2394" s="793">
        <v>-1775576.6</v>
      </c>
      <c r="N2394" s="793">
        <v>36.236350930215998</v>
      </c>
      <c r="O2394" s="803">
        <v>0</v>
      </c>
      <c r="Q2394" s="796">
        <f t="shared" si="39"/>
        <v>-1775576.6</v>
      </c>
    </row>
    <row r="2395" spans="1:17" s="795" customFormat="1" ht="22.9" customHeight="1">
      <c r="A2395" s="791"/>
      <c r="B2395" s="791"/>
      <c r="C2395" s="791"/>
      <c r="D2395" s="799" t="s">
        <v>596</v>
      </c>
      <c r="E2395" s="800" t="s">
        <v>597</v>
      </c>
      <c r="F2395" s="801">
        <v>0</v>
      </c>
      <c r="G2395" s="801">
        <v>0</v>
      </c>
      <c r="H2395" s="801">
        <v>0</v>
      </c>
      <c r="I2395" s="801">
        <v>2784622</v>
      </c>
      <c r="J2395" s="801">
        <v>2784621.9999899999</v>
      </c>
      <c r="K2395" s="801">
        <v>1775576.59999</v>
      </c>
      <c r="L2395" s="801">
        <v>1009045.4</v>
      </c>
      <c r="M2395" s="801">
        <v>-1775576.6</v>
      </c>
      <c r="N2395" s="801">
        <v>36.236350930215998</v>
      </c>
      <c r="O2395" s="802"/>
      <c r="P2395" s="802"/>
      <c r="Q2395" s="805"/>
    </row>
    <row r="2396" spans="1:17" s="795" customFormat="1" ht="36.75" customHeight="1">
      <c r="A2396" s="791"/>
      <c r="B2396" s="791"/>
      <c r="C2396" s="790" t="s">
        <v>42</v>
      </c>
      <c r="D2396" s="791"/>
      <c r="E2396" s="792" t="s">
        <v>1235</v>
      </c>
      <c r="F2396" s="793">
        <v>0</v>
      </c>
      <c r="G2396" s="793">
        <v>0</v>
      </c>
      <c r="H2396" s="793">
        <v>0</v>
      </c>
      <c r="I2396" s="793">
        <v>214161</v>
      </c>
      <c r="J2396" s="793">
        <v>214161</v>
      </c>
      <c r="K2396" s="793">
        <v>0</v>
      </c>
      <c r="L2396" s="793">
        <v>214161</v>
      </c>
      <c r="M2396" s="793">
        <v>0</v>
      </c>
      <c r="N2396" s="793">
        <v>100</v>
      </c>
      <c r="O2396" s="803">
        <v>0</v>
      </c>
      <c r="Q2396" s="796">
        <f t="shared" si="39"/>
        <v>0</v>
      </c>
    </row>
    <row r="2397" spans="1:17" s="795" customFormat="1" ht="22.9" customHeight="1">
      <c r="A2397" s="791"/>
      <c r="B2397" s="791"/>
      <c r="C2397" s="791"/>
      <c r="D2397" s="799" t="s">
        <v>596</v>
      </c>
      <c r="E2397" s="800" t="s">
        <v>597</v>
      </c>
      <c r="F2397" s="801">
        <v>0</v>
      </c>
      <c r="G2397" s="801">
        <v>0</v>
      </c>
      <c r="H2397" s="801">
        <v>0</v>
      </c>
      <c r="I2397" s="801">
        <v>214161</v>
      </c>
      <c r="J2397" s="801">
        <v>214161</v>
      </c>
      <c r="K2397" s="801">
        <v>0</v>
      </c>
      <c r="L2397" s="801">
        <v>214161</v>
      </c>
      <c r="M2397" s="801">
        <v>0</v>
      </c>
      <c r="N2397" s="801">
        <v>100</v>
      </c>
      <c r="O2397" s="802"/>
      <c r="P2397" s="802"/>
      <c r="Q2397" s="805"/>
    </row>
    <row r="2398" spans="1:17" s="795" customFormat="1" ht="36.75" customHeight="1">
      <c r="A2398" s="791"/>
      <c r="B2398" s="791"/>
      <c r="C2398" s="790" t="s">
        <v>796</v>
      </c>
      <c r="D2398" s="791"/>
      <c r="E2398" s="792" t="s">
        <v>859</v>
      </c>
      <c r="F2398" s="793">
        <v>0</v>
      </c>
      <c r="G2398" s="793">
        <v>0</v>
      </c>
      <c r="H2398" s="793">
        <v>0</v>
      </c>
      <c r="I2398" s="793">
        <v>43143</v>
      </c>
      <c r="J2398" s="793">
        <v>43143</v>
      </c>
      <c r="K2398" s="793">
        <v>0</v>
      </c>
      <c r="L2398" s="793">
        <v>43143</v>
      </c>
      <c r="M2398" s="793">
        <v>0</v>
      </c>
      <c r="N2398" s="793">
        <v>100</v>
      </c>
      <c r="O2398" s="803">
        <v>0</v>
      </c>
      <c r="Q2398" s="796">
        <f t="shared" si="39"/>
        <v>0</v>
      </c>
    </row>
    <row r="2399" spans="1:17" s="795" customFormat="1" ht="22.9" customHeight="1">
      <c r="A2399" s="791"/>
      <c r="B2399" s="791"/>
      <c r="C2399" s="791"/>
      <c r="D2399" s="799" t="s">
        <v>596</v>
      </c>
      <c r="E2399" s="800" t="s">
        <v>597</v>
      </c>
      <c r="F2399" s="801">
        <v>0</v>
      </c>
      <c r="G2399" s="801">
        <v>0</v>
      </c>
      <c r="H2399" s="801">
        <v>0</v>
      </c>
      <c r="I2399" s="801">
        <v>43143</v>
      </c>
      <c r="J2399" s="801">
        <v>43143</v>
      </c>
      <c r="K2399" s="801">
        <v>0</v>
      </c>
      <c r="L2399" s="801">
        <v>43143</v>
      </c>
      <c r="M2399" s="801">
        <v>0</v>
      </c>
      <c r="N2399" s="801">
        <v>100</v>
      </c>
      <c r="O2399" s="802"/>
      <c r="P2399" s="802"/>
      <c r="Q2399" s="805"/>
    </row>
    <row r="2400" spans="1:17" s="795" customFormat="1" ht="36.75" customHeight="1">
      <c r="A2400" s="791"/>
      <c r="B2400" s="791"/>
      <c r="C2400" s="790" t="s">
        <v>214</v>
      </c>
      <c r="D2400" s="791"/>
      <c r="E2400" s="792" t="s">
        <v>856</v>
      </c>
      <c r="F2400" s="793">
        <v>0</v>
      </c>
      <c r="G2400" s="793">
        <v>0</v>
      </c>
      <c r="H2400" s="793">
        <v>0</v>
      </c>
      <c r="I2400" s="793">
        <v>1954766</v>
      </c>
      <c r="J2400" s="793">
        <v>1954765.96</v>
      </c>
      <c r="K2400" s="793">
        <v>0</v>
      </c>
      <c r="L2400" s="793">
        <v>1954765.96</v>
      </c>
      <c r="M2400" s="793">
        <v>-4.0000000037252903E-2</v>
      </c>
      <c r="N2400" s="793">
        <v>99.999997953719301</v>
      </c>
      <c r="O2400" s="803">
        <v>0</v>
      </c>
      <c r="Q2400" s="796">
        <v>1.0000000000000001E-5</v>
      </c>
    </row>
    <row r="2401" spans="1:17" s="795" customFormat="1" ht="22.9" customHeight="1">
      <c r="A2401" s="791"/>
      <c r="B2401" s="791"/>
      <c r="C2401" s="791"/>
      <c r="D2401" s="799" t="s">
        <v>596</v>
      </c>
      <c r="E2401" s="800" t="s">
        <v>597</v>
      </c>
      <c r="F2401" s="801">
        <v>0</v>
      </c>
      <c r="G2401" s="801">
        <v>0</v>
      </c>
      <c r="H2401" s="801">
        <v>0</v>
      </c>
      <c r="I2401" s="801">
        <v>1954766</v>
      </c>
      <c r="J2401" s="801">
        <v>1954765.96</v>
      </c>
      <c r="K2401" s="801">
        <v>0</v>
      </c>
      <c r="L2401" s="801">
        <v>1954765.96</v>
      </c>
      <c r="M2401" s="801">
        <v>-4.0000000037252903E-2</v>
      </c>
      <c r="N2401" s="801">
        <v>99.999997953719301</v>
      </c>
      <c r="O2401" s="802"/>
      <c r="P2401" s="802"/>
      <c r="Q2401" s="805"/>
    </row>
    <row r="2402" spans="1:17" s="795" customFormat="1" ht="36.75" customHeight="1">
      <c r="A2402" s="791"/>
      <c r="B2402" s="791"/>
      <c r="C2402" s="790" t="s">
        <v>798</v>
      </c>
      <c r="D2402" s="791"/>
      <c r="E2402" s="792" t="s">
        <v>860</v>
      </c>
      <c r="F2402" s="793">
        <v>0</v>
      </c>
      <c r="G2402" s="793">
        <v>0</v>
      </c>
      <c r="H2402" s="793">
        <v>0</v>
      </c>
      <c r="I2402" s="793">
        <v>998814</v>
      </c>
      <c r="J2402" s="793">
        <v>998813.88659999997</v>
      </c>
      <c r="K2402" s="793">
        <v>0</v>
      </c>
      <c r="L2402" s="793">
        <v>998813.88659999997</v>
      </c>
      <c r="M2402" s="793">
        <v>-0.11340000003110599</v>
      </c>
      <c r="N2402" s="793">
        <v>99.999988646534803</v>
      </c>
      <c r="O2402" s="803">
        <v>-0.1</v>
      </c>
      <c r="Q2402" s="796">
        <v>1.0000000000000001E-5</v>
      </c>
    </row>
    <row r="2403" spans="1:17" s="795" customFormat="1" ht="22.9" customHeight="1">
      <c r="A2403" s="791"/>
      <c r="B2403" s="791"/>
      <c r="C2403" s="791"/>
      <c r="D2403" s="799" t="s">
        <v>613</v>
      </c>
      <c r="E2403" s="800" t="s">
        <v>614</v>
      </c>
      <c r="F2403" s="801">
        <v>0</v>
      </c>
      <c r="G2403" s="801">
        <v>0</v>
      </c>
      <c r="H2403" s="801">
        <v>0</v>
      </c>
      <c r="I2403" s="801">
        <v>998814</v>
      </c>
      <c r="J2403" s="801">
        <v>998813.88659999997</v>
      </c>
      <c r="K2403" s="801">
        <v>0</v>
      </c>
      <c r="L2403" s="801">
        <v>998813.88659999997</v>
      </c>
      <c r="M2403" s="801">
        <v>-0.11340000003110599</v>
      </c>
      <c r="N2403" s="801">
        <v>99.999988646534803</v>
      </c>
      <c r="O2403" s="802"/>
      <c r="P2403" s="802"/>
      <c r="Q2403" s="805"/>
    </row>
    <row r="2404" spans="1:17" s="795" customFormat="1" ht="36.75" customHeight="1">
      <c r="A2404" s="791"/>
      <c r="B2404" s="791"/>
      <c r="C2404" s="790" t="s">
        <v>561</v>
      </c>
      <c r="D2404" s="791"/>
      <c r="E2404" s="792" t="s">
        <v>710</v>
      </c>
      <c r="F2404" s="793">
        <v>0</v>
      </c>
      <c r="G2404" s="793">
        <v>0</v>
      </c>
      <c r="H2404" s="793">
        <v>0</v>
      </c>
      <c r="I2404" s="793">
        <v>46323</v>
      </c>
      <c r="J2404" s="793">
        <v>46323</v>
      </c>
      <c r="K2404" s="793">
        <v>0</v>
      </c>
      <c r="L2404" s="793">
        <v>46323</v>
      </c>
      <c r="M2404" s="793">
        <v>0</v>
      </c>
      <c r="N2404" s="793">
        <v>100</v>
      </c>
      <c r="O2404" s="803">
        <v>0</v>
      </c>
      <c r="Q2404" s="796">
        <f t="shared" si="39"/>
        <v>0</v>
      </c>
    </row>
    <row r="2405" spans="1:17" s="795" customFormat="1" ht="22.9" customHeight="1">
      <c r="A2405" s="791"/>
      <c r="B2405" s="791"/>
      <c r="C2405" s="791"/>
      <c r="D2405" s="799" t="s">
        <v>596</v>
      </c>
      <c r="E2405" s="800" t="s">
        <v>597</v>
      </c>
      <c r="F2405" s="801">
        <v>0</v>
      </c>
      <c r="G2405" s="801">
        <v>0</v>
      </c>
      <c r="H2405" s="801">
        <v>0</v>
      </c>
      <c r="I2405" s="801">
        <v>46323</v>
      </c>
      <c r="J2405" s="801">
        <v>46323</v>
      </c>
      <c r="K2405" s="801">
        <v>0</v>
      </c>
      <c r="L2405" s="801">
        <v>46323</v>
      </c>
      <c r="M2405" s="801">
        <v>0</v>
      </c>
      <c r="N2405" s="801">
        <v>100</v>
      </c>
      <c r="O2405" s="802"/>
      <c r="P2405" s="802"/>
      <c r="Q2405" s="805"/>
    </row>
    <row r="2406" spans="1:17" s="795" customFormat="1" ht="50.65" customHeight="1">
      <c r="A2406" s="791"/>
      <c r="B2406" s="791"/>
      <c r="C2406" s="790" t="s">
        <v>563</v>
      </c>
      <c r="D2406" s="791"/>
      <c r="E2406" s="792" t="s">
        <v>854</v>
      </c>
      <c r="F2406" s="793">
        <v>0</v>
      </c>
      <c r="G2406" s="793">
        <v>0</v>
      </c>
      <c r="H2406" s="793">
        <v>0</v>
      </c>
      <c r="I2406" s="793">
        <v>24013</v>
      </c>
      <c r="J2406" s="793">
        <v>24013</v>
      </c>
      <c r="K2406" s="793">
        <v>0</v>
      </c>
      <c r="L2406" s="793">
        <v>24013</v>
      </c>
      <c r="M2406" s="793">
        <v>0</v>
      </c>
      <c r="N2406" s="793">
        <v>100</v>
      </c>
      <c r="O2406" s="803">
        <v>0</v>
      </c>
      <c r="Q2406" s="796">
        <f t="shared" si="39"/>
        <v>0</v>
      </c>
    </row>
    <row r="2407" spans="1:17" s="795" customFormat="1" ht="22.9" customHeight="1">
      <c r="A2407" s="791"/>
      <c r="B2407" s="791"/>
      <c r="C2407" s="791"/>
      <c r="D2407" s="799" t="s">
        <v>596</v>
      </c>
      <c r="E2407" s="800" t="s">
        <v>597</v>
      </c>
      <c r="F2407" s="801">
        <v>0</v>
      </c>
      <c r="G2407" s="801">
        <v>0</v>
      </c>
      <c r="H2407" s="801">
        <v>0</v>
      </c>
      <c r="I2407" s="801">
        <v>24013</v>
      </c>
      <c r="J2407" s="801">
        <v>24013</v>
      </c>
      <c r="K2407" s="801">
        <v>0</v>
      </c>
      <c r="L2407" s="801">
        <v>24013</v>
      </c>
      <c r="M2407" s="801">
        <v>0</v>
      </c>
      <c r="N2407" s="801">
        <v>100</v>
      </c>
      <c r="O2407" s="802"/>
      <c r="P2407" s="802"/>
      <c r="Q2407" s="805"/>
    </row>
    <row r="2408" spans="1:17" s="795" customFormat="1" ht="78.95" customHeight="1">
      <c r="A2408" s="791"/>
      <c r="B2408" s="791"/>
      <c r="C2408" s="790" t="s">
        <v>221</v>
      </c>
      <c r="D2408" s="791"/>
      <c r="E2408" s="798" t="s">
        <v>1417</v>
      </c>
      <c r="F2408" s="793">
        <v>0</v>
      </c>
      <c r="G2408" s="793">
        <v>0</v>
      </c>
      <c r="H2408" s="793">
        <v>0</v>
      </c>
      <c r="I2408" s="793">
        <v>64222</v>
      </c>
      <c r="J2408" s="793">
        <v>64222</v>
      </c>
      <c r="K2408" s="793">
        <v>0</v>
      </c>
      <c r="L2408" s="793">
        <v>64222</v>
      </c>
      <c r="M2408" s="793">
        <v>0</v>
      </c>
      <c r="N2408" s="793">
        <v>100</v>
      </c>
      <c r="O2408" s="803">
        <v>0</v>
      </c>
      <c r="Q2408" s="796">
        <f t="shared" si="39"/>
        <v>0</v>
      </c>
    </row>
    <row r="2409" spans="1:17" s="795" customFormat="1" ht="22.9" customHeight="1">
      <c r="A2409" s="791"/>
      <c r="B2409" s="791"/>
      <c r="C2409" s="791"/>
      <c r="D2409" s="799" t="s">
        <v>596</v>
      </c>
      <c r="E2409" s="800" t="s">
        <v>597</v>
      </c>
      <c r="F2409" s="801">
        <v>0</v>
      </c>
      <c r="G2409" s="801">
        <v>0</v>
      </c>
      <c r="H2409" s="801">
        <v>0</v>
      </c>
      <c r="I2409" s="801">
        <v>64222</v>
      </c>
      <c r="J2409" s="801">
        <v>64222</v>
      </c>
      <c r="K2409" s="801">
        <v>0</v>
      </c>
      <c r="L2409" s="801">
        <v>64222</v>
      </c>
      <c r="M2409" s="801">
        <v>0</v>
      </c>
      <c r="N2409" s="801">
        <v>100</v>
      </c>
      <c r="O2409" s="802"/>
      <c r="P2409" s="802"/>
      <c r="Q2409" s="805"/>
    </row>
    <row r="2410" spans="1:17" s="795" customFormat="1" ht="36.75" customHeight="1">
      <c r="A2410" s="791"/>
      <c r="B2410" s="791"/>
      <c r="C2410" s="790" t="s">
        <v>871</v>
      </c>
      <c r="D2410" s="791"/>
      <c r="E2410" s="792" t="s">
        <v>1336</v>
      </c>
      <c r="F2410" s="793">
        <v>0</v>
      </c>
      <c r="G2410" s="793">
        <v>0</v>
      </c>
      <c r="H2410" s="793">
        <v>0</v>
      </c>
      <c r="I2410" s="793">
        <v>19950</v>
      </c>
      <c r="J2410" s="793">
        <v>19950</v>
      </c>
      <c r="K2410" s="793">
        <v>0</v>
      </c>
      <c r="L2410" s="793">
        <v>19950</v>
      </c>
      <c r="M2410" s="793">
        <v>0</v>
      </c>
      <c r="N2410" s="793">
        <v>100</v>
      </c>
      <c r="O2410" s="803">
        <v>0</v>
      </c>
      <c r="Q2410" s="796">
        <f t="shared" si="39"/>
        <v>0</v>
      </c>
    </row>
    <row r="2411" spans="1:17" s="795" customFormat="1" ht="22.9" customHeight="1">
      <c r="A2411" s="791"/>
      <c r="B2411" s="791"/>
      <c r="C2411" s="791"/>
      <c r="D2411" s="799" t="s">
        <v>613</v>
      </c>
      <c r="E2411" s="800" t="s">
        <v>614</v>
      </c>
      <c r="F2411" s="801">
        <v>0</v>
      </c>
      <c r="G2411" s="801">
        <v>0</v>
      </c>
      <c r="H2411" s="801">
        <v>0</v>
      </c>
      <c r="I2411" s="801">
        <v>19950</v>
      </c>
      <c r="J2411" s="801">
        <v>19950</v>
      </c>
      <c r="K2411" s="801">
        <v>0</v>
      </c>
      <c r="L2411" s="801">
        <v>19950</v>
      </c>
      <c r="M2411" s="801">
        <v>0</v>
      </c>
      <c r="N2411" s="801">
        <v>100</v>
      </c>
      <c r="O2411" s="802"/>
      <c r="P2411" s="802"/>
      <c r="Q2411" s="805"/>
    </row>
    <row r="2412" spans="1:17" s="795" customFormat="1" ht="78.400000000000006" customHeight="1">
      <c r="A2412" s="791"/>
      <c r="B2412" s="791"/>
      <c r="C2412" s="790" t="s">
        <v>872</v>
      </c>
      <c r="D2412" s="791"/>
      <c r="E2412" s="792" t="s">
        <v>1595</v>
      </c>
      <c r="F2412" s="793">
        <v>0</v>
      </c>
      <c r="G2412" s="793">
        <v>0</v>
      </c>
      <c r="H2412" s="793">
        <v>0</v>
      </c>
      <c r="I2412" s="793">
        <v>134179</v>
      </c>
      <c r="J2412" s="793">
        <v>132839.88399999999</v>
      </c>
      <c r="K2412" s="793">
        <v>1487.5530000000099</v>
      </c>
      <c r="L2412" s="793">
        <v>131352.33100000001</v>
      </c>
      <c r="M2412" s="793">
        <v>-2826.6689999999899</v>
      </c>
      <c r="N2412" s="793">
        <v>97.8933596166315</v>
      </c>
      <c r="O2412" s="803">
        <v>-2826.7</v>
      </c>
      <c r="Q2412" s="796">
        <f t="shared" si="39"/>
        <v>3.100000000995351E-2</v>
      </c>
    </row>
    <row r="2413" spans="1:17" s="795" customFormat="1" ht="22.9" customHeight="1">
      <c r="A2413" s="791"/>
      <c r="B2413" s="791"/>
      <c r="C2413" s="791"/>
      <c r="D2413" s="799" t="s">
        <v>596</v>
      </c>
      <c r="E2413" s="800" t="s">
        <v>597</v>
      </c>
      <c r="F2413" s="801">
        <v>0</v>
      </c>
      <c r="G2413" s="801">
        <v>0</v>
      </c>
      <c r="H2413" s="801">
        <v>0</v>
      </c>
      <c r="I2413" s="801">
        <v>72967.8</v>
      </c>
      <c r="J2413" s="801">
        <v>71696.152000000002</v>
      </c>
      <c r="K2413" s="801">
        <v>1487.5530000000001</v>
      </c>
      <c r="L2413" s="801">
        <v>70208.599000000002</v>
      </c>
      <c r="M2413" s="801">
        <v>-2759.201</v>
      </c>
      <c r="N2413" s="801">
        <v>96.218604644788499</v>
      </c>
      <c r="O2413" s="802"/>
      <c r="P2413" s="802"/>
      <c r="Q2413" s="805"/>
    </row>
    <row r="2414" spans="1:17" s="795" customFormat="1" ht="22.9" customHeight="1">
      <c r="A2414" s="791"/>
      <c r="B2414" s="791"/>
      <c r="C2414" s="791"/>
      <c r="D2414" s="799" t="s">
        <v>613</v>
      </c>
      <c r="E2414" s="800" t="s">
        <v>614</v>
      </c>
      <c r="F2414" s="801">
        <v>0</v>
      </c>
      <c r="G2414" s="801">
        <v>0</v>
      </c>
      <c r="H2414" s="801">
        <v>0</v>
      </c>
      <c r="I2414" s="801">
        <v>1769.1</v>
      </c>
      <c r="J2414" s="801">
        <v>1769.0920000000001</v>
      </c>
      <c r="K2414" s="801">
        <v>0</v>
      </c>
      <c r="L2414" s="801">
        <v>1769.0920000000001</v>
      </c>
      <c r="M2414" s="801">
        <v>-7.9999999998108303E-3</v>
      </c>
      <c r="N2414" s="801">
        <v>99.999547792662995</v>
      </c>
      <c r="O2414" s="802"/>
      <c r="P2414" s="802"/>
      <c r="Q2414" s="805"/>
    </row>
    <row r="2415" spans="1:17" s="795" customFormat="1" ht="22.9" customHeight="1">
      <c r="A2415" s="791"/>
      <c r="B2415" s="791"/>
      <c r="C2415" s="791"/>
      <c r="D2415" s="799" t="s">
        <v>629</v>
      </c>
      <c r="E2415" s="800" t="s">
        <v>630</v>
      </c>
      <c r="F2415" s="801">
        <v>0</v>
      </c>
      <c r="G2415" s="801">
        <v>0</v>
      </c>
      <c r="H2415" s="801">
        <v>0</v>
      </c>
      <c r="I2415" s="801">
        <v>59442.1</v>
      </c>
      <c r="J2415" s="801">
        <v>59374.64</v>
      </c>
      <c r="K2415" s="801">
        <v>0</v>
      </c>
      <c r="L2415" s="801">
        <v>59374.64</v>
      </c>
      <c r="M2415" s="801">
        <v>-67.459999999999098</v>
      </c>
      <c r="N2415" s="801">
        <v>99.886511411945406</v>
      </c>
      <c r="O2415" s="802"/>
      <c r="P2415" s="802"/>
      <c r="Q2415" s="805"/>
    </row>
    <row r="2416" spans="1:17" s="795" customFormat="1" ht="106.15" customHeight="1">
      <c r="A2416" s="791"/>
      <c r="B2416" s="791"/>
      <c r="C2416" s="790" t="s">
        <v>425</v>
      </c>
      <c r="D2416" s="791"/>
      <c r="E2416" s="792" t="s">
        <v>1418</v>
      </c>
      <c r="F2416" s="793">
        <v>0</v>
      </c>
      <c r="G2416" s="793">
        <v>0</v>
      </c>
      <c r="H2416" s="793">
        <v>0</v>
      </c>
      <c r="I2416" s="793">
        <v>2328658</v>
      </c>
      <c r="J2416" s="793">
        <v>2328658</v>
      </c>
      <c r="K2416" s="793">
        <v>0</v>
      </c>
      <c r="L2416" s="793">
        <v>2328658</v>
      </c>
      <c r="M2416" s="793">
        <v>0</v>
      </c>
      <c r="N2416" s="793">
        <v>100</v>
      </c>
      <c r="O2416" s="803">
        <v>0</v>
      </c>
      <c r="Q2416" s="796">
        <f t="shared" si="39"/>
        <v>0</v>
      </c>
    </row>
    <row r="2417" spans="1:17" s="795" customFormat="1" ht="36.75" customHeight="1">
      <c r="A2417" s="791"/>
      <c r="B2417" s="791"/>
      <c r="C2417" s="791"/>
      <c r="D2417" s="799" t="s">
        <v>634</v>
      </c>
      <c r="E2417" s="800" t="s">
        <v>631</v>
      </c>
      <c r="F2417" s="801">
        <v>0</v>
      </c>
      <c r="G2417" s="801">
        <v>0</v>
      </c>
      <c r="H2417" s="801">
        <v>0</v>
      </c>
      <c r="I2417" s="801">
        <v>2328658</v>
      </c>
      <c r="J2417" s="801">
        <v>2328658</v>
      </c>
      <c r="K2417" s="801">
        <v>0</v>
      </c>
      <c r="L2417" s="801">
        <v>2328658</v>
      </c>
      <c r="M2417" s="801">
        <v>0</v>
      </c>
      <c r="N2417" s="801">
        <v>100</v>
      </c>
      <c r="O2417" s="802"/>
      <c r="P2417" s="802"/>
      <c r="Q2417" s="805"/>
    </row>
    <row r="2418" spans="1:17" s="795" customFormat="1" ht="24" customHeight="1">
      <c r="A2418" s="797" t="s">
        <v>76</v>
      </c>
      <c r="B2418" s="790" t="s">
        <v>46</v>
      </c>
      <c r="C2418" s="791"/>
      <c r="D2418" s="791"/>
      <c r="E2418" s="792" t="s">
        <v>518</v>
      </c>
      <c r="F2418" s="793">
        <v>43271718</v>
      </c>
      <c r="G2418" s="793">
        <v>43207474</v>
      </c>
      <c r="H2418" s="793">
        <v>40579578</v>
      </c>
      <c r="I2418" s="793">
        <v>37955774</v>
      </c>
      <c r="J2418" s="793">
        <v>37907672.796719998</v>
      </c>
      <c r="K2418" s="793">
        <v>47357.432279996603</v>
      </c>
      <c r="L2418" s="793">
        <v>37860315.364440002</v>
      </c>
      <c r="M2418" s="793">
        <v>-95458.635559998496</v>
      </c>
      <c r="N2418" s="793">
        <v>99.748500358443493</v>
      </c>
      <c r="O2418" s="803">
        <f>O2419+O2424+O2439+O2441+O2443+O2445+O2447+O2449</f>
        <v>-48101.3</v>
      </c>
      <c r="Q2418" s="796">
        <f t="shared" si="39"/>
        <v>-47357.335559998493</v>
      </c>
    </row>
    <row r="2419" spans="1:17" s="795" customFormat="1" ht="23.45" customHeight="1">
      <c r="A2419" s="791"/>
      <c r="B2419" s="791"/>
      <c r="C2419" s="790" t="s">
        <v>219</v>
      </c>
      <c r="D2419" s="791"/>
      <c r="E2419" s="792" t="s">
        <v>861</v>
      </c>
      <c r="F2419" s="793">
        <v>0</v>
      </c>
      <c r="G2419" s="793">
        <v>0</v>
      </c>
      <c r="H2419" s="793">
        <v>0</v>
      </c>
      <c r="I2419" s="793">
        <v>175836</v>
      </c>
      <c r="J2419" s="793">
        <v>174979.20029000001</v>
      </c>
      <c r="K2419" s="793">
        <v>2.0000006770715101E-5</v>
      </c>
      <c r="L2419" s="793">
        <v>174979.20027</v>
      </c>
      <c r="M2419" s="793">
        <v>-856.79972999997005</v>
      </c>
      <c r="N2419" s="793">
        <v>99.512727922609699</v>
      </c>
      <c r="O2419" s="803">
        <v>-856.8</v>
      </c>
      <c r="Q2419" s="796">
        <f t="shared" si="39"/>
        <v>2.7000002990007488E-4</v>
      </c>
    </row>
    <row r="2420" spans="1:17" s="795" customFormat="1" ht="22.9" customHeight="1">
      <c r="A2420" s="791"/>
      <c r="B2420" s="791"/>
      <c r="C2420" s="791"/>
      <c r="D2420" s="799" t="s">
        <v>587</v>
      </c>
      <c r="E2420" s="800" t="s">
        <v>588</v>
      </c>
      <c r="F2420" s="801">
        <v>0</v>
      </c>
      <c r="G2420" s="801">
        <v>0</v>
      </c>
      <c r="H2420" s="801">
        <v>0</v>
      </c>
      <c r="I2420" s="801">
        <v>1070.5</v>
      </c>
      <c r="J2420" s="801">
        <v>213.82599999999999</v>
      </c>
      <c r="K2420" s="801">
        <v>0</v>
      </c>
      <c r="L2420" s="801">
        <v>213.82599999999999</v>
      </c>
      <c r="M2420" s="801">
        <v>-856.67399999999998</v>
      </c>
      <c r="N2420" s="801">
        <v>19.974404483886001</v>
      </c>
      <c r="O2420" s="802"/>
      <c r="P2420" s="802"/>
      <c r="Q2420" s="805"/>
    </row>
    <row r="2421" spans="1:17" s="795" customFormat="1" ht="22.9" customHeight="1">
      <c r="A2421" s="791"/>
      <c r="B2421" s="791"/>
      <c r="C2421" s="791"/>
      <c r="D2421" s="799" t="s">
        <v>596</v>
      </c>
      <c r="E2421" s="800" t="s">
        <v>597</v>
      </c>
      <c r="F2421" s="801">
        <v>0</v>
      </c>
      <c r="G2421" s="801">
        <v>0</v>
      </c>
      <c r="H2421" s="801">
        <v>0</v>
      </c>
      <c r="I2421" s="801">
        <v>3781.9</v>
      </c>
      <c r="J2421" s="801">
        <v>3781.8802900000001</v>
      </c>
      <c r="K2421" s="801">
        <v>1.9999999949504902E-5</v>
      </c>
      <c r="L2421" s="801">
        <v>3781.8802700000001</v>
      </c>
      <c r="M2421" s="801">
        <v>-1.9729999999981401E-2</v>
      </c>
      <c r="N2421" s="801">
        <v>99.999478304555893</v>
      </c>
      <c r="O2421" s="802"/>
      <c r="P2421" s="802"/>
      <c r="Q2421" s="805"/>
    </row>
    <row r="2422" spans="1:17" s="795" customFormat="1" ht="22.9" customHeight="1">
      <c r="A2422" s="791"/>
      <c r="B2422" s="791"/>
      <c r="C2422" s="791"/>
      <c r="D2422" s="799" t="s">
        <v>613</v>
      </c>
      <c r="E2422" s="800" t="s">
        <v>614</v>
      </c>
      <c r="F2422" s="801">
        <v>0</v>
      </c>
      <c r="G2422" s="801">
        <v>0</v>
      </c>
      <c r="H2422" s="801">
        <v>0</v>
      </c>
      <c r="I2422" s="801">
        <v>60383.7</v>
      </c>
      <c r="J2422" s="801">
        <v>60383.7</v>
      </c>
      <c r="K2422" s="801">
        <v>0</v>
      </c>
      <c r="L2422" s="801">
        <v>60383.7</v>
      </c>
      <c r="M2422" s="801">
        <v>0</v>
      </c>
      <c r="N2422" s="801">
        <v>100</v>
      </c>
      <c r="O2422" s="802"/>
      <c r="P2422" s="802"/>
      <c r="Q2422" s="805"/>
    </row>
    <row r="2423" spans="1:17" s="795" customFormat="1" ht="22.9" customHeight="1">
      <c r="A2423" s="791"/>
      <c r="B2423" s="791"/>
      <c r="C2423" s="791"/>
      <c r="D2423" s="799" t="s">
        <v>629</v>
      </c>
      <c r="E2423" s="800" t="s">
        <v>630</v>
      </c>
      <c r="F2423" s="801">
        <v>0</v>
      </c>
      <c r="G2423" s="801">
        <v>0</v>
      </c>
      <c r="H2423" s="801">
        <v>0</v>
      </c>
      <c r="I2423" s="801">
        <v>110599.9</v>
      </c>
      <c r="J2423" s="801">
        <v>110599.79399999999</v>
      </c>
      <c r="K2423" s="801">
        <v>0</v>
      </c>
      <c r="L2423" s="801">
        <v>110599.79399999999</v>
      </c>
      <c r="M2423" s="801">
        <v>-0.105999999999767</v>
      </c>
      <c r="N2423" s="801">
        <v>99.9999041590453</v>
      </c>
      <c r="O2423" s="802"/>
      <c r="P2423" s="802"/>
      <c r="Q2423" s="805"/>
    </row>
    <row r="2424" spans="1:17" s="795" customFormat="1" ht="50.65" customHeight="1">
      <c r="A2424" s="791"/>
      <c r="B2424" s="791"/>
      <c r="C2424" s="790" t="s">
        <v>37</v>
      </c>
      <c r="D2424" s="791"/>
      <c r="E2424" s="792" t="s">
        <v>711</v>
      </c>
      <c r="F2424" s="793">
        <v>0</v>
      </c>
      <c r="G2424" s="793">
        <v>0</v>
      </c>
      <c r="H2424" s="793">
        <v>0</v>
      </c>
      <c r="I2424" s="793">
        <v>11382754</v>
      </c>
      <c r="J2424" s="793">
        <v>11374192.7445</v>
      </c>
      <c r="K2424" s="793">
        <v>0</v>
      </c>
      <c r="L2424" s="793">
        <v>11374192.7445</v>
      </c>
      <c r="M2424" s="793">
        <v>-8561.2555000018292</v>
      </c>
      <c r="N2424" s="793">
        <v>99.924787485524107</v>
      </c>
      <c r="O2424" s="803">
        <v>-8561.2999999999993</v>
      </c>
      <c r="Q2424" s="796">
        <f t="shared" si="39"/>
        <v>4.4499998170067556E-2</v>
      </c>
    </row>
    <row r="2425" spans="1:17" s="795" customFormat="1" ht="22.9" customHeight="1">
      <c r="A2425" s="791"/>
      <c r="B2425" s="791"/>
      <c r="C2425" s="791"/>
      <c r="D2425" s="799" t="s">
        <v>559</v>
      </c>
      <c r="E2425" s="800" t="s">
        <v>560</v>
      </c>
      <c r="F2425" s="801">
        <v>0</v>
      </c>
      <c r="G2425" s="801">
        <v>0</v>
      </c>
      <c r="H2425" s="801">
        <v>0</v>
      </c>
      <c r="I2425" s="801">
        <v>104345</v>
      </c>
      <c r="J2425" s="801">
        <v>104344.98823</v>
      </c>
      <c r="K2425" s="801">
        <v>0</v>
      </c>
      <c r="L2425" s="801">
        <v>104344.98823</v>
      </c>
      <c r="M2425" s="801">
        <v>-1.17699999973411E-2</v>
      </c>
      <c r="N2425" s="801">
        <v>99.999988720111205</v>
      </c>
      <c r="O2425" s="802"/>
      <c r="P2425" s="802"/>
      <c r="Q2425" s="805"/>
    </row>
    <row r="2426" spans="1:17" s="795" customFormat="1" ht="22.9" customHeight="1">
      <c r="A2426" s="791"/>
      <c r="B2426" s="791"/>
      <c r="C2426" s="791"/>
      <c r="D2426" s="799" t="s">
        <v>561</v>
      </c>
      <c r="E2426" s="800" t="s">
        <v>562</v>
      </c>
      <c r="F2426" s="801">
        <v>0</v>
      </c>
      <c r="G2426" s="801">
        <v>0</v>
      </c>
      <c r="H2426" s="801">
        <v>0</v>
      </c>
      <c r="I2426" s="801">
        <v>33081</v>
      </c>
      <c r="J2426" s="801">
        <v>33080.925609999998</v>
      </c>
      <c r="K2426" s="801">
        <v>0</v>
      </c>
      <c r="L2426" s="801">
        <v>33080.925609999998</v>
      </c>
      <c r="M2426" s="801">
        <v>-7.4390000001585604E-2</v>
      </c>
      <c r="N2426" s="801">
        <v>99.999775127716802</v>
      </c>
      <c r="O2426" s="802"/>
      <c r="P2426" s="802"/>
      <c r="Q2426" s="805"/>
    </row>
    <row r="2427" spans="1:17" s="795" customFormat="1" ht="22.9" customHeight="1">
      <c r="A2427" s="791"/>
      <c r="B2427" s="791"/>
      <c r="C2427" s="791"/>
      <c r="D2427" s="799" t="s">
        <v>563</v>
      </c>
      <c r="E2427" s="800" t="s">
        <v>564</v>
      </c>
      <c r="F2427" s="801">
        <v>0</v>
      </c>
      <c r="G2427" s="801">
        <v>0</v>
      </c>
      <c r="H2427" s="801">
        <v>0</v>
      </c>
      <c r="I2427" s="801">
        <v>6095</v>
      </c>
      <c r="J2427" s="801">
        <v>6094.9858999999997</v>
      </c>
      <c r="K2427" s="801">
        <v>0</v>
      </c>
      <c r="L2427" s="801">
        <v>6094.9858999999997</v>
      </c>
      <c r="M2427" s="801">
        <v>-1.4100000000325999E-2</v>
      </c>
      <c r="N2427" s="801">
        <v>99.999768662838406</v>
      </c>
      <c r="O2427" s="802"/>
      <c r="P2427" s="802"/>
      <c r="Q2427" s="805"/>
    </row>
    <row r="2428" spans="1:17" s="795" customFormat="1" ht="22.9" customHeight="1">
      <c r="A2428" s="791"/>
      <c r="B2428" s="791"/>
      <c r="C2428" s="791"/>
      <c r="D2428" s="799" t="s">
        <v>567</v>
      </c>
      <c r="E2428" s="800" t="s">
        <v>568</v>
      </c>
      <c r="F2428" s="801">
        <v>0</v>
      </c>
      <c r="G2428" s="801">
        <v>0</v>
      </c>
      <c r="H2428" s="801">
        <v>0</v>
      </c>
      <c r="I2428" s="801">
        <v>9214.9</v>
      </c>
      <c r="J2428" s="801">
        <v>9213.7493599999998</v>
      </c>
      <c r="K2428" s="801">
        <v>0</v>
      </c>
      <c r="L2428" s="801">
        <v>9213.7493599999998</v>
      </c>
      <c r="M2428" s="801">
        <v>-1.15063999999984</v>
      </c>
      <c r="N2428" s="801">
        <v>99.9875132665574</v>
      </c>
      <c r="O2428" s="802"/>
      <c r="P2428" s="802"/>
      <c r="Q2428" s="805"/>
    </row>
    <row r="2429" spans="1:17" s="795" customFormat="1" ht="36.75" customHeight="1">
      <c r="A2429" s="791"/>
      <c r="B2429" s="791"/>
      <c r="C2429" s="791"/>
      <c r="D2429" s="799" t="s">
        <v>425</v>
      </c>
      <c r="E2429" s="800" t="s">
        <v>569</v>
      </c>
      <c r="F2429" s="801">
        <v>0</v>
      </c>
      <c r="G2429" s="801">
        <v>0</v>
      </c>
      <c r="H2429" s="801">
        <v>0</v>
      </c>
      <c r="I2429" s="801">
        <v>2623.6</v>
      </c>
      <c r="J2429" s="801">
        <v>2623.3739999999998</v>
      </c>
      <c r="K2429" s="801">
        <v>0</v>
      </c>
      <c r="L2429" s="801">
        <v>2623.3739999999998</v>
      </c>
      <c r="M2429" s="801">
        <v>-0.226000000000113</v>
      </c>
      <c r="N2429" s="801">
        <v>99.991385881994205</v>
      </c>
      <c r="O2429" s="802"/>
      <c r="P2429" s="802"/>
      <c r="Q2429" s="805"/>
    </row>
    <row r="2430" spans="1:17" s="795" customFormat="1" ht="36.75" customHeight="1">
      <c r="A2430" s="791"/>
      <c r="B2430" s="791"/>
      <c r="C2430" s="791"/>
      <c r="D2430" s="799" t="s">
        <v>5</v>
      </c>
      <c r="E2430" s="800" t="s">
        <v>971</v>
      </c>
      <c r="F2430" s="801">
        <v>0</v>
      </c>
      <c r="G2430" s="801">
        <v>0</v>
      </c>
      <c r="H2430" s="801">
        <v>0</v>
      </c>
      <c r="I2430" s="801">
        <v>1593.2</v>
      </c>
      <c r="J2430" s="801">
        <v>1593.181</v>
      </c>
      <c r="K2430" s="801">
        <v>0</v>
      </c>
      <c r="L2430" s="801">
        <v>1593.181</v>
      </c>
      <c r="M2430" s="801">
        <v>-1.9000000000005499E-2</v>
      </c>
      <c r="N2430" s="801">
        <v>99.998807431584197</v>
      </c>
      <c r="O2430" s="802"/>
      <c r="P2430" s="802"/>
      <c r="Q2430" s="805"/>
    </row>
    <row r="2431" spans="1:17" s="795" customFormat="1" ht="22.9" customHeight="1">
      <c r="A2431" s="791"/>
      <c r="B2431" s="791"/>
      <c r="C2431" s="791"/>
      <c r="D2431" s="799" t="s">
        <v>587</v>
      </c>
      <c r="E2431" s="800" t="s">
        <v>588</v>
      </c>
      <c r="F2431" s="801">
        <v>0</v>
      </c>
      <c r="G2431" s="801">
        <v>0</v>
      </c>
      <c r="H2431" s="801">
        <v>0</v>
      </c>
      <c r="I2431" s="801">
        <v>4078</v>
      </c>
      <c r="J2431" s="801">
        <v>4077.9111800000001</v>
      </c>
      <c r="K2431" s="801">
        <v>0</v>
      </c>
      <c r="L2431" s="801">
        <v>4077.9111800000001</v>
      </c>
      <c r="M2431" s="801">
        <v>-8.8819999999941501E-2</v>
      </c>
      <c r="N2431" s="801">
        <v>99.9978219715547</v>
      </c>
      <c r="O2431" s="802"/>
      <c r="P2431" s="802"/>
      <c r="Q2431" s="805"/>
    </row>
    <row r="2432" spans="1:17" s="795" customFormat="1" ht="22.9" customHeight="1">
      <c r="A2432" s="791"/>
      <c r="B2432" s="791"/>
      <c r="C2432" s="791"/>
      <c r="D2432" s="799" t="s">
        <v>378</v>
      </c>
      <c r="E2432" s="800" t="s">
        <v>590</v>
      </c>
      <c r="F2432" s="801">
        <v>0</v>
      </c>
      <c r="G2432" s="801">
        <v>0</v>
      </c>
      <c r="H2432" s="801">
        <v>0</v>
      </c>
      <c r="I2432" s="801">
        <v>3420</v>
      </c>
      <c r="J2432" s="801">
        <v>3420</v>
      </c>
      <c r="K2432" s="801">
        <v>0</v>
      </c>
      <c r="L2432" s="801">
        <v>3420</v>
      </c>
      <c r="M2432" s="801">
        <v>0</v>
      </c>
      <c r="N2432" s="801">
        <v>100</v>
      </c>
      <c r="O2432" s="802"/>
      <c r="P2432" s="802"/>
      <c r="Q2432" s="805"/>
    </row>
    <row r="2433" spans="1:17" s="795" customFormat="1" ht="22.9" customHeight="1">
      <c r="A2433" s="791"/>
      <c r="B2433" s="791"/>
      <c r="C2433" s="791"/>
      <c r="D2433" s="799" t="s">
        <v>376</v>
      </c>
      <c r="E2433" s="800" t="s">
        <v>591</v>
      </c>
      <c r="F2433" s="801">
        <v>0</v>
      </c>
      <c r="G2433" s="801">
        <v>0</v>
      </c>
      <c r="H2433" s="801">
        <v>0</v>
      </c>
      <c r="I2433" s="801">
        <v>3137.5</v>
      </c>
      <c r="J2433" s="801">
        <v>3137.4923600000002</v>
      </c>
      <c r="K2433" s="801">
        <v>0</v>
      </c>
      <c r="L2433" s="801">
        <v>3137.4923600000002</v>
      </c>
      <c r="M2433" s="801">
        <v>-7.6399999998102404E-3</v>
      </c>
      <c r="N2433" s="801">
        <v>99.999756494023899</v>
      </c>
      <c r="O2433" s="802"/>
      <c r="P2433" s="802"/>
      <c r="Q2433" s="805"/>
    </row>
    <row r="2434" spans="1:17" s="795" customFormat="1" ht="22.9" customHeight="1">
      <c r="A2434" s="791"/>
      <c r="B2434" s="791"/>
      <c r="C2434" s="791"/>
      <c r="D2434" s="799" t="s">
        <v>379</v>
      </c>
      <c r="E2434" s="800" t="s">
        <v>592</v>
      </c>
      <c r="F2434" s="801">
        <v>0</v>
      </c>
      <c r="G2434" s="801">
        <v>0</v>
      </c>
      <c r="H2434" s="801">
        <v>0</v>
      </c>
      <c r="I2434" s="801">
        <v>2156.1999999999998</v>
      </c>
      <c r="J2434" s="801">
        <v>2156.1303400000002</v>
      </c>
      <c r="K2434" s="801">
        <v>0</v>
      </c>
      <c r="L2434" s="801">
        <v>2156.1303400000002</v>
      </c>
      <c r="M2434" s="801">
        <v>-6.9659999999657898E-2</v>
      </c>
      <c r="N2434" s="801">
        <v>99.996769316390001</v>
      </c>
      <c r="O2434" s="802"/>
      <c r="P2434" s="802"/>
      <c r="Q2434" s="805"/>
    </row>
    <row r="2435" spans="1:17" s="795" customFormat="1" ht="22.9" customHeight="1">
      <c r="A2435" s="791"/>
      <c r="B2435" s="791"/>
      <c r="C2435" s="791"/>
      <c r="D2435" s="799" t="s">
        <v>381</v>
      </c>
      <c r="E2435" s="800" t="s">
        <v>595</v>
      </c>
      <c r="F2435" s="801">
        <v>0</v>
      </c>
      <c r="G2435" s="801">
        <v>0</v>
      </c>
      <c r="H2435" s="801">
        <v>0</v>
      </c>
      <c r="I2435" s="801">
        <v>11203980</v>
      </c>
      <c r="J2435" s="801">
        <v>11195421.450379999</v>
      </c>
      <c r="K2435" s="801">
        <v>0</v>
      </c>
      <c r="L2435" s="801">
        <v>11195421.450379999</v>
      </c>
      <c r="M2435" s="801">
        <v>-8558.5496200006492</v>
      </c>
      <c r="N2435" s="801">
        <v>99.923611523583602</v>
      </c>
      <c r="O2435" s="802"/>
      <c r="P2435" s="802"/>
      <c r="Q2435" s="805"/>
    </row>
    <row r="2436" spans="1:17" s="795" customFormat="1" ht="22.9" customHeight="1">
      <c r="A2436" s="791"/>
      <c r="B2436" s="791"/>
      <c r="C2436" s="791"/>
      <c r="D2436" s="799" t="s">
        <v>596</v>
      </c>
      <c r="E2436" s="800" t="s">
        <v>597</v>
      </c>
      <c r="F2436" s="801">
        <v>0</v>
      </c>
      <c r="G2436" s="801">
        <v>0</v>
      </c>
      <c r="H2436" s="801">
        <v>0</v>
      </c>
      <c r="I2436" s="801">
        <v>6113.3</v>
      </c>
      <c r="J2436" s="801">
        <v>6112.3871399999998</v>
      </c>
      <c r="K2436" s="801">
        <v>0</v>
      </c>
      <c r="L2436" s="801">
        <v>6112.3871399999998</v>
      </c>
      <c r="M2436" s="801">
        <v>-0.91286000000036405</v>
      </c>
      <c r="N2436" s="801">
        <v>99.985067639409195</v>
      </c>
      <c r="O2436" s="802"/>
      <c r="P2436" s="802"/>
      <c r="Q2436" s="805"/>
    </row>
    <row r="2437" spans="1:17" s="795" customFormat="1" ht="36.75" customHeight="1">
      <c r="A2437" s="791"/>
      <c r="B2437" s="791"/>
      <c r="C2437" s="791"/>
      <c r="D2437" s="799" t="s">
        <v>599</v>
      </c>
      <c r="E2437" s="800" t="s">
        <v>600</v>
      </c>
      <c r="F2437" s="801">
        <v>0</v>
      </c>
      <c r="G2437" s="801">
        <v>0</v>
      </c>
      <c r="H2437" s="801">
        <v>0</v>
      </c>
      <c r="I2437" s="801">
        <v>2067.3000000000002</v>
      </c>
      <c r="J2437" s="801">
        <v>2067.1689999999999</v>
      </c>
      <c r="K2437" s="801">
        <v>0</v>
      </c>
      <c r="L2437" s="801">
        <v>2067.1689999999999</v>
      </c>
      <c r="M2437" s="801">
        <v>-0.131000000000313</v>
      </c>
      <c r="N2437" s="801">
        <v>99.993663232235306</v>
      </c>
      <c r="O2437" s="802"/>
      <c r="P2437" s="802"/>
      <c r="Q2437" s="805"/>
    </row>
    <row r="2438" spans="1:17" s="795" customFormat="1" ht="50.65" customHeight="1">
      <c r="A2438" s="791"/>
      <c r="B2438" s="791"/>
      <c r="C2438" s="791"/>
      <c r="D2438" s="799" t="s">
        <v>647</v>
      </c>
      <c r="E2438" s="800" t="s">
        <v>648</v>
      </c>
      <c r="F2438" s="801" t="s">
        <v>1804</v>
      </c>
      <c r="G2438" s="801" t="s">
        <v>1804</v>
      </c>
      <c r="H2438" s="801">
        <v>0</v>
      </c>
      <c r="I2438" s="801">
        <v>849</v>
      </c>
      <c r="J2438" s="801">
        <v>849</v>
      </c>
      <c r="K2438" s="801">
        <v>0</v>
      </c>
      <c r="L2438" s="801">
        <v>849</v>
      </c>
      <c r="M2438" s="801">
        <v>0</v>
      </c>
      <c r="N2438" s="801">
        <v>100</v>
      </c>
      <c r="O2438" s="802"/>
      <c r="P2438" s="802"/>
      <c r="Q2438" s="805"/>
    </row>
    <row r="2439" spans="1:17" s="795" customFormat="1" ht="36.75" customHeight="1">
      <c r="A2439" s="791"/>
      <c r="B2439" s="791"/>
      <c r="C2439" s="790" t="s">
        <v>41</v>
      </c>
      <c r="D2439" s="791"/>
      <c r="E2439" s="792" t="s">
        <v>862</v>
      </c>
      <c r="F2439" s="793">
        <v>0</v>
      </c>
      <c r="G2439" s="793">
        <v>0</v>
      </c>
      <c r="H2439" s="793">
        <v>0</v>
      </c>
      <c r="I2439" s="793">
        <v>16669893</v>
      </c>
      <c r="J2439" s="793">
        <v>16648118.836030001</v>
      </c>
      <c r="K2439" s="793">
        <v>47357.4322600011</v>
      </c>
      <c r="L2439" s="793">
        <v>16600761.40377</v>
      </c>
      <c r="M2439" s="793">
        <v>-69131.596230000301</v>
      </c>
      <c r="N2439" s="793">
        <v>99.585290702045896</v>
      </c>
      <c r="O2439" s="803">
        <v>-21774.2</v>
      </c>
      <c r="Q2439" s="796">
        <f t="shared" ref="Q2439:Q2487" si="40">M2439-O2439-P2439</f>
        <v>-47357.396230000304</v>
      </c>
    </row>
    <row r="2440" spans="1:17" s="795" customFormat="1" ht="22.9" customHeight="1">
      <c r="A2440" s="791"/>
      <c r="B2440" s="791"/>
      <c r="C2440" s="791"/>
      <c r="D2440" s="799" t="s">
        <v>381</v>
      </c>
      <c r="E2440" s="800" t="s">
        <v>595</v>
      </c>
      <c r="F2440" s="801">
        <v>0</v>
      </c>
      <c r="G2440" s="801">
        <v>0</v>
      </c>
      <c r="H2440" s="801">
        <v>0</v>
      </c>
      <c r="I2440" s="801">
        <v>16669893</v>
      </c>
      <c r="J2440" s="801">
        <v>16648118.836030001</v>
      </c>
      <c r="K2440" s="801">
        <v>47357.4322600011</v>
      </c>
      <c r="L2440" s="801">
        <v>16600761.40377</v>
      </c>
      <c r="M2440" s="801">
        <v>-69131.596230000301</v>
      </c>
      <c r="N2440" s="801">
        <v>99.585290702045896</v>
      </c>
      <c r="O2440" s="802"/>
      <c r="P2440" s="802"/>
      <c r="Q2440" s="805"/>
    </row>
    <row r="2441" spans="1:17" s="795" customFormat="1" ht="36.75" customHeight="1">
      <c r="A2441" s="791"/>
      <c r="B2441" s="791"/>
      <c r="C2441" s="790" t="s">
        <v>307</v>
      </c>
      <c r="D2441" s="791"/>
      <c r="E2441" s="792" t="s">
        <v>863</v>
      </c>
      <c r="F2441" s="793">
        <v>0</v>
      </c>
      <c r="G2441" s="793">
        <v>0</v>
      </c>
      <c r="H2441" s="793">
        <v>0</v>
      </c>
      <c r="I2441" s="793">
        <v>1673800</v>
      </c>
      <c r="J2441" s="793">
        <v>1673800</v>
      </c>
      <c r="K2441" s="793">
        <v>0</v>
      </c>
      <c r="L2441" s="793">
        <v>1673800</v>
      </c>
      <c r="M2441" s="793">
        <v>0</v>
      </c>
      <c r="N2441" s="793">
        <v>100</v>
      </c>
      <c r="O2441" s="803">
        <v>0</v>
      </c>
      <c r="Q2441" s="796">
        <f t="shared" si="40"/>
        <v>0</v>
      </c>
    </row>
    <row r="2442" spans="1:17" s="795" customFormat="1" ht="22.9" customHeight="1">
      <c r="A2442" s="791"/>
      <c r="B2442" s="791"/>
      <c r="C2442" s="791"/>
      <c r="D2442" s="799" t="s">
        <v>596</v>
      </c>
      <c r="E2442" s="800" t="s">
        <v>597</v>
      </c>
      <c r="F2442" s="801">
        <v>0</v>
      </c>
      <c r="G2442" s="801">
        <v>0</v>
      </c>
      <c r="H2442" s="801">
        <v>0</v>
      </c>
      <c r="I2442" s="801">
        <v>1673800</v>
      </c>
      <c r="J2442" s="801">
        <v>1673800</v>
      </c>
      <c r="K2442" s="801">
        <v>0</v>
      </c>
      <c r="L2442" s="801">
        <v>1673800</v>
      </c>
      <c r="M2442" s="801">
        <v>0</v>
      </c>
      <c r="N2442" s="801">
        <v>100</v>
      </c>
      <c r="O2442" s="802"/>
      <c r="P2442" s="802"/>
      <c r="Q2442" s="805"/>
    </row>
    <row r="2443" spans="1:17" s="795" customFormat="1" ht="50.65" customHeight="1">
      <c r="A2443" s="791"/>
      <c r="B2443" s="791"/>
      <c r="C2443" s="790" t="s">
        <v>73</v>
      </c>
      <c r="D2443" s="791"/>
      <c r="E2443" s="792" t="s">
        <v>992</v>
      </c>
      <c r="F2443" s="793">
        <v>0</v>
      </c>
      <c r="G2443" s="793">
        <v>0</v>
      </c>
      <c r="H2443" s="793">
        <v>0</v>
      </c>
      <c r="I2443" s="793">
        <v>265478</v>
      </c>
      <c r="J2443" s="793">
        <v>265478</v>
      </c>
      <c r="K2443" s="793">
        <v>0</v>
      </c>
      <c r="L2443" s="793">
        <v>265478</v>
      </c>
      <c r="M2443" s="793">
        <v>0</v>
      </c>
      <c r="N2443" s="793">
        <v>100</v>
      </c>
      <c r="O2443" s="803">
        <v>0</v>
      </c>
      <c r="Q2443" s="796">
        <f t="shared" si="40"/>
        <v>0</v>
      </c>
    </row>
    <row r="2444" spans="1:17" s="795" customFormat="1" ht="22.9" customHeight="1">
      <c r="A2444" s="791"/>
      <c r="B2444" s="791"/>
      <c r="C2444" s="791"/>
      <c r="D2444" s="799" t="s">
        <v>596</v>
      </c>
      <c r="E2444" s="800" t="s">
        <v>597</v>
      </c>
      <c r="F2444" s="801">
        <v>0</v>
      </c>
      <c r="G2444" s="801">
        <v>0</v>
      </c>
      <c r="H2444" s="801">
        <v>0</v>
      </c>
      <c r="I2444" s="801">
        <v>265478</v>
      </c>
      <c r="J2444" s="801">
        <v>265478</v>
      </c>
      <c r="K2444" s="801">
        <v>0</v>
      </c>
      <c r="L2444" s="801">
        <v>265478</v>
      </c>
      <c r="M2444" s="801">
        <v>0</v>
      </c>
      <c r="N2444" s="801">
        <v>100</v>
      </c>
      <c r="O2444" s="802"/>
      <c r="P2444" s="802"/>
      <c r="Q2444" s="805"/>
    </row>
    <row r="2445" spans="1:17" s="795" customFormat="1" ht="50.65" customHeight="1">
      <c r="A2445" s="791"/>
      <c r="B2445" s="791"/>
      <c r="C2445" s="790" t="s">
        <v>44</v>
      </c>
      <c r="D2445" s="791"/>
      <c r="E2445" s="792" t="s">
        <v>993</v>
      </c>
      <c r="F2445" s="793">
        <v>0</v>
      </c>
      <c r="G2445" s="793">
        <v>0</v>
      </c>
      <c r="H2445" s="793">
        <v>0</v>
      </c>
      <c r="I2445" s="793">
        <v>5400000</v>
      </c>
      <c r="J2445" s="793">
        <v>5400000</v>
      </c>
      <c r="K2445" s="793">
        <v>0</v>
      </c>
      <c r="L2445" s="793">
        <v>5400000</v>
      </c>
      <c r="M2445" s="793">
        <v>0</v>
      </c>
      <c r="N2445" s="793">
        <v>100</v>
      </c>
      <c r="O2445" s="803">
        <v>0</v>
      </c>
      <c r="Q2445" s="796">
        <f t="shared" si="40"/>
        <v>0</v>
      </c>
    </row>
    <row r="2446" spans="1:17" s="795" customFormat="1" ht="22.9" customHeight="1">
      <c r="A2446" s="791"/>
      <c r="B2446" s="791"/>
      <c r="C2446" s="791"/>
      <c r="D2446" s="799" t="s">
        <v>596</v>
      </c>
      <c r="E2446" s="800" t="s">
        <v>597</v>
      </c>
      <c r="F2446" s="801">
        <v>0</v>
      </c>
      <c r="G2446" s="801">
        <v>0</v>
      </c>
      <c r="H2446" s="801">
        <v>0</v>
      </c>
      <c r="I2446" s="801">
        <v>5400000</v>
      </c>
      <c r="J2446" s="801">
        <v>5400000</v>
      </c>
      <c r="K2446" s="801">
        <v>0</v>
      </c>
      <c r="L2446" s="801">
        <v>5400000</v>
      </c>
      <c r="M2446" s="801">
        <v>0</v>
      </c>
      <c r="N2446" s="801">
        <v>100</v>
      </c>
      <c r="O2446" s="802"/>
      <c r="P2446" s="802"/>
      <c r="Q2446" s="805"/>
    </row>
    <row r="2447" spans="1:17" s="795" customFormat="1" ht="64.5" customHeight="1">
      <c r="A2447" s="791"/>
      <c r="B2447" s="791"/>
      <c r="C2447" s="790" t="s">
        <v>524</v>
      </c>
      <c r="D2447" s="791"/>
      <c r="E2447" s="792" t="s">
        <v>994</v>
      </c>
      <c r="F2447" s="793">
        <v>0</v>
      </c>
      <c r="G2447" s="793">
        <v>0</v>
      </c>
      <c r="H2447" s="793">
        <v>0</v>
      </c>
      <c r="I2447" s="793">
        <v>57677</v>
      </c>
      <c r="J2447" s="793">
        <v>57677</v>
      </c>
      <c r="K2447" s="793">
        <v>0</v>
      </c>
      <c r="L2447" s="793">
        <v>57677</v>
      </c>
      <c r="M2447" s="793">
        <v>0</v>
      </c>
      <c r="N2447" s="793">
        <v>100</v>
      </c>
      <c r="O2447" s="803">
        <v>0</v>
      </c>
      <c r="Q2447" s="796">
        <f t="shared" si="40"/>
        <v>0</v>
      </c>
    </row>
    <row r="2448" spans="1:17" s="795" customFormat="1" ht="22.9" customHeight="1">
      <c r="A2448" s="791"/>
      <c r="B2448" s="791"/>
      <c r="C2448" s="791"/>
      <c r="D2448" s="799" t="s">
        <v>380</v>
      </c>
      <c r="E2448" s="800" t="s">
        <v>593</v>
      </c>
      <c r="F2448" s="801">
        <v>0</v>
      </c>
      <c r="G2448" s="801">
        <v>0</v>
      </c>
      <c r="H2448" s="801">
        <v>0</v>
      </c>
      <c r="I2448" s="801">
        <v>57677</v>
      </c>
      <c r="J2448" s="801">
        <v>57677</v>
      </c>
      <c r="K2448" s="801">
        <v>0</v>
      </c>
      <c r="L2448" s="801">
        <v>57677</v>
      </c>
      <c r="M2448" s="801">
        <v>0</v>
      </c>
      <c r="N2448" s="801">
        <v>100</v>
      </c>
      <c r="O2448" s="802"/>
      <c r="P2448" s="802"/>
      <c r="Q2448" s="805"/>
    </row>
    <row r="2449" spans="1:17" s="795" customFormat="1" ht="37.35" customHeight="1">
      <c r="A2449" s="791"/>
      <c r="B2449" s="791"/>
      <c r="C2449" s="790" t="s">
        <v>214</v>
      </c>
      <c r="D2449" s="791"/>
      <c r="E2449" s="792" t="s">
        <v>1504</v>
      </c>
      <c r="F2449" s="793">
        <v>0</v>
      </c>
      <c r="G2449" s="793">
        <v>0</v>
      </c>
      <c r="H2449" s="793">
        <v>0</v>
      </c>
      <c r="I2449" s="793">
        <v>2330336</v>
      </c>
      <c r="J2449" s="793">
        <v>2313427.0159</v>
      </c>
      <c r="K2449" s="793">
        <v>0</v>
      </c>
      <c r="L2449" s="793">
        <v>2313427.0159</v>
      </c>
      <c r="M2449" s="793">
        <v>-16908.984100000001</v>
      </c>
      <c r="N2449" s="793">
        <v>99.2743971641858</v>
      </c>
      <c r="O2449" s="803">
        <v>-16909</v>
      </c>
      <c r="Q2449" s="796">
        <f t="shared" si="40"/>
        <v>1.5899999998509884E-2</v>
      </c>
    </row>
    <row r="2450" spans="1:17" s="795" customFormat="1" ht="36.75" customHeight="1">
      <c r="A2450" s="791"/>
      <c r="B2450" s="791"/>
      <c r="C2450" s="791"/>
      <c r="D2450" s="799" t="s">
        <v>651</v>
      </c>
      <c r="E2450" s="800" t="s">
        <v>652</v>
      </c>
      <c r="F2450" s="801">
        <v>0</v>
      </c>
      <c r="G2450" s="801">
        <v>0</v>
      </c>
      <c r="H2450" s="801">
        <v>0</v>
      </c>
      <c r="I2450" s="801">
        <v>2330336</v>
      </c>
      <c r="J2450" s="801">
        <v>2313427.0159</v>
      </c>
      <c r="K2450" s="801">
        <v>0</v>
      </c>
      <c r="L2450" s="801">
        <v>2313427.0159</v>
      </c>
      <c r="M2450" s="801">
        <v>-16908.984100000001</v>
      </c>
      <c r="N2450" s="801">
        <v>99.2743971641858</v>
      </c>
      <c r="O2450" s="802"/>
      <c r="P2450" s="802"/>
      <c r="Q2450" s="805"/>
    </row>
    <row r="2451" spans="1:17" s="795" customFormat="1" ht="64.5" customHeight="1">
      <c r="A2451" s="797" t="s">
        <v>88</v>
      </c>
      <c r="B2451" s="790" t="s">
        <v>440</v>
      </c>
      <c r="C2451" s="791"/>
      <c r="D2451" s="791"/>
      <c r="E2451" s="792" t="s">
        <v>480</v>
      </c>
      <c r="F2451" s="793">
        <v>1773601</v>
      </c>
      <c r="G2451" s="793">
        <v>1924801</v>
      </c>
      <c r="H2451" s="793">
        <v>1756417</v>
      </c>
      <c r="I2451" s="793">
        <v>1419397</v>
      </c>
      <c r="J2451" s="793">
        <v>1419163.5848399999</v>
      </c>
      <c r="K2451" s="793">
        <v>0</v>
      </c>
      <c r="L2451" s="793">
        <v>1419163.5848399999</v>
      </c>
      <c r="M2451" s="793">
        <v>-233.41515999985899</v>
      </c>
      <c r="N2451" s="793">
        <v>99.983555329481504</v>
      </c>
      <c r="O2451" s="803">
        <f>O2452+O2463</f>
        <v>-233.39999999999998</v>
      </c>
      <c r="Q2451" s="796">
        <v>1.0000000000000001E-5</v>
      </c>
    </row>
    <row r="2452" spans="1:17" s="795" customFormat="1" ht="37.35" customHeight="1">
      <c r="A2452" s="791"/>
      <c r="B2452" s="791"/>
      <c r="C2452" s="790" t="s">
        <v>219</v>
      </c>
      <c r="D2452" s="791"/>
      <c r="E2452" s="792" t="s">
        <v>864</v>
      </c>
      <c r="F2452" s="793">
        <v>0</v>
      </c>
      <c r="G2452" s="793">
        <v>0</v>
      </c>
      <c r="H2452" s="793">
        <v>0</v>
      </c>
      <c r="I2452" s="793">
        <v>23330</v>
      </c>
      <c r="J2452" s="793">
        <v>23328.78</v>
      </c>
      <c r="K2452" s="793">
        <v>0</v>
      </c>
      <c r="L2452" s="793">
        <v>23328.78</v>
      </c>
      <c r="M2452" s="793">
        <v>-1.2199999999975299</v>
      </c>
      <c r="N2452" s="793">
        <v>99.994770681526006</v>
      </c>
      <c r="O2452" s="803">
        <v>-1.2</v>
      </c>
      <c r="Q2452" s="796">
        <v>1.0000000000000001E-5</v>
      </c>
    </row>
    <row r="2453" spans="1:17" s="795" customFormat="1" ht="22.9" customHeight="1">
      <c r="A2453" s="791"/>
      <c r="B2453" s="791"/>
      <c r="C2453" s="791"/>
      <c r="D2453" s="799" t="s">
        <v>559</v>
      </c>
      <c r="E2453" s="800" t="s">
        <v>560</v>
      </c>
      <c r="F2453" s="801">
        <v>0</v>
      </c>
      <c r="G2453" s="801">
        <v>0</v>
      </c>
      <c r="H2453" s="801">
        <v>0</v>
      </c>
      <c r="I2453" s="801">
        <v>18340</v>
      </c>
      <c r="J2453" s="801">
        <v>18340</v>
      </c>
      <c r="K2453" s="801">
        <v>0</v>
      </c>
      <c r="L2453" s="801">
        <v>18340</v>
      </c>
      <c r="M2453" s="801">
        <v>0</v>
      </c>
      <c r="N2453" s="801">
        <v>100</v>
      </c>
      <c r="O2453" s="802"/>
      <c r="P2453" s="802"/>
      <c r="Q2453" s="805"/>
    </row>
    <row r="2454" spans="1:17" s="795" customFormat="1" ht="22.9" customHeight="1">
      <c r="A2454" s="791"/>
      <c r="B2454" s="791"/>
      <c r="C2454" s="791"/>
      <c r="D2454" s="799" t="s">
        <v>561</v>
      </c>
      <c r="E2454" s="800" t="s">
        <v>562</v>
      </c>
      <c r="F2454" s="801" t="s">
        <v>1804</v>
      </c>
      <c r="G2454" s="801" t="s">
        <v>1804</v>
      </c>
      <c r="H2454" s="801" t="s">
        <v>1804</v>
      </c>
      <c r="I2454" s="801">
        <v>432</v>
      </c>
      <c r="J2454" s="801">
        <v>432</v>
      </c>
      <c r="K2454" s="801">
        <v>0</v>
      </c>
      <c r="L2454" s="801">
        <v>432</v>
      </c>
      <c r="M2454" s="801">
        <v>0</v>
      </c>
      <c r="N2454" s="801">
        <v>100</v>
      </c>
      <c r="O2454" s="802"/>
      <c r="P2454" s="802"/>
      <c r="Q2454" s="805"/>
    </row>
    <row r="2455" spans="1:17" s="795" customFormat="1" ht="22.9" customHeight="1">
      <c r="A2455" s="791"/>
      <c r="B2455" s="791"/>
      <c r="C2455" s="791"/>
      <c r="D2455" s="799" t="s">
        <v>563</v>
      </c>
      <c r="E2455" s="800" t="s">
        <v>564</v>
      </c>
      <c r="F2455" s="801">
        <v>0</v>
      </c>
      <c r="G2455" s="801">
        <v>0</v>
      </c>
      <c r="H2455" s="801">
        <v>0</v>
      </c>
      <c r="I2455" s="801">
        <v>1146</v>
      </c>
      <c r="J2455" s="801">
        <v>1145.9880000000001</v>
      </c>
      <c r="K2455" s="801">
        <v>0</v>
      </c>
      <c r="L2455" s="801">
        <v>1145.9880000000001</v>
      </c>
      <c r="M2455" s="801">
        <v>-1.1999999999943599E-2</v>
      </c>
      <c r="N2455" s="801">
        <v>99.998952879581196</v>
      </c>
      <c r="O2455" s="802"/>
      <c r="P2455" s="802"/>
      <c r="Q2455" s="805"/>
    </row>
    <row r="2456" spans="1:17" s="795" customFormat="1" ht="22.9" customHeight="1">
      <c r="A2456" s="791"/>
      <c r="B2456" s="791"/>
      <c r="C2456" s="791"/>
      <c r="D2456" s="799" t="s">
        <v>567</v>
      </c>
      <c r="E2456" s="800" t="s">
        <v>568</v>
      </c>
      <c r="F2456" s="801">
        <v>0</v>
      </c>
      <c r="G2456" s="801">
        <v>0</v>
      </c>
      <c r="H2456" s="801">
        <v>0</v>
      </c>
      <c r="I2456" s="801">
        <v>1472</v>
      </c>
      <c r="J2456" s="801">
        <v>1472</v>
      </c>
      <c r="K2456" s="801">
        <v>0</v>
      </c>
      <c r="L2456" s="801">
        <v>1472</v>
      </c>
      <c r="M2456" s="801">
        <v>0</v>
      </c>
      <c r="N2456" s="801">
        <v>100</v>
      </c>
      <c r="O2456" s="802"/>
      <c r="P2456" s="802"/>
      <c r="Q2456" s="805"/>
    </row>
    <row r="2457" spans="1:17" s="795" customFormat="1" ht="36.75" customHeight="1">
      <c r="A2457" s="791"/>
      <c r="B2457" s="791"/>
      <c r="C2457" s="791"/>
      <c r="D2457" s="799" t="s">
        <v>425</v>
      </c>
      <c r="E2457" s="800" t="s">
        <v>569</v>
      </c>
      <c r="F2457" s="801">
        <v>0</v>
      </c>
      <c r="G2457" s="801">
        <v>0</v>
      </c>
      <c r="H2457" s="801">
        <v>0</v>
      </c>
      <c r="I2457" s="801">
        <v>245</v>
      </c>
      <c r="J2457" s="801">
        <v>245</v>
      </c>
      <c r="K2457" s="801">
        <v>0</v>
      </c>
      <c r="L2457" s="801">
        <v>245</v>
      </c>
      <c r="M2457" s="801">
        <v>0</v>
      </c>
      <c r="N2457" s="801">
        <v>100</v>
      </c>
      <c r="O2457" s="802"/>
      <c r="P2457" s="802"/>
      <c r="Q2457" s="805"/>
    </row>
    <row r="2458" spans="1:17" s="795" customFormat="1" ht="36.75" customHeight="1">
      <c r="A2458" s="791"/>
      <c r="B2458" s="791"/>
      <c r="C2458" s="791"/>
      <c r="D2458" s="799" t="s">
        <v>5</v>
      </c>
      <c r="E2458" s="800" t="s">
        <v>971</v>
      </c>
      <c r="F2458" s="801">
        <v>0</v>
      </c>
      <c r="G2458" s="801">
        <v>0</v>
      </c>
      <c r="H2458" s="801">
        <v>0</v>
      </c>
      <c r="I2458" s="801">
        <v>153</v>
      </c>
      <c r="J2458" s="801">
        <v>151.792</v>
      </c>
      <c r="K2458" s="801">
        <v>0</v>
      </c>
      <c r="L2458" s="801">
        <v>151.792</v>
      </c>
      <c r="M2458" s="801">
        <v>-1.208</v>
      </c>
      <c r="N2458" s="801">
        <v>99.210457516339901</v>
      </c>
      <c r="O2458" s="802"/>
      <c r="P2458" s="802"/>
      <c r="Q2458" s="805"/>
    </row>
    <row r="2459" spans="1:17" s="795" customFormat="1" ht="22.9" customHeight="1">
      <c r="A2459" s="791"/>
      <c r="B2459" s="791"/>
      <c r="C2459" s="791"/>
      <c r="D2459" s="799" t="s">
        <v>587</v>
      </c>
      <c r="E2459" s="800" t="s">
        <v>588</v>
      </c>
      <c r="F2459" s="801">
        <v>0</v>
      </c>
      <c r="G2459" s="801">
        <v>0</v>
      </c>
      <c r="H2459" s="801">
        <v>0</v>
      </c>
      <c r="I2459" s="801">
        <v>209</v>
      </c>
      <c r="J2459" s="801">
        <v>209</v>
      </c>
      <c r="K2459" s="801">
        <v>0</v>
      </c>
      <c r="L2459" s="801">
        <v>209</v>
      </c>
      <c r="M2459" s="801">
        <v>0</v>
      </c>
      <c r="N2459" s="801">
        <v>100</v>
      </c>
      <c r="O2459" s="802"/>
      <c r="P2459" s="802"/>
      <c r="Q2459" s="805"/>
    </row>
    <row r="2460" spans="1:17" s="795" customFormat="1" ht="22.9" customHeight="1">
      <c r="A2460" s="791"/>
      <c r="B2460" s="791"/>
      <c r="C2460" s="791"/>
      <c r="D2460" s="799" t="s">
        <v>376</v>
      </c>
      <c r="E2460" s="800" t="s">
        <v>591</v>
      </c>
      <c r="F2460" s="801">
        <v>0</v>
      </c>
      <c r="G2460" s="801">
        <v>0</v>
      </c>
      <c r="H2460" s="801">
        <v>0</v>
      </c>
      <c r="I2460" s="801">
        <v>330</v>
      </c>
      <c r="J2460" s="801">
        <v>330</v>
      </c>
      <c r="K2460" s="801">
        <v>0</v>
      </c>
      <c r="L2460" s="801">
        <v>330</v>
      </c>
      <c r="M2460" s="801">
        <v>0</v>
      </c>
      <c r="N2460" s="801">
        <v>100</v>
      </c>
      <c r="O2460" s="802"/>
      <c r="P2460" s="802"/>
      <c r="Q2460" s="805"/>
    </row>
    <row r="2461" spans="1:17" s="795" customFormat="1" ht="22.9" customHeight="1">
      <c r="A2461" s="791"/>
      <c r="B2461" s="791"/>
      <c r="C2461" s="791"/>
      <c r="D2461" s="799" t="s">
        <v>596</v>
      </c>
      <c r="E2461" s="800" t="s">
        <v>597</v>
      </c>
      <c r="F2461" s="801">
        <v>0</v>
      </c>
      <c r="G2461" s="801">
        <v>0</v>
      </c>
      <c r="H2461" s="801">
        <v>0</v>
      </c>
      <c r="I2461" s="801">
        <v>639</v>
      </c>
      <c r="J2461" s="801">
        <v>639</v>
      </c>
      <c r="K2461" s="801">
        <v>0</v>
      </c>
      <c r="L2461" s="801">
        <v>639</v>
      </c>
      <c r="M2461" s="801">
        <v>0</v>
      </c>
      <c r="N2461" s="801">
        <v>100</v>
      </c>
      <c r="O2461" s="802"/>
      <c r="P2461" s="802"/>
      <c r="Q2461" s="805"/>
    </row>
    <row r="2462" spans="1:17" s="795" customFormat="1" ht="36.75" customHeight="1">
      <c r="A2462" s="791"/>
      <c r="B2462" s="791"/>
      <c r="C2462" s="791"/>
      <c r="D2462" s="799" t="s">
        <v>599</v>
      </c>
      <c r="E2462" s="800" t="s">
        <v>600</v>
      </c>
      <c r="F2462" s="801">
        <v>0</v>
      </c>
      <c r="G2462" s="801">
        <v>0</v>
      </c>
      <c r="H2462" s="801">
        <v>0</v>
      </c>
      <c r="I2462" s="801">
        <v>364</v>
      </c>
      <c r="J2462" s="801">
        <v>364</v>
      </c>
      <c r="K2462" s="801">
        <v>0</v>
      </c>
      <c r="L2462" s="801">
        <v>364</v>
      </c>
      <c r="M2462" s="801">
        <v>0</v>
      </c>
      <c r="N2462" s="801">
        <v>100</v>
      </c>
      <c r="O2462" s="802"/>
      <c r="P2462" s="802"/>
      <c r="Q2462" s="805"/>
    </row>
    <row r="2463" spans="1:17" s="795" customFormat="1" ht="50.65" customHeight="1">
      <c r="A2463" s="791"/>
      <c r="B2463" s="791"/>
      <c r="C2463" s="790" t="s">
        <v>37</v>
      </c>
      <c r="D2463" s="791"/>
      <c r="E2463" s="792" t="s">
        <v>712</v>
      </c>
      <c r="F2463" s="793">
        <v>0</v>
      </c>
      <c r="G2463" s="793">
        <v>0</v>
      </c>
      <c r="H2463" s="793">
        <v>0</v>
      </c>
      <c r="I2463" s="793">
        <v>1396067</v>
      </c>
      <c r="J2463" s="793">
        <v>1395834.8048400001</v>
      </c>
      <c r="K2463" s="793">
        <v>0</v>
      </c>
      <c r="L2463" s="793">
        <v>1395834.8048400001</v>
      </c>
      <c r="M2463" s="793">
        <v>-232.19515999988701</v>
      </c>
      <c r="N2463" s="793">
        <v>99.9833679071277</v>
      </c>
      <c r="O2463" s="803">
        <v>-232.2</v>
      </c>
      <c r="Q2463" s="796">
        <f t="shared" si="40"/>
        <v>4.8400001129778047E-3</v>
      </c>
    </row>
    <row r="2464" spans="1:17" s="795" customFormat="1" ht="22.9" customHeight="1">
      <c r="A2464" s="791"/>
      <c r="B2464" s="791"/>
      <c r="C2464" s="791"/>
      <c r="D2464" s="799" t="s">
        <v>559</v>
      </c>
      <c r="E2464" s="800" t="s">
        <v>560</v>
      </c>
      <c r="F2464" s="801">
        <v>0</v>
      </c>
      <c r="G2464" s="801">
        <v>0</v>
      </c>
      <c r="H2464" s="801">
        <v>0</v>
      </c>
      <c r="I2464" s="801">
        <v>46982</v>
      </c>
      <c r="J2464" s="801">
        <v>46982</v>
      </c>
      <c r="K2464" s="801">
        <v>0</v>
      </c>
      <c r="L2464" s="801">
        <v>46982</v>
      </c>
      <c r="M2464" s="801">
        <v>0</v>
      </c>
      <c r="N2464" s="801">
        <v>100</v>
      </c>
      <c r="O2464" s="802"/>
      <c r="P2464" s="802"/>
      <c r="Q2464" s="805"/>
    </row>
    <row r="2465" spans="1:17" s="795" customFormat="1" ht="22.9" customHeight="1">
      <c r="A2465" s="791"/>
      <c r="B2465" s="791"/>
      <c r="C2465" s="791"/>
      <c r="D2465" s="799" t="s">
        <v>563</v>
      </c>
      <c r="E2465" s="800" t="s">
        <v>564</v>
      </c>
      <c r="F2465" s="801">
        <v>0</v>
      </c>
      <c r="G2465" s="801">
        <v>0</v>
      </c>
      <c r="H2465" s="801">
        <v>0</v>
      </c>
      <c r="I2465" s="801">
        <v>3317</v>
      </c>
      <c r="J2465" s="801">
        <v>3317</v>
      </c>
      <c r="K2465" s="801">
        <v>0</v>
      </c>
      <c r="L2465" s="801">
        <v>3317</v>
      </c>
      <c r="M2465" s="801">
        <v>0</v>
      </c>
      <c r="N2465" s="801">
        <v>100</v>
      </c>
      <c r="O2465" s="802"/>
      <c r="P2465" s="802"/>
      <c r="Q2465" s="805"/>
    </row>
    <row r="2466" spans="1:17" s="795" customFormat="1" ht="22.9" customHeight="1">
      <c r="A2466" s="791"/>
      <c r="B2466" s="791"/>
      <c r="C2466" s="791"/>
      <c r="D2466" s="799" t="s">
        <v>567</v>
      </c>
      <c r="E2466" s="800" t="s">
        <v>568</v>
      </c>
      <c r="F2466" s="801">
        <v>0</v>
      </c>
      <c r="G2466" s="801">
        <v>0</v>
      </c>
      <c r="H2466" s="801">
        <v>0</v>
      </c>
      <c r="I2466" s="801">
        <v>2218</v>
      </c>
      <c r="J2466" s="801">
        <v>2218</v>
      </c>
      <c r="K2466" s="801">
        <v>0</v>
      </c>
      <c r="L2466" s="801">
        <v>2218</v>
      </c>
      <c r="M2466" s="801">
        <v>0</v>
      </c>
      <c r="N2466" s="801">
        <v>100</v>
      </c>
      <c r="O2466" s="802"/>
      <c r="P2466" s="802"/>
      <c r="Q2466" s="805"/>
    </row>
    <row r="2467" spans="1:17" s="795" customFormat="1" ht="36.75" customHeight="1">
      <c r="A2467" s="791"/>
      <c r="B2467" s="791"/>
      <c r="C2467" s="791"/>
      <c r="D2467" s="799" t="s">
        <v>425</v>
      </c>
      <c r="E2467" s="800" t="s">
        <v>569</v>
      </c>
      <c r="F2467" s="801">
        <v>0</v>
      </c>
      <c r="G2467" s="801">
        <v>0</v>
      </c>
      <c r="H2467" s="801">
        <v>0</v>
      </c>
      <c r="I2467" s="801">
        <v>873</v>
      </c>
      <c r="J2467" s="801">
        <v>873</v>
      </c>
      <c r="K2467" s="801">
        <v>0</v>
      </c>
      <c r="L2467" s="801">
        <v>873</v>
      </c>
      <c r="M2467" s="801">
        <v>0</v>
      </c>
      <c r="N2467" s="801">
        <v>100</v>
      </c>
      <c r="O2467" s="802"/>
      <c r="P2467" s="802"/>
      <c r="Q2467" s="805"/>
    </row>
    <row r="2468" spans="1:17" s="795" customFormat="1" ht="22.9" customHeight="1">
      <c r="A2468" s="791"/>
      <c r="B2468" s="791"/>
      <c r="C2468" s="791"/>
      <c r="D2468" s="799" t="s">
        <v>4</v>
      </c>
      <c r="E2468" s="800" t="s">
        <v>570</v>
      </c>
      <c r="F2468" s="801">
        <v>0</v>
      </c>
      <c r="G2468" s="801">
        <v>0</v>
      </c>
      <c r="H2468" s="801">
        <v>0</v>
      </c>
      <c r="I2468" s="801">
        <v>37</v>
      </c>
      <c r="J2468" s="801">
        <v>37</v>
      </c>
      <c r="K2468" s="801">
        <v>0</v>
      </c>
      <c r="L2468" s="801">
        <v>37</v>
      </c>
      <c r="M2468" s="801">
        <v>0</v>
      </c>
      <c r="N2468" s="801">
        <v>100</v>
      </c>
      <c r="O2468" s="802"/>
      <c r="P2468" s="802"/>
      <c r="Q2468" s="805"/>
    </row>
    <row r="2469" spans="1:17" s="795" customFormat="1" ht="36.75" customHeight="1">
      <c r="A2469" s="791"/>
      <c r="B2469" s="791"/>
      <c r="C2469" s="791"/>
      <c r="D2469" s="799" t="s">
        <v>5</v>
      </c>
      <c r="E2469" s="800" t="s">
        <v>971</v>
      </c>
      <c r="F2469" s="801">
        <v>0</v>
      </c>
      <c r="G2469" s="801">
        <v>0</v>
      </c>
      <c r="H2469" s="801">
        <v>0</v>
      </c>
      <c r="I2469" s="801">
        <v>484</v>
      </c>
      <c r="J2469" s="801">
        <v>484</v>
      </c>
      <c r="K2469" s="801">
        <v>0</v>
      </c>
      <c r="L2469" s="801">
        <v>484</v>
      </c>
      <c r="M2469" s="801">
        <v>0</v>
      </c>
      <c r="N2469" s="801">
        <v>100</v>
      </c>
      <c r="O2469" s="802"/>
      <c r="P2469" s="802"/>
      <c r="Q2469" s="805"/>
    </row>
    <row r="2470" spans="1:17" s="795" customFormat="1" ht="36.75" customHeight="1">
      <c r="A2470" s="791"/>
      <c r="B2470" s="791"/>
      <c r="C2470" s="791"/>
      <c r="D2470" s="799" t="s">
        <v>585</v>
      </c>
      <c r="E2470" s="800" t="s">
        <v>586</v>
      </c>
      <c r="F2470" s="801">
        <v>0</v>
      </c>
      <c r="G2470" s="801">
        <v>0</v>
      </c>
      <c r="H2470" s="801">
        <v>0</v>
      </c>
      <c r="I2470" s="801">
        <v>489</v>
      </c>
      <c r="J2470" s="801">
        <v>489</v>
      </c>
      <c r="K2470" s="801">
        <v>0</v>
      </c>
      <c r="L2470" s="801">
        <v>489</v>
      </c>
      <c r="M2470" s="801">
        <v>0</v>
      </c>
      <c r="N2470" s="801">
        <v>100</v>
      </c>
      <c r="O2470" s="802"/>
      <c r="P2470" s="802"/>
      <c r="Q2470" s="805"/>
    </row>
    <row r="2471" spans="1:17" s="795" customFormat="1" ht="22.9" customHeight="1">
      <c r="A2471" s="791"/>
      <c r="B2471" s="791"/>
      <c r="C2471" s="791"/>
      <c r="D2471" s="799" t="s">
        <v>587</v>
      </c>
      <c r="E2471" s="800" t="s">
        <v>588</v>
      </c>
      <c r="F2471" s="801">
        <v>0</v>
      </c>
      <c r="G2471" s="801">
        <v>0</v>
      </c>
      <c r="H2471" s="801">
        <v>0</v>
      </c>
      <c r="I2471" s="801">
        <v>5884</v>
      </c>
      <c r="J2471" s="801">
        <v>5884</v>
      </c>
      <c r="K2471" s="801">
        <v>0</v>
      </c>
      <c r="L2471" s="801">
        <v>5884</v>
      </c>
      <c r="M2471" s="801">
        <v>0</v>
      </c>
      <c r="N2471" s="801">
        <v>100</v>
      </c>
      <c r="O2471" s="802"/>
      <c r="P2471" s="802"/>
      <c r="Q2471" s="805"/>
    </row>
    <row r="2472" spans="1:17" s="795" customFormat="1" ht="22.9" customHeight="1">
      <c r="A2472" s="791"/>
      <c r="B2472" s="791"/>
      <c r="C2472" s="791"/>
      <c r="D2472" s="799" t="s">
        <v>378</v>
      </c>
      <c r="E2472" s="800" t="s">
        <v>590</v>
      </c>
      <c r="F2472" s="801">
        <v>0</v>
      </c>
      <c r="G2472" s="801">
        <v>0</v>
      </c>
      <c r="H2472" s="801">
        <v>0</v>
      </c>
      <c r="I2472" s="801">
        <v>1343</v>
      </c>
      <c r="J2472" s="801">
        <v>1343</v>
      </c>
      <c r="K2472" s="801">
        <v>0</v>
      </c>
      <c r="L2472" s="801">
        <v>1343</v>
      </c>
      <c r="M2472" s="801">
        <v>0</v>
      </c>
      <c r="N2472" s="801">
        <v>100</v>
      </c>
      <c r="O2472" s="802"/>
      <c r="P2472" s="802"/>
      <c r="Q2472" s="805"/>
    </row>
    <row r="2473" spans="1:17" s="795" customFormat="1" ht="22.9" customHeight="1">
      <c r="A2473" s="791"/>
      <c r="B2473" s="791"/>
      <c r="C2473" s="791"/>
      <c r="D2473" s="799" t="s">
        <v>376</v>
      </c>
      <c r="E2473" s="800" t="s">
        <v>591</v>
      </c>
      <c r="F2473" s="801">
        <v>0</v>
      </c>
      <c r="G2473" s="801">
        <v>0</v>
      </c>
      <c r="H2473" s="801">
        <v>0</v>
      </c>
      <c r="I2473" s="801">
        <v>336</v>
      </c>
      <c r="J2473" s="801">
        <v>336</v>
      </c>
      <c r="K2473" s="801">
        <v>0</v>
      </c>
      <c r="L2473" s="801">
        <v>336</v>
      </c>
      <c r="M2473" s="801">
        <v>0</v>
      </c>
      <c r="N2473" s="801">
        <v>100</v>
      </c>
      <c r="O2473" s="802"/>
      <c r="P2473" s="802"/>
      <c r="Q2473" s="805"/>
    </row>
    <row r="2474" spans="1:17" s="795" customFormat="1" ht="22.9" customHeight="1">
      <c r="A2474" s="791"/>
      <c r="B2474" s="791"/>
      <c r="C2474" s="791"/>
      <c r="D2474" s="799" t="s">
        <v>596</v>
      </c>
      <c r="E2474" s="800" t="s">
        <v>597</v>
      </c>
      <c r="F2474" s="801">
        <v>0</v>
      </c>
      <c r="G2474" s="801">
        <v>0</v>
      </c>
      <c r="H2474" s="801">
        <v>0</v>
      </c>
      <c r="I2474" s="801">
        <v>1330934</v>
      </c>
      <c r="J2474" s="801">
        <v>1330701.8048400001</v>
      </c>
      <c r="K2474" s="801">
        <v>0</v>
      </c>
      <c r="L2474" s="801">
        <v>1330701.8048400001</v>
      </c>
      <c r="M2474" s="801">
        <v>-232.19515999988701</v>
      </c>
      <c r="N2474" s="801">
        <v>99.982553968866995</v>
      </c>
      <c r="O2474" s="802"/>
      <c r="P2474" s="802"/>
      <c r="Q2474" s="805"/>
    </row>
    <row r="2475" spans="1:17" s="795" customFormat="1" ht="36.75" customHeight="1">
      <c r="A2475" s="791"/>
      <c r="B2475" s="791"/>
      <c r="C2475" s="791"/>
      <c r="D2475" s="799" t="s">
        <v>599</v>
      </c>
      <c r="E2475" s="800" t="s">
        <v>600</v>
      </c>
      <c r="F2475" s="801">
        <v>0</v>
      </c>
      <c r="G2475" s="801">
        <v>0</v>
      </c>
      <c r="H2475" s="801">
        <v>0</v>
      </c>
      <c r="I2475" s="801">
        <v>1368</v>
      </c>
      <c r="J2475" s="801">
        <v>1368</v>
      </c>
      <c r="K2475" s="801">
        <v>0</v>
      </c>
      <c r="L2475" s="801">
        <v>1368</v>
      </c>
      <c r="M2475" s="801">
        <v>0</v>
      </c>
      <c r="N2475" s="801">
        <v>100</v>
      </c>
      <c r="O2475" s="802"/>
      <c r="P2475" s="802"/>
      <c r="Q2475" s="805"/>
    </row>
    <row r="2476" spans="1:17" s="795" customFormat="1" ht="36.75" customHeight="1">
      <c r="A2476" s="791"/>
      <c r="B2476" s="791"/>
      <c r="C2476" s="791"/>
      <c r="D2476" s="799" t="s">
        <v>601</v>
      </c>
      <c r="E2476" s="800" t="s">
        <v>602</v>
      </c>
      <c r="F2476" s="801">
        <v>0</v>
      </c>
      <c r="G2476" s="801">
        <v>0</v>
      </c>
      <c r="H2476" s="801">
        <v>0</v>
      </c>
      <c r="I2476" s="801">
        <v>1785</v>
      </c>
      <c r="J2476" s="801">
        <v>1785</v>
      </c>
      <c r="K2476" s="801">
        <v>0</v>
      </c>
      <c r="L2476" s="801">
        <v>1785</v>
      </c>
      <c r="M2476" s="801">
        <v>0</v>
      </c>
      <c r="N2476" s="801">
        <v>100</v>
      </c>
      <c r="O2476" s="802"/>
      <c r="P2476" s="802"/>
      <c r="Q2476" s="805"/>
    </row>
    <row r="2477" spans="1:17" s="795" customFormat="1" ht="22.9" customHeight="1">
      <c r="A2477" s="791"/>
      <c r="B2477" s="791"/>
      <c r="C2477" s="791"/>
      <c r="D2477" s="799" t="s">
        <v>613</v>
      </c>
      <c r="E2477" s="800" t="s">
        <v>614</v>
      </c>
      <c r="F2477" s="801">
        <v>0</v>
      </c>
      <c r="G2477" s="801">
        <v>0</v>
      </c>
      <c r="H2477" s="801">
        <v>0</v>
      </c>
      <c r="I2477" s="801">
        <v>17</v>
      </c>
      <c r="J2477" s="801">
        <v>17</v>
      </c>
      <c r="K2477" s="801">
        <v>0</v>
      </c>
      <c r="L2477" s="801">
        <v>17</v>
      </c>
      <c r="M2477" s="801">
        <v>0</v>
      </c>
      <c r="N2477" s="801">
        <v>100</v>
      </c>
      <c r="O2477" s="802"/>
      <c r="P2477" s="802"/>
      <c r="Q2477" s="805"/>
    </row>
    <row r="2478" spans="1:17" s="795" customFormat="1" ht="50.65" customHeight="1">
      <c r="A2478" s="797" t="s">
        <v>81</v>
      </c>
      <c r="B2478" s="790" t="s">
        <v>48</v>
      </c>
      <c r="C2478" s="791"/>
      <c r="D2478" s="791"/>
      <c r="E2478" s="792" t="s">
        <v>497</v>
      </c>
      <c r="F2478" s="793">
        <v>281587</v>
      </c>
      <c r="G2478" s="793">
        <v>281587</v>
      </c>
      <c r="H2478" s="793">
        <v>272730</v>
      </c>
      <c r="I2478" s="793">
        <v>272730</v>
      </c>
      <c r="J2478" s="793">
        <v>272729.99998000002</v>
      </c>
      <c r="K2478" s="793">
        <v>0</v>
      </c>
      <c r="L2478" s="793">
        <v>272729.99998000002</v>
      </c>
      <c r="M2478" s="793">
        <v>-1.9999977666884701E-5</v>
      </c>
      <c r="N2478" s="793">
        <v>99.999999992666801</v>
      </c>
      <c r="O2478" s="803">
        <v>0</v>
      </c>
      <c r="Q2478" s="796">
        <v>1.0000000000000001E-5</v>
      </c>
    </row>
    <row r="2479" spans="1:17" s="795" customFormat="1" ht="22.9" customHeight="1">
      <c r="A2479" s="791"/>
      <c r="B2479" s="791"/>
      <c r="C2479" s="791"/>
      <c r="D2479" s="799" t="s">
        <v>596</v>
      </c>
      <c r="E2479" s="800" t="s">
        <v>597</v>
      </c>
      <c r="F2479" s="801">
        <v>0</v>
      </c>
      <c r="G2479" s="801">
        <v>0</v>
      </c>
      <c r="H2479" s="801">
        <v>0</v>
      </c>
      <c r="I2479" s="801">
        <v>272730</v>
      </c>
      <c r="J2479" s="801">
        <v>272729.99998000002</v>
      </c>
      <c r="K2479" s="801">
        <v>0</v>
      </c>
      <c r="L2479" s="801">
        <v>272729.99998000002</v>
      </c>
      <c r="M2479" s="801">
        <v>-1.9999977666884701E-5</v>
      </c>
      <c r="N2479" s="801">
        <v>99.999999992666801</v>
      </c>
      <c r="O2479" s="802"/>
      <c r="P2479" s="802"/>
      <c r="Q2479" s="805"/>
    </row>
    <row r="2480" spans="1:17" s="795" customFormat="1" ht="50.65" customHeight="1">
      <c r="A2480" s="797" t="s">
        <v>81</v>
      </c>
      <c r="B2480" s="790" t="s">
        <v>496</v>
      </c>
      <c r="C2480" s="791"/>
      <c r="D2480" s="791"/>
      <c r="E2480" s="792" t="s">
        <v>495</v>
      </c>
      <c r="F2480" s="793">
        <v>7141573</v>
      </c>
      <c r="G2480" s="793">
        <v>4460435</v>
      </c>
      <c r="H2480" s="793">
        <v>4404164</v>
      </c>
      <c r="I2480" s="793">
        <v>4383794</v>
      </c>
      <c r="J2480" s="793">
        <v>4383793.6687200004</v>
      </c>
      <c r="K2480" s="793">
        <v>326596.90700000001</v>
      </c>
      <c r="L2480" s="793">
        <v>4057196.7617199998</v>
      </c>
      <c r="M2480" s="793">
        <v>-326597.23827999999</v>
      </c>
      <c r="N2480" s="793">
        <v>92.549895403844303</v>
      </c>
      <c r="O2480" s="803">
        <v>-0.3</v>
      </c>
      <c r="Q2480" s="796">
        <f t="shared" si="40"/>
        <v>-326596.93828</v>
      </c>
    </row>
    <row r="2481" spans="1:17" s="795" customFormat="1" ht="22.9" customHeight="1">
      <c r="A2481" s="791"/>
      <c r="B2481" s="791"/>
      <c r="C2481" s="791"/>
      <c r="D2481" s="799" t="s">
        <v>587</v>
      </c>
      <c r="E2481" s="800" t="s">
        <v>588</v>
      </c>
      <c r="F2481" s="801">
        <v>0</v>
      </c>
      <c r="G2481" s="801">
        <v>0</v>
      </c>
      <c r="H2481" s="801">
        <v>0</v>
      </c>
      <c r="I2481" s="801">
        <v>355.3</v>
      </c>
      <c r="J2481" s="801">
        <v>355.21552000000003</v>
      </c>
      <c r="K2481" s="801">
        <v>0</v>
      </c>
      <c r="L2481" s="801">
        <v>355.21552000000003</v>
      </c>
      <c r="M2481" s="801">
        <v>-8.4479999999984998E-2</v>
      </c>
      <c r="N2481" s="801">
        <v>99.976222910216705</v>
      </c>
      <c r="O2481" s="802"/>
      <c r="P2481" s="802"/>
      <c r="Q2481" s="805"/>
    </row>
    <row r="2482" spans="1:17" s="795" customFormat="1" ht="22.9" customHeight="1">
      <c r="A2482" s="791"/>
      <c r="B2482" s="791"/>
      <c r="C2482" s="791"/>
      <c r="D2482" s="799" t="s">
        <v>376</v>
      </c>
      <c r="E2482" s="800" t="s">
        <v>591</v>
      </c>
      <c r="F2482" s="801" t="s">
        <v>1804</v>
      </c>
      <c r="G2482" s="801" t="s">
        <v>1804</v>
      </c>
      <c r="H2482" s="801">
        <v>0</v>
      </c>
      <c r="I2482" s="801">
        <v>486.9</v>
      </c>
      <c r="J2482" s="801">
        <v>486.82499999999999</v>
      </c>
      <c r="K2482" s="801">
        <v>0</v>
      </c>
      <c r="L2482" s="801">
        <v>486.82499999999999</v>
      </c>
      <c r="M2482" s="801">
        <v>-7.4999999999988604E-2</v>
      </c>
      <c r="N2482" s="801">
        <v>99.984596426370899</v>
      </c>
      <c r="O2482" s="802"/>
      <c r="P2482" s="802"/>
      <c r="Q2482" s="805"/>
    </row>
    <row r="2483" spans="1:17" s="795" customFormat="1" ht="22.9" customHeight="1">
      <c r="A2483" s="791"/>
      <c r="B2483" s="791"/>
      <c r="C2483" s="791"/>
      <c r="D2483" s="799" t="s">
        <v>380</v>
      </c>
      <c r="E2483" s="800" t="s">
        <v>593</v>
      </c>
      <c r="F2483" s="801">
        <v>0</v>
      </c>
      <c r="G2483" s="801">
        <v>0</v>
      </c>
      <c r="H2483" s="801">
        <v>0</v>
      </c>
      <c r="I2483" s="801">
        <v>150</v>
      </c>
      <c r="J2483" s="801">
        <v>150</v>
      </c>
      <c r="K2483" s="801">
        <v>0</v>
      </c>
      <c r="L2483" s="801">
        <v>150</v>
      </c>
      <c r="M2483" s="801">
        <v>0</v>
      </c>
      <c r="N2483" s="801">
        <v>100</v>
      </c>
      <c r="O2483" s="802"/>
      <c r="P2483" s="802"/>
      <c r="Q2483" s="805"/>
    </row>
    <row r="2484" spans="1:17" s="795" customFormat="1" ht="22.9" customHeight="1">
      <c r="A2484" s="791"/>
      <c r="B2484" s="791"/>
      <c r="C2484" s="791"/>
      <c r="D2484" s="799" t="s">
        <v>596</v>
      </c>
      <c r="E2484" s="800" t="s">
        <v>597</v>
      </c>
      <c r="F2484" s="801">
        <v>0</v>
      </c>
      <c r="G2484" s="801">
        <v>0</v>
      </c>
      <c r="H2484" s="801">
        <v>0</v>
      </c>
      <c r="I2484" s="801">
        <v>4382801.8</v>
      </c>
      <c r="J2484" s="801">
        <v>4382801.6282000002</v>
      </c>
      <c r="K2484" s="801">
        <v>326596.90700000001</v>
      </c>
      <c r="L2484" s="801">
        <v>4056204.7212</v>
      </c>
      <c r="M2484" s="801">
        <v>-326597.07880000002</v>
      </c>
      <c r="N2484" s="801">
        <v>92.548212451678793</v>
      </c>
      <c r="O2484" s="802"/>
      <c r="P2484" s="802"/>
      <c r="Q2484" s="805"/>
    </row>
    <row r="2485" spans="1:17" s="795" customFormat="1" ht="64.5" customHeight="1">
      <c r="A2485" s="797" t="s">
        <v>81</v>
      </c>
      <c r="B2485" s="790" t="s">
        <v>494</v>
      </c>
      <c r="C2485" s="791"/>
      <c r="D2485" s="791"/>
      <c r="E2485" s="792" t="s">
        <v>493</v>
      </c>
      <c r="F2485" s="793">
        <v>295395</v>
      </c>
      <c r="G2485" s="793">
        <v>295395</v>
      </c>
      <c r="H2485" s="793">
        <v>290735</v>
      </c>
      <c r="I2485" s="793">
        <v>282543</v>
      </c>
      <c r="J2485" s="793">
        <v>282543</v>
      </c>
      <c r="K2485" s="793">
        <v>0</v>
      </c>
      <c r="L2485" s="793">
        <v>282543</v>
      </c>
      <c r="M2485" s="793">
        <v>0</v>
      </c>
      <c r="N2485" s="793">
        <v>100</v>
      </c>
      <c r="O2485" s="803">
        <v>0</v>
      </c>
      <c r="Q2485" s="796">
        <f t="shared" si="40"/>
        <v>0</v>
      </c>
    </row>
    <row r="2486" spans="1:17" s="795" customFormat="1" ht="22.9" customHeight="1">
      <c r="A2486" s="791"/>
      <c r="B2486" s="791"/>
      <c r="C2486" s="791"/>
      <c r="D2486" s="799" t="s">
        <v>596</v>
      </c>
      <c r="E2486" s="800" t="s">
        <v>597</v>
      </c>
      <c r="F2486" s="801">
        <v>0</v>
      </c>
      <c r="G2486" s="801">
        <v>0</v>
      </c>
      <c r="H2486" s="801">
        <v>0</v>
      </c>
      <c r="I2486" s="801">
        <v>282543</v>
      </c>
      <c r="J2486" s="801">
        <v>282543</v>
      </c>
      <c r="K2486" s="801">
        <v>0</v>
      </c>
      <c r="L2486" s="801">
        <v>282543</v>
      </c>
      <c r="M2486" s="801">
        <v>0</v>
      </c>
      <c r="N2486" s="801">
        <v>100</v>
      </c>
      <c r="O2486" s="802"/>
      <c r="P2486" s="802"/>
      <c r="Q2486" s="805"/>
    </row>
    <row r="2487" spans="1:17" s="795" customFormat="1" ht="64.5" customHeight="1">
      <c r="A2487" s="797" t="s">
        <v>81</v>
      </c>
      <c r="B2487" s="790" t="s">
        <v>325</v>
      </c>
      <c r="C2487" s="791"/>
      <c r="D2487" s="791"/>
      <c r="E2487" s="792" t="s">
        <v>492</v>
      </c>
      <c r="F2487" s="793">
        <v>97968</v>
      </c>
      <c r="G2487" s="793">
        <v>1007</v>
      </c>
      <c r="H2487" s="793">
        <v>1007</v>
      </c>
      <c r="I2487" s="793">
        <v>1007</v>
      </c>
      <c r="J2487" s="793">
        <v>1006.324</v>
      </c>
      <c r="K2487" s="793">
        <v>0</v>
      </c>
      <c r="L2487" s="793">
        <v>1006.324</v>
      </c>
      <c r="M2487" s="793">
        <v>-0.67600000000004501</v>
      </c>
      <c r="N2487" s="793">
        <v>99.932869910625598</v>
      </c>
      <c r="O2487" s="803">
        <v>-0.7</v>
      </c>
      <c r="Q2487" s="796">
        <f t="shared" si="40"/>
        <v>2.3999999999954946E-2</v>
      </c>
    </row>
    <row r="2488" spans="1:17" s="795" customFormat="1" ht="22.9" customHeight="1">
      <c r="A2488" s="791"/>
      <c r="B2488" s="791"/>
      <c r="C2488" s="791"/>
      <c r="D2488" s="799" t="s">
        <v>596</v>
      </c>
      <c r="E2488" s="800" t="s">
        <v>597</v>
      </c>
      <c r="F2488" s="801">
        <v>0</v>
      </c>
      <c r="G2488" s="801">
        <v>0</v>
      </c>
      <c r="H2488" s="801">
        <v>0</v>
      </c>
      <c r="I2488" s="801">
        <v>0.6</v>
      </c>
      <c r="J2488" s="801">
        <v>0</v>
      </c>
      <c r="K2488" s="801">
        <v>0</v>
      </c>
      <c r="L2488" s="801">
        <v>0</v>
      </c>
      <c r="M2488" s="801">
        <v>-0.6</v>
      </c>
      <c r="N2488" s="801">
        <v>0</v>
      </c>
      <c r="O2488" s="802"/>
      <c r="P2488" s="802"/>
      <c r="Q2488" s="805"/>
    </row>
    <row r="2489" spans="1:17" s="795" customFormat="1" ht="36.75" customHeight="1">
      <c r="A2489" s="791"/>
      <c r="B2489" s="791"/>
      <c r="C2489" s="791"/>
      <c r="D2489" s="799" t="s">
        <v>605</v>
      </c>
      <c r="E2489" s="800" t="s">
        <v>606</v>
      </c>
      <c r="F2489" s="801">
        <v>0</v>
      </c>
      <c r="G2489" s="801">
        <v>0</v>
      </c>
      <c r="H2489" s="801">
        <v>0</v>
      </c>
      <c r="I2489" s="801">
        <v>1006.4</v>
      </c>
      <c r="J2489" s="801">
        <v>1006.324</v>
      </c>
      <c r="K2489" s="801">
        <v>0</v>
      </c>
      <c r="L2489" s="801">
        <v>1006.324</v>
      </c>
      <c r="M2489" s="801">
        <v>-7.60000000000218E-2</v>
      </c>
      <c r="N2489" s="801">
        <v>99.992448330683601</v>
      </c>
      <c r="O2489" s="802"/>
      <c r="P2489" s="802"/>
      <c r="Q2489" s="805"/>
    </row>
    <row r="2490" spans="1:17" s="795" customFormat="1" ht="23.45" customHeight="1">
      <c r="A2490" s="797" t="s">
        <v>81</v>
      </c>
      <c r="B2490" s="790" t="s">
        <v>974</v>
      </c>
      <c r="C2490" s="791"/>
      <c r="D2490" s="791"/>
      <c r="E2490" s="792" t="s">
        <v>1120</v>
      </c>
      <c r="F2490" s="793">
        <v>1713319</v>
      </c>
      <c r="G2490" s="793">
        <v>719152</v>
      </c>
      <c r="H2490" s="793">
        <v>0</v>
      </c>
      <c r="I2490" s="793">
        <v>0</v>
      </c>
      <c r="J2490" s="793">
        <v>0</v>
      </c>
      <c r="K2490" s="793">
        <v>0</v>
      </c>
      <c r="L2490" s="793">
        <v>0</v>
      </c>
      <c r="M2490" s="793">
        <v>0</v>
      </c>
      <c r="N2490" s="793">
        <v>0</v>
      </c>
      <c r="O2490" s="803">
        <v>0</v>
      </c>
      <c r="Q2490" s="796">
        <f t="shared" ref="Q2490:Q2552" si="41">M2490-O2490-P2490</f>
        <v>0</v>
      </c>
    </row>
    <row r="2491" spans="1:17" s="795" customFormat="1" ht="24" customHeight="1">
      <c r="A2491" s="797" t="s">
        <v>81</v>
      </c>
      <c r="B2491" s="790" t="s">
        <v>1009</v>
      </c>
      <c r="C2491" s="791"/>
      <c r="D2491" s="791"/>
      <c r="E2491" s="792" t="s">
        <v>1121</v>
      </c>
      <c r="F2491" s="793">
        <v>1487930</v>
      </c>
      <c r="G2491" s="793">
        <v>1339137</v>
      </c>
      <c r="H2491" s="793">
        <v>686607</v>
      </c>
      <c r="I2491" s="793">
        <v>686607</v>
      </c>
      <c r="J2491" s="793">
        <v>450783.76429999998</v>
      </c>
      <c r="K2491" s="793">
        <v>0</v>
      </c>
      <c r="L2491" s="793">
        <v>450783.76429999998</v>
      </c>
      <c r="M2491" s="793">
        <v>-235823.23569999999</v>
      </c>
      <c r="N2491" s="793">
        <v>65.653825885841499</v>
      </c>
      <c r="O2491" s="803">
        <f>O2492+O2496</f>
        <v>-14235.8</v>
      </c>
      <c r="Q2491" s="796">
        <f t="shared" si="41"/>
        <v>-221587.4357</v>
      </c>
    </row>
    <row r="2492" spans="1:17" s="795" customFormat="1" ht="23.45" customHeight="1">
      <c r="A2492" s="791"/>
      <c r="B2492" s="791"/>
      <c r="C2492" s="790" t="s">
        <v>216</v>
      </c>
      <c r="D2492" s="791"/>
      <c r="E2492" s="792" t="s">
        <v>820</v>
      </c>
      <c r="F2492" s="793">
        <v>0</v>
      </c>
      <c r="G2492" s="793">
        <v>0</v>
      </c>
      <c r="H2492" s="793">
        <v>0</v>
      </c>
      <c r="I2492" s="793">
        <v>656055</v>
      </c>
      <c r="J2492" s="793">
        <v>428811.3</v>
      </c>
      <c r="K2492" s="793">
        <v>0</v>
      </c>
      <c r="L2492" s="793">
        <v>428811.3</v>
      </c>
      <c r="M2492" s="793">
        <v>-227243.7</v>
      </c>
      <c r="N2492" s="793">
        <v>65.362096165717801</v>
      </c>
      <c r="O2492" s="803">
        <v>-5656.3</v>
      </c>
      <c r="Q2492" s="796">
        <f t="shared" si="41"/>
        <v>-221587.40000000002</v>
      </c>
    </row>
    <row r="2493" spans="1:17" s="795" customFormat="1" ht="22.9" customHeight="1">
      <c r="A2493" s="791"/>
      <c r="B2493" s="791"/>
      <c r="C2493" s="791"/>
      <c r="D2493" s="799" t="s">
        <v>376</v>
      </c>
      <c r="E2493" s="800" t="s">
        <v>591</v>
      </c>
      <c r="F2493" s="801">
        <v>0</v>
      </c>
      <c r="G2493" s="801">
        <v>0</v>
      </c>
      <c r="H2493" s="801">
        <v>0</v>
      </c>
      <c r="I2493" s="801">
        <v>396</v>
      </c>
      <c r="J2493" s="801">
        <v>395.2</v>
      </c>
      <c r="K2493" s="801">
        <v>0</v>
      </c>
      <c r="L2493" s="801">
        <v>395.2</v>
      </c>
      <c r="M2493" s="801">
        <v>-0.80000000000001104</v>
      </c>
      <c r="N2493" s="801">
        <v>99.797979797979806</v>
      </c>
      <c r="O2493" s="802"/>
      <c r="P2493" s="802"/>
      <c r="Q2493" s="805"/>
    </row>
    <row r="2494" spans="1:17" s="795" customFormat="1" ht="22.9" customHeight="1">
      <c r="A2494" s="791"/>
      <c r="B2494" s="791"/>
      <c r="C2494" s="791"/>
      <c r="D2494" s="799" t="s">
        <v>380</v>
      </c>
      <c r="E2494" s="800" t="s">
        <v>593</v>
      </c>
      <c r="F2494" s="801">
        <v>0</v>
      </c>
      <c r="G2494" s="801">
        <v>0</v>
      </c>
      <c r="H2494" s="801">
        <v>0</v>
      </c>
      <c r="I2494" s="801">
        <v>7841</v>
      </c>
      <c r="J2494" s="801">
        <v>7840.5</v>
      </c>
      <c r="K2494" s="801">
        <v>0</v>
      </c>
      <c r="L2494" s="801">
        <v>7840.5</v>
      </c>
      <c r="M2494" s="801">
        <v>-0.5</v>
      </c>
      <c r="N2494" s="801">
        <v>99.993623262339</v>
      </c>
      <c r="O2494" s="802"/>
      <c r="P2494" s="802"/>
      <c r="Q2494" s="805"/>
    </row>
    <row r="2495" spans="1:17" s="795" customFormat="1" ht="22.9" customHeight="1">
      <c r="A2495" s="791"/>
      <c r="B2495" s="791"/>
      <c r="C2495" s="791"/>
      <c r="D2495" s="799" t="s">
        <v>596</v>
      </c>
      <c r="E2495" s="800" t="s">
        <v>597</v>
      </c>
      <c r="F2495" s="801">
        <v>0</v>
      </c>
      <c r="G2495" s="801">
        <v>0</v>
      </c>
      <c r="H2495" s="801">
        <v>0</v>
      </c>
      <c r="I2495" s="801">
        <v>647818</v>
      </c>
      <c r="J2495" s="801">
        <v>420575.6</v>
      </c>
      <c r="K2495" s="801">
        <v>0</v>
      </c>
      <c r="L2495" s="801">
        <v>420575.6</v>
      </c>
      <c r="M2495" s="801">
        <v>-227242.4</v>
      </c>
      <c r="N2495" s="801">
        <v>64.921876205971401</v>
      </c>
      <c r="O2495" s="802"/>
      <c r="P2495" s="802"/>
      <c r="Q2495" s="805"/>
    </row>
    <row r="2496" spans="1:17" s="795" customFormat="1" ht="36.75" customHeight="1">
      <c r="A2496" s="791"/>
      <c r="B2496" s="791"/>
      <c r="C2496" s="790" t="s">
        <v>242</v>
      </c>
      <c r="D2496" s="791"/>
      <c r="E2496" s="792" t="s">
        <v>1223</v>
      </c>
      <c r="F2496" s="793">
        <v>0</v>
      </c>
      <c r="G2496" s="793">
        <v>0</v>
      </c>
      <c r="H2496" s="793">
        <v>0</v>
      </c>
      <c r="I2496" s="793">
        <v>30552</v>
      </c>
      <c r="J2496" s="793">
        <v>21972.4643</v>
      </c>
      <c r="K2496" s="793">
        <v>0</v>
      </c>
      <c r="L2496" s="793">
        <v>21972.4643</v>
      </c>
      <c r="M2496" s="793">
        <v>-8579.5357000000004</v>
      </c>
      <c r="N2496" s="793">
        <v>71.918251832940598</v>
      </c>
      <c r="O2496" s="803">
        <v>-8579.5</v>
      </c>
      <c r="Q2496" s="796">
        <v>1.0000000000000001E-5</v>
      </c>
    </row>
    <row r="2497" spans="1:17" s="795" customFormat="1" ht="22.9" customHeight="1">
      <c r="A2497" s="791"/>
      <c r="B2497" s="791"/>
      <c r="C2497" s="791"/>
      <c r="D2497" s="799" t="s">
        <v>613</v>
      </c>
      <c r="E2497" s="800" t="s">
        <v>614</v>
      </c>
      <c r="F2497" s="801">
        <v>0</v>
      </c>
      <c r="G2497" s="801">
        <v>0</v>
      </c>
      <c r="H2497" s="801">
        <v>0</v>
      </c>
      <c r="I2497" s="801">
        <v>30552</v>
      </c>
      <c r="J2497" s="801">
        <v>21972.4643</v>
      </c>
      <c r="K2497" s="801">
        <v>0</v>
      </c>
      <c r="L2497" s="801">
        <v>21972.4643</v>
      </c>
      <c r="M2497" s="801">
        <v>-8579.5357000000004</v>
      </c>
      <c r="N2497" s="801">
        <v>71.918251832940598</v>
      </c>
      <c r="O2497" s="802"/>
      <c r="P2497" s="802"/>
      <c r="Q2497" s="805"/>
    </row>
    <row r="2498" spans="1:17" s="795" customFormat="1" ht="37.35" customHeight="1">
      <c r="A2498" s="790" t="s">
        <v>974</v>
      </c>
      <c r="B2498" s="791"/>
      <c r="C2498" s="791"/>
      <c r="D2498" s="791"/>
      <c r="E2498" s="792" t="s">
        <v>973</v>
      </c>
      <c r="F2498" s="793">
        <v>1501103760</v>
      </c>
      <c r="G2498" s="793">
        <v>1581049529</v>
      </c>
      <c r="H2498" s="793">
        <v>1780260195</v>
      </c>
      <c r="I2498" s="793">
        <v>1662991044.7</v>
      </c>
      <c r="J2498" s="793">
        <v>1662114167.48876</v>
      </c>
      <c r="K2498" s="793">
        <v>81153.695180177703</v>
      </c>
      <c r="L2498" s="793">
        <v>1662033013.7935801</v>
      </c>
      <c r="M2498" s="793">
        <v>-958030.90642023098</v>
      </c>
      <c r="N2498" s="793">
        <v>99.942391096484101</v>
      </c>
      <c r="O2498" s="816">
        <v>-29483.899999999994</v>
      </c>
      <c r="Q2498" s="796">
        <f t="shared" si="41"/>
        <v>-928547.00642023096</v>
      </c>
    </row>
    <row r="2499" spans="1:17" s="795" customFormat="1" ht="36.75" customHeight="1">
      <c r="A2499" s="797" t="s">
        <v>82</v>
      </c>
      <c r="B2499" s="790" t="s">
        <v>206</v>
      </c>
      <c r="C2499" s="791"/>
      <c r="D2499" s="791"/>
      <c r="E2499" s="792" t="s">
        <v>995</v>
      </c>
      <c r="F2499" s="793">
        <v>19022992</v>
      </c>
      <c r="G2499" s="793">
        <v>23297967</v>
      </c>
      <c r="H2499" s="793">
        <v>22999485</v>
      </c>
      <c r="I2499" s="793">
        <v>22231138</v>
      </c>
      <c r="J2499" s="793">
        <v>22216456.035999998</v>
      </c>
      <c r="K2499" s="793">
        <v>1194.03706000745</v>
      </c>
      <c r="L2499" s="793">
        <v>22215261.998939998</v>
      </c>
      <c r="M2499" s="793">
        <v>-15876.001060005299</v>
      </c>
      <c r="N2499" s="793">
        <v>99.928586646981302</v>
      </c>
      <c r="O2499" s="803">
        <v>-4561.8</v>
      </c>
      <c r="Q2499" s="796">
        <f t="shared" si="41"/>
        <v>-11314.2010600053</v>
      </c>
    </row>
    <row r="2500" spans="1:17" s="795" customFormat="1" ht="50.65" customHeight="1">
      <c r="A2500" s="791"/>
      <c r="B2500" s="791"/>
      <c r="C2500" s="790" t="s">
        <v>219</v>
      </c>
      <c r="D2500" s="791"/>
      <c r="E2500" s="792" t="s">
        <v>996</v>
      </c>
      <c r="F2500" s="793">
        <v>0</v>
      </c>
      <c r="G2500" s="793">
        <v>0</v>
      </c>
      <c r="H2500" s="793">
        <v>0</v>
      </c>
      <c r="I2500" s="793">
        <v>2316002.7999999998</v>
      </c>
      <c r="J2500" s="793">
        <v>2315412.5974499998</v>
      </c>
      <c r="K2500" s="793">
        <v>99.123259999789298</v>
      </c>
      <c r="L2500" s="793">
        <v>2315313.47419</v>
      </c>
      <c r="M2500" s="793">
        <v>-689.32581000029995</v>
      </c>
      <c r="N2500" s="793">
        <v>99.970236399973302</v>
      </c>
      <c r="O2500" s="803">
        <v>-291.60000000000002</v>
      </c>
      <c r="Q2500" s="796">
        <f t="shared" si="41"/>
        <v>-397.72581000029993</v>
      </c>
    </row>
    <row r="2501" spans="1:17" s="795" customFormat="1" ht="22.9" customHeight="1">
      <c r="A2501" s="791"/>
      <c r="B2501" s="791"/>
      <c r="C2501" s="791"/>
      <c r="D2501" s="799" t="s">
        <v>21</v>
      </c>
      <c r="E2501" s="800" t="s">
        <v>572</v>
      </c>
      <c r="F2501" s="801">
        <v>0</v>
      </c>
      <c r="G2501" s="801">
        <v>0</v>
      </c>
      <c r="H2501" s="801">
        <v>0</v>
      </c>
      <c r="I2501" s="801">
        <v>1840732</v>
      </c>
      <c r="J2501" s="801">
        <v>1840606.02893</v>
      </c>
      <c r="K2501" s="801">
        <v>0</v>
      </c>
      <c r="L2501" s="801">
        <v>1840606.02893</v>
      </c>
      <c r="M2501" s="801">
        <v>-125.97106999997099</v>
      </c>
      <c r="N2501" s="801">
        <v>99.993156468730902</v>
      </c>
      <c r="O2501" s="802"/>
      <c r="P2501" s="802"/>
      <c r="Q2501" s="805"/>
    </row>
    <row r="2502" spans="1:17" s="795" customFormat="1" ht="36.75" customHeight="1">
      <c r="A2502" s="791"/>
      <c r="B2502" s="791"/>
      <c r="C2502" s="791"/>
      <c r="D2502" s="799" t="s">
        <v>369</v>
      </c>
      <c r="E2502" s="800" t="s">
        <v>575</v>
      </c>
      <c r="F2502" s="801">
        <v>0</v>
      </c>
      <c r="G2502" s="801">
        <v>0</v>
      </c>
      <c r="H2502" s="801">
        <v>0</v>
      </c>
      <c r="I2502" s="801">
        <v>188381</v>
      </c>
      <c r="J2502" s="801">
        <v>188218.38740000001</v>
      </c>
      <c r="K2502" s="801">
        <v>0</v>
      </c>
      <c r="L2502" s="801">
        <v>188218.38740000001</v>
      </c>
      <c r="M2502" s="801">
        <v>-162.61259999999299</v>
      </c>
      <c r="N2502" s="801">
        <v>99.913678874196407</v>
      </c>
      <c r="O2502" s="802"/>
      <c r="P2502" s="802"/>
      <c r="Q2502" s="805"/>
    </row>
    <row r="2503" spans="1:17" s="795" customFormat="1" ht="36.75" customHeight="1">
      <c r="A2503" s="791"/>
      <c r="B2503" s="791"/>
      <c r="C2503" s="791"/>
      <c r="D2503" s="799" t="s">
        <v>405</v>
      </c>
      <c r="E2503" s="800" t="s">
        <v>576</v>
      </c>
      <c r="F2503" s="801">
        <v>0</v>
      </c>
      <c r="G2503" s="801">
        <v>0</v>
      </c>
      <c r="H2503" s="801">
        <v>0</v>
      </c>
      <c r="I2503" s="801">
        <v>32273.3</v>
      </c>
      <c r="J2503" s="801">
        <v>32271.326000000001</v>
      </c>
      <c r="K2503" s="801">
        <v>0</v>
      </c>
      <c r="L2503" s="801">
        <v>32271.326000000001</v>
      </c>
      <c r="M2503" s="801">
        <v>-1.97399999999834</v>
      </c>
      <c r="N2503" s="801">
        <v>99.993883488828203</v>
      </c>
      <c r="O2503" s="802"/>
      <c r="P2503" s="802"/>
      <c r="Q2503" s="805"/>
    </row>
    <row r="2504" spans="1:17" s="795" customFormat="1" ht="22.9" customHeight="1">
      <c r="A2504" s="791"/>
      <c r="B2504" s="791"/>
      <c r="C2504" s="791"/>
      <c r="D2504" s="799" t="s">
        <v>596</v>
      </c>
      <c r="E2504" s="800" t="s">
        <v>597</v>
      </c>
      <c r="F2504" s="801">
        <v>0</v>
      </c>
      <c r="G2504" s="801">
        <v>0</v>
      </c>
      <c r="H2504" s="801">
        <v>0</v>
      </c>
      <c r="I2504" s="801">
        <v>245891.1</v>
      </c>
      <c r="J2504" s="801">
        <v>245593.85063</v>
      </c>
      <c r="K2504" s="801">
        <v>99.123259999992996</v>
      </c>
      <c r="L2504" s="801">
        <v>245494.72737000001</v>
      </c>
      <c r="M2504" s="801">
        <v>-396.37262999999803</v>
      </c>
      <c r="N2504" s="801">
        <v>99.838801554834603</v>
      </c>
      <c r="O2504" s="802"/>
      <c r="P2504" s="802"/>
      <c r="Q2504" s="805"/>
    </row>
    <row r="2505" spans="1:17" s="795" customFormat="1" ht="22.9" customHeight="1">
      <c r="A2505" s="791"/>
      <c r="B2505" s="791"/>
      <c r="C2505" s="791"/>
      <c r="D2505" s="799" t="s">
        <v>613</v>
      </c>
      <c r="E2505" s="800" t="s">
        <v>614</v>
      </c>
      <c r="F2505" s="801">
        <v>0</v>
      </c>
      <c r="G2505" s="801">
        <v>0</v>
      </c>
      <c r="H2505" s="801">
        <v>0</v>
      </c>
      <c r="I2505" s="801">
        <v>7423.2</v>
      </c>
      <c r="J2505" s="801">
        <v>7420.9244900000003</v>
      </c>
      <c r="K2505" s="801">
        <v>0</v>
      </c>
      <c r="L2505" s="801">
        <v>7420.9244900000003</v>
      </c>
      <c r="M2505" s="801">
        <v>-2.2755099999994899</v>
      </c>
      <c r="N2505" s="801">
        <v>99.969345969393302</v>
      </c>
      <c r="O2505" s="802"/>
      <c r="P2505" s="802"/>
      <c r="Q2505" s="805"/>
    </row>
    <row r="2506" spans="1:17" s="795" customFormat="1" ht="22.9" customHeight="1">
      <c r="A2506" s="791"/>
      <c r="B2506" s="791"/>
      <c r="C2506" s="791"/>
      <c r="D2506" s="799" t="s">
        <v>626</v>
      </c>
      <c r="E2506" s="800" t="s">
        <v>625</v>
      </c>
      <c r="F2506" s="801">
        <v>0</v>
      </c>
      <c r="G2506" s="801">
        <v>0</v>
      </c>
      <c r="H2506" s="801">
        <v>0</v>
      </c>
      <c r="I2506" s="801">
        <v>869.2</v>
      </c>
      <c r="J2506" s="801">
        <v>869.2</v>
      </c>
      <c r="K2506" s="801">
        <v>0</v>
      </c>
      <c r="L2506" s="801">
        <v>869.2</v>
      </c>
      <c r="M2506" s="801">
        <v>0</v>
      </c>
      <c r="N2506" s="801">
        <v>100</v>
      </c>
      <c r="O2506" s="802"/>
      <c r="P2506" s="802"/>
      <c r="Q2506" s="805"/>
    </row>
    <row r="2507" spans="1:17" s="795" customFormat="1" ht="50.65" customHeight="1">
      <c r="A2507" s="791"/>
      <c r="B2507" s="791"/>
      <c r="C2507" s="791"/>
      <c r="D2507" s="799" t="s">
        <v>647</v>
      </c>
      <c r="E2507" s="800" t="s">
        <v>648</v>
      </c>
      <c r="F2507" s="801" t="s">
        <v>1804</v>
      </c>
      <c r="G2507" s="801">
        <v>0</v>
      </c>
      <c r="H2507" s="801">
        <v>0</v>
      </c>
      <c r="I2507" s="801">
        <v>433</v>
      </c>
      <c r="J2507" s="801">
        <v>432.88</v>
      </c>
      <c r="K2507" s="801">
        <v>0</v>
      </c>
      <c r="L2507" s="801">
        <v>432.88</v>
      </c>
      <c r="M2507" s="801">
        <v>-0.12000000000000501</v>
      </c>
      <c r="N2507" s="801">
        <v>99.972286374133901</v>
      </c>
      <c r="O2507" s="802"/>
      <c r="P2507" s="802"/>
      <c r="Q2507" s="805"/>
    </row>
    <row r="2508" spans="1:17" s="795" customFormat="1" ht="50.65" customHeight="1">
      <c r="A2508" s="791"/>
      <c r="B2508" s="791"/>
      <c r="C2508" s="790" t="s">
        <v>307</v>
      </c>
      <c r="D2508" s="791"/>
      <c r="E2508" s="792" t="s">
        <v>706</v>
      </c>
      <c r="F2508" s="793">
        <v>0</v>
      </c>
      <c r="G2508" s="793">
        <v>0</v>
      </c>
      <c r="H2508" s="793">
        <v>0</v>
      </c>
      <c r="I2508" s="793">
        <v>117170.6</v>
      </c>
      <c r="J2508" s="793">
        <v>117170.57143</v>
      </c>
      <c r="K2508" s="793">
        <v>0</v>
      </c>
      <c r="L2508" s="793">
        <v>117170.57143</v>
      </c>
      <c r="M2508" s="793">
        <v>-2.8570000009494799E-2</v>
      </c>
      <c r="N2508" s="793">
        <v>99.999975616750305</v>
      </c>
      <c r="O2508" s="803">
        <v>0</v>
      </c>
      <c r="Q2508" s="796">
        <v>1.0000000000000001E-5</v>
      </c>
    </row>
    <row r="2509" spans="1:17" s="795" customFormat="1" ht="36.75" customHeight="1">
      <c r="A2509" s="791"/>
      <c r="B2509" s="791"/>
      <c r="C2509" s="791"/>
      <c r="D2509" s="799" t="s">
        <v>377</v>
      </c>
      <c r="E2509" s="800" t="s">
        <v>594</v>
      </c>
      <c r="F2509" s="801">
        <v>0</v>
      </c>
      <c r="G2509" s="801">
        <v>0</v>
      </c>
      <c r="H2509" s="801">
        <v>0</v>
      </c>
      <c r="I2509" s="801">
        <v>30206.6</v>
      </c>
      <c r="J2509" s="801">
        <v>30206.57143</v>
      </c>
      <c r="K2509" s="801">
        <v>0</v>
      </c>
      <c r="L2509" s="801">
        <v>30206.57143</v>
      </c>
      <c r="M2509" s="801">
        <v>-2.8569999998580901E-2</v>
      </c>
      <c r="N2509" s="801">
        <v>99.9999054180212</v>
      </c>
      <c r="O2509" s="802"/>
      <c r="P2509" s="802"/>
      <c r="Q2509" s="805"/>
    </row>
    <row r="2510" spans="1:17" s="795" customFormat="1" ht="22.9" customHeight="1">
      <c r="A2510" s="791"/>
      <c r="B2510" s="791"/>
      <c r="C2510" s="791"/>
      <c r="D2510" s="799" t="s">
        <v>381</v>
      </c>
      <c r="E2510" s="800" t="s">
        <v>595</v>
      </c>
      <c r="F2510" s="801">
        <v>0</v>
      </c>
      <c r="G2510" s="801">
        <v>0</v>
      </c>
      <c r="H2510" s="801">
        <v>0</v>
      </c>
      <c r="I2510" s="801">
        <v>86964</v>
      </c>
      <c r="J2510" s="801">
        <v>86964</v>
      </c>
      <c r="K2510" s="801">
        <v>0</v>
      </c>
      <c r="L2510" s="801">
        <v>86964</v>
      </c>
      <c r="M2510" s="801">
        <v>0</v>
      </c>
      <c r="N2510" s="801">
        <v>100</v>
      </c>
      <c r="O2510" s="802"/>
      <c r="P2510" s="802"/>
      <c r="Q2510" s="805"/>
    </row>
    <row r="2511" spans="1:17" s="795" customFormat="1" ht="64.5" customHeight="1">
      <c r="A2511" s="791"/>
      <c r="B2511" s="791"/>
      <c r="C2511" s="790" t="s">
        <v>42</v>
      </c>
      <c r="D2511" s="791"/>
      <c r="E2511" s="792" t="s">
        <v>705</v>
      </c>
      <c r="F2511" s="793">
        <v>0</v>
      </c>
      <c r="G2511" s="793">
        <v>0</v>
      </c>
      <c r="H2511" s="793">
        <v>0</v>
      </c>
      <c r="I2511" s="793">
        <v>1099003.8999999999</v>
      </c>
      <c r="J2511" s="793">
        <v>1099001.1876399999</v>
      </c>
      <c r="K2511" s="793">
        <v>1.7999999690800901E-3</v>
      </c>
      <c r="L2511" s="793">
        <v>1099001.1858399999</v>
      </c>
      <c r="M2511" s="793">
        <v>-2.7141599999740702</v>
      </c>
      <c r="N2511" s="793">
        <v>99.999753034543403</v>
      </c>
      <c r="O2511" s="803">
        <v>-2.7</v>
      </c>
      <c r="Q2511" s="796">
        <v>1.0000000000000001E-5</v>
      </c>
    </row>
    <row r="2512" spans="1:17" s="795" customFormat="1" ht="22.9" customHeight="1">
      <c r="A2512" s="791"/>
      <c r="B2512" s="791"/>
      <c r="C2512" s="791"/>
      <c r="D2512" s="799" t="s">
        <v>587</v>
      </c>
      <c r="E2512" s="800" t="s">
        <v>588</v>
      </c>
      <c r="F2512" s="801">
        <v>0</v>
      </c>
      <c r="G2512" s="801">
        <v>0</v>
      </c>
      <c r="H2512" s="801">
        <v>0</v>
      </c>
      <c r="I2512" s="801">
        <v>22250.5</v>
      </c>
      <c r="J2512" s="801">
        <v>22250.340319999999</v>
      </c>
      <c r="K2512" s="801">
        <v>0</v>
      </c>
      <c r="L2512" s="801">
        <v>22250.340319999999</v>
      </c>
      <c r="M2512" s="801">
        <v>-0.15968000000066199</v>
      </c>
      <c r="N2512" s="801">
        <v>99.999282353205501</v>
      </c>
      <c r="O2512" s="802"/>
      <c r="P2512" s="802"/>
      <c r="Q2512" s="805"/>
    </row>
    <row r="2513" spans="1:17" s="795" customFormat="1" ht="22.9" customHeight="1">
      <c r="A2513" s="791"/>
      <c r="B2513" s="791"/>
      <c r="C2513" s="791"/>
      <c r="D2513" s="799" t="s">
        <v>376</v>
      </c>
      <c r="E2513" s="800" t="s">
        <v>591</v>
      </c>
      <c r="F2513" s="801">
        <v>0</v>
      </c>
      <c r="G2513" s="801">
        <v>0</v>
      </c>
      <c r="H2513" s="801">
        <v>0</v>
      </c>
      <c r="I2513" s="801">
        <v>156347.5</v>
      </c>
      <c r="J2513" s="801">
        <v>156346.96572000001</v>
      </c>
      <c r="K2513" s="801">
        <v>1.7999999981839199E-3</v>
      </c>
      <c r="L2513" s="801">
        <v>156346.96392000001</v>
      </c>
      <c r="M2513" s="801">
        <v>-0.53607999999076095</v>
      </c>
      <c r="N2513" s="801">
        <v>99.999657122755394</v>
      </c>
      <c r="O2513" s="802"/>
      <c r="P2513" s="802"/>
      <c r="Q2513" s="805"/>
    </row>
    <row r="2514" spans="1:17" s="795" customFormat="1" ht="22.9" customHeight="1">
      <c r="A2514" s="791"/>
      <c r="B2514" s="791"/>
      <c r="C2514" s="791"/>
      <c r="D2514" s="799" t="s">
        <v>596</v>
      </c>
      <c r="E2514" s="800" t="s">
        <v>597</v>
      </c>
      <c r="F2514" s="801">
        <v>0</v>
      </c>
      <c r="G2514" s="801">
        <v>0</v>
      </c>
      <c r="H2514" s="801">
        <v>0</v>
      </c>
      <c r="I2514" s="801">
        <v>920405.9</v>
      </c>
      <c r="J2514" s="801">
        <v>920403.88159999996</v>
      </c>
      <c r="K2514" s="801">
        <v>0</v>
      </c>
      <c r="L2514" s="801">
        <v>920403.88159999996</v>
      </c>
      <c r="M2514" s="801">
        <v>-2.0184000000590498</v>
      </c>
      <c r="N2514" s="801">
        <v>99.999780705447506</v>
      </c>
      <c r="O2514" s="802"/>
      <c r="P2514" s="802"/>
      <c r="Q2514" s="805"/>
    </row>
    <row r="2515" spans="1:17" s="795" customFormat="1" ht="36.75" customHeight="1">
      <c r="A2515" s="791"/>
      <c r="B2515" s="791"/>
      <c r="C2515" s="790" t="s">
        <v>73</v>
      </c>
      <c r="D2515" s="791"/>
      <c r="E2515" s="792" t="s">
        <v>713</v>
      </c>
      <c r="F2515" s="793">
        <v>0</v>
      </c>
      <c r="G2515" s="793">
        <v>0</v>
      </c>
      <c r="H2515" s="793">
        <v>0</v>
      </c>
      <c r="I2515" s="793">
        <v>1010785</v>
      </c>
      <c r="J2515" s="793">
        <v>1001707.5</v>
      </c>
      <c r="K2515" s="793">
        <v>0</v>
      </c>
      <c r="L2515" s="793">
        <v>1001707.5</v>
      </c>
      <c r="M2515" s="793">
        <v>-9077.5</v>
      </c>
      <c r="N2515" s="793">
        <v>99.101935624291997</v>
      </c>
      <c r="O2515" s="803">
        <v>0</v>
      </c>
      <c r="Q2515" s="796">
        <f t="shared" si="41"/>
        <v>-9077.5</v>
      </c>
    </row>
    <row r="2516" spans="1:17" s="795" customFormat="1" ht="22.9" customHeight="1">
      <c r="A2516" s="791"/>
      <c r="B2516" s="791"/>
      <c r="C2516" s="791"/>
      <c r="D2516" s="799" t="s">
        <v>596</v>
      </c>
      <c r="E2516" s="800" t="s">
        <v>597</v>
      </c>
      <c r="F2516" s="801">
        <v>0</v>
      </c>
      <c r="G2516" s="801">
        <v>0</v>
      </c>
      <c r="H2516" s="801">
        <v>0</v>
      </c>
      <c r="I2516" s="801">
        <v>1010785</v>
      </c>
      <c r="J2516" s="801">
        <v>1001707.5</v>
      </c>
      <c r="K2516" s="801">
        <v>0</v>
      </c>
      <c r="L2516" s="801">
        <v>1001707.5</v>
      </c>
      <c r="M2516" s="801">
        <v>-9077.5</v>
      </c>
      <c r="N2516" s="801">
        <v>99.101935624291997</v>
      </c>
      <c r="O2516" s="802"/>
      <c r="P2516" s="802"/>
      <c r="Q2516" s="805"/>
    </row>
    <row r="2517" spans="1:17" s="795" customFormat="1" ht="36.75" customHeight="1">
      <c r="A2517" s="791"/>
      <c r="B2517" s="791"/>
      <c r="C2517" s="790" t="s">
        <v>559</v>
      </c>
      <c r="D2517" s="791"/>
      <c r="E2517" s="792" t="s">
        <v>1236</v>
      </c>
      <c r="F2517" s="793">
        <v>0</v>
      </c>
      <c r="G2517" s="793">
        <v>0</v>
      </c>
      <c r="H2517" s="793">
        <v>0</v>
      </c>
      <c r="I2517" s="793">
        <v>664509.19999999995</v>
      </c>
      <c r="J2517" s="793">
        <v>664388.62087999994</v>
      </c>
      <c r="K2517" s="793">
        <v>0</v>
      </c>
      <c r="L2517" s="793">
        <v>664388.62087999994</v>
      </c>
      <c r="M2517" s="793">
        <v>-120.579119999893</v>
      </c>
      <c r="N2517" s="793">
        <v>99.981854409239205</v>
      </c>
      <c r="O2517" s="803">
        <v>-0.6</v>
      </c>
      <c r="Q2517" s="796">
        <f t="shared" si="41"/>
        <v>-119.979119999893</v>
      </c>
    </row>
    <row r="2518" spans="1:17" s="795" customFormat="1" ht="22.9" customHeight="1">
      <c r="A2518" s="791"/>
      <c r="B2518" s="791"/>
      <c r="C2518" s="791"/>
      <c r="D2518" s="799" t="s">
        <v>645</v>
      </c>
      <c r="E2518" s="800" t="s">
        <v>646</v>
      </c>
      <c r="F2518" s="801">
        <v>0</v>
      </c>
      <c r="G2518" s="801">
        <v>0</v>
      </c>
      <c r="H2518" s="801">
        <v>0</v>
      </c>
      <c r="I2518" s="801">
        <v>553700</v>
      </c>
      <c r="J2518" s="801">
        <v>553700</v>
      </c>
      <c r="K2518" s="801">
        <v>0</v>
      </c>
      <c r="L2518" s="801">
        <v>553700</v>
      </c>
      <c r="M2518" s="801">
        <v>0</v>
      </c>
      <c r="N2518" s="801">
        <v>100</v>
      </c>
      <c r="O2518" s="802"/>
      <c r="P2518" s="802"/>
      <c r="Q2518" s="805"/>
    </row>
    <row r="2519" spans="1:17" s="795" customFormat="1" ht="50.65" customHeight="1">
      <c r="A2519" s="791"/>
      <c r="B2519" s="791"/>
      <c r="C2519" s="791"/>
      <c r="D2519" s="799" t="s">
        <v>647</v>
      </c>
      <c r="E2519" s="800" t="s">
        <v>648</v>
      </c>
      <c r="F2519" s="801">
        <v>0</v>
      </c>
      <c r="G2519" s="801">
        <v>0</v>
      </c>
      <c r="H2519" s="801">
        <v>0</v>
      </c>
      <c r="I2519" s="801">
        <v>73050.600000000006</v>
      </c>
      <c r="J2519" s="801">
        <v>73050.060880000005</v>
      </c>
      <c r="K2519" s="801">
        <v>0</v>
      </c>
      <c r="L2519" s="801">
        <v>73050.060880000005</v>
      </c>
      <c r="M2519" s="801">
        <v>-0.53912000000127602</v>
      </c>
      <c r="N2519" s="801">
        <v>99.999261991003493</v>
      </c>
      <c r="O2519" s="802"/>
      <c r="P2519" s="802"/>
      <c r="Q2519" s="805"/>
    </row>
    <row r="2520" spans="1:17" s="795" customFormat="1" ht="22.9" customHeight="1">
      <c r="A2520" s="791"/>
      <c r="B2520" s="791"/>
      <c r="C2520" s="791"/>
      <c r="D2520" s="799" t="s">
        <v>649</v>
      </c>
      <c r="E2520" s="800" t="s">
        <v>650</v>
      </c>
      <c r="F2520" s="801">
        <v>0</v>
      </c>
      <c r="G2520" s="801">
        <v>0</v>
      </c>
      <c r="H2520" s="801">
        <v>0</v>
      </c>
      <c r="I2520" s="801">
        <v>36008.6</v>
      </c>
      <c r="J2520" s="801">
        <v>36008.559999999998</v>
      </c>
      <c r="K2520" s="801">
        <v>0</v>
      </c>
      <c r="L2520" s="801">
        <v>36008.559999999998</v>
      </c>
      <c r="M2520" s="801">
        <v>-4.0000000000873101E-2</v>
      </c>
      <c r="N2520" s="801">
        <v>99.999888915425799</v>
      </c>
      <c r="O2520" s="802"/>
      <c r="P2520" s="802"/>
      <c r="Q2520" s="805"/>
    </row>
    <row r="2521" spans="1:17" s="795" customFormat="1" ht="36.75" customHeight="1">
      <c r="A2521" s="791"/>
      <c r="B2521" s="791"/>
      <c r="C2521" s="791"/>
      <c r="D2521" s="799" t="s">
        <v>656</v>
      </c>
      <c r="E2521" s="800" t="s">
        <v>657</v>
      </c>
      <c r="F2521" s="801">
        <v>0</v>
      </c>
      <c r="G2521" s="801">
        <v>0</v>
      </c>
      <c r="H2521" s="801">
        <v>0</v>
      </c>
      <c r="I2521" s="801">
        <v>1750</v>
      </c>
      <c r="J2521" s="801">
        <v>1630</v>
      </c>
      <c r="K2521" s="801">
        <v>0</v>
      </c>
      <c r="L2521" s="801">
        <v>1630</v>
      </c>
      <c r="M2521" s="801">
        <v>-120</v>
      </c>
      <c r="N2521" s="801">
        <v>93.142857142857096</v>
      </c>
      <c r="O2521" s="802"/>
      <c r="P2521" s="802"/>
      <c r="Q2521" s="805"/>
    </row>
    <row r="2522" spans="1:17" s="795" customFormat="1" ht="22.9" customHeight="1">
      <c r="A2522" s="791"/>
      <c r="B2522" s="791"/>
      <c r="C2522" s="790" t="s">
        <v>4</v>
      </c>
      <c r="D2522" s="791"/>
      <c r="E2522" s="798" t="s">
        <v>1295</v>
      </c>
      <c r="F2522" s="793">
        <v>0</v>
      </c>
      <c r="G2522" s="793">
        <v>0</v>
      </c>
      <c r="H2522" s="793">
        <v>0</v>
      </c>
      <c r="I2522" s="793">
        <v>17023666.5</v>
      </c>
      <c r="J2522" s="793">
        <v>17018775.558600001</v>
      </c>
      <c r="K2522" s="793">
        <v>1094.91200000048</v>
      </c>
      <c r="L2522" s="793">
        <v>17017680.646600001</v>
      </c>
      <c r="M2522" s="793">
        <v>-5985.8534000031696</v>
      </c>
      <c r="N2522" s="793">
        <v>99.964838048254805</v>
      </c>
      <c r="O2522" s="803">
        <v>-4266.8999999999996</v>
      </c>
      <c r="Q2522" s="796">
        <f t="shared" si="41"/>
        <v>-1718.9534000031699</v>
      </c>
    </row>
    <row r="2523" spans="1:17" s="795" customFormat="1" ht="22.9" customHeight="1">
      <c r="A2523" s="791"/>
      <c r="B2523" s="791"/>
      <c r="C2523" s="791"/>
      <c r="D2523" s="799" t="s">
        <v>559</v>
      </c>
      <c r="E2523" s="800" t="s">
        <v>560</v>
      </c>
      <c r="F2523" s="801">
        <v>0</v>
      </c>
      <c r="G2523" s="801">
        <v>0</v>
      </c>
      <c r="H2523" s="801">
        <v>0</v>
      </c>
      <c r="I2523" s="801">
        <v>6792933.0999999996</v>
      </c>
      <c r="J2523" s="801">
        <v>6792807.0384400003</v>
      </c>
      <c r="K2523" s="801">
        <v>0</v>
      </c>
      <c r="L2523" s="801">
        <v>6792807.0384400003</v>
      </c>
      <c r="M2523" s="801">
        <v>-126.061559999362</v>
      </c>
      <c r="N2523" s="801">
        <v>99.998144224915194</v>
      </c>
      <c r="O2523" s="802"/>
      <c r="P2523" s="802"/>
      <c r="Q2523" s="805"/>
    </row>
    <row r="2524" spans="1:17" s="795" customFormat="1" ht="22.9" customHeight="1">
      <c r="A2524" s="791"/>
      <c r="B2524" s="791"/>
      <c r="C2524" s="791"/>
      <c r="D2524" s="799" t="s">
        <v>561</v>
      </c>
      <c r="E2524" s="800" t="s">
        <v>562</v>
      </c>
      <c r="F2524" s="801">
        <v>0</v>
      </c>
      <c r="G2524" s="801">
        <v>0</v>
      </c>
      <c r="H2524" s="801">
        <v>0</v>
      </c>
      <c r="I2524" s="801">
        <v>6061962.0999999996</v>
      </c>
      <c r="J2524" s="801">
        <v>6061693.0279999999</v>
      </c>
      <c r="K2524" s="801">
        <v>0</v>
      </c>
      <c r="L2524" s="801">
        <v>6061693.0279999999</v>
      </c>
      <c r="M2524" s="801">
        <v>-269.07199999969498</v>
      </c>
      <c r="N2524" s="801">
        <v>99.995561305142502</v>
      </c>
      <c r="O2524" s="802"/>
      <c r="P2524" s="802"/>
      <c r="Q2524" s="805"/>
    </row>
    <row r="2525" spans="1:17" s="795" customFormat="1" ht="22.9" customHeight="1">
      <c r="A2525" s="791"/>
      <c r="B2525" s="791"/>
      <c r="C2525" s="791"/>
      <c r="D2525" s="799" t="s">
        <v>563</v>
      </c>
      <c r="E2525" s="800" t="s">
        <v>564</v>
      </c>
      <c r="F2525" s="801">
        <v>0</v>
      </c>
      <c r="G2525" s="801">
        <v>0</v>
      </c>
      <c r="H2525" s="801">
        <v>0</v>
      </c>
      <c r="I2525" s="801">
        <v>1231576.8999999999</v>
      </c>
      <c r="J2525" s="801">
        <v>1231575.7035099999</v>
      </c>
      <c r="K2525" s="801">
        <v>0</v>
      </c>
      <c r="L2525" s="801">
        <v>1231575.7035099999</v>
      </c>
      <c r="M2525" s="801">
        <v>-1.1964900000020899</v>
      </c>
      <c r="N2525" s="801">
        <v>99.999902848941105</v>
      </c>
      <c r="O2525" s="802"/>
      <c r="P2525" s="802"/>
      <c r="Q2525" s="805"/>
    </row>
    <row r="2526" spans="1:17" s="795" customFormat="1" ht="22.9" customHeight="1">
      <c r="A2526" s="791"/>
      <c r="B2526" s="791"/>
      <c r="C2526" s="791"/>
      <c r="D2526" s="799" t="s">
        <v>567</v>
      </c>
      <c r="E2526" s="800" t="s">
        <v>568</v>
      </c>
      <c r="F2526" s="801">
        <v>0</v>
      </c>
      <c r="G2526" s="801">
        <v>0</v>
      </c>
      <c r="H2526" s="801">
        <v>0</v>
      </c>
      <c r="I2526" s="801">
        <v>633257.80000000005</v>
      </c>
      <c r="J2526" s="801">
        <v>633159.85831000004</v>
      </c>
      <c r="K2526" s="801">
        <v>0</v>
      </c>
      <c r="L2526" s="801">
        <v>633159.85831000004</v>
      </c>
      <c r="M2526" s="801">
        <v>-97.941690000006901</v>
      </c>
      <c r="N2526" s="801">
        <v>99.984533678069198</v>
      </c>
      <c r="O2526" s="802"/>
      <c r="P2526" s="802"/>
      <c r="Q2526" s="805"/>
    </row>
    <row r="2527" spans="1:17" s="795" customFormat="1" ht="36.75" customHeight="1">
      <c r="A2527" s="791"/>
      <c r="B2527" s="791"/>
      <c r="C2527" s="791"/>
      <c r="D2527" s="799" t="s">
        <v>425</v>
      </c>
      <c r="E2527" s="800" t="s">
        <v>569</v>
      </c>
      <c r="F2527" s="801">
        <v>0</v>
      </c>
      <c r="G2527" s="801">
        <v>0</v>
      </c>
      <c r="H2527" s="801">
        <v>0</v>
      </c>
      <c r="I2527" s="801">
        <v>292551.09999999998</v>
      </c>
      <c r="J2527" s="801">
        <v>291312.21799999999</v>
      </c>
      <c r="K2527" s="801">
        <v>0</v>
      </c>
      <c r="L2527" s="801">
        <v>291312.21799999999</v>
      </c>
      <c r="M2527" s="801">
        <v>-1238.8819999999801</v>
      </c>
      <c r="N2527" s="801">
        <v>99.576524579808407</v>
      </c>
      <c r="O2527" s="802"/>
      <c r="P2527" s="802"/>
      <c r="Q2527" s="805"/>
    </row>
    <row r="2528" spans="1:17" s="795" customFormat="1" ht="22.9" customHeight="1">
      <c r="A2528" s="791"/>
      <c r="B2528" s="791"/>
      <c r="C2528" s="791"/>
      <c r="D2528" s="799" t="s">
        <v>4</v>
      </c>
      <c r="E2528" s="800" t="s">
        <v>570</v>
      </c>
      <c r="F2528" s="801">
        <v>0</v>
      </c>
      <c r="G2528" s="801">
        <v>0</v>
      </c>
      <c r="H2528" s="801">
        <v>0</v>
      </c>
      <c r="I2528" s="801">
        <v>8513.4</v>
      </c>
      <c r="J2528" s="801">
        <v>8512.0550000000003</v>
      </c>
      <c r="K2528" s="801">
        <v>0</v>
      </c>
      <c r="L2528" s="801">
        <v>8512.0550000000003</v>
      </c>
      <c r="M2528" s="801">
        <v>-1.34499999999935</v>
      </c>
      <c r="N2528" s="801">
        <v>99.984201376653303</v>
      </c>
      <c r="O2528" s="802"/>
      <c r="P2528" s="802"/>
      <c r="Q2528" s="805"/>
    </row>
    <row r="2529" spans="1:17" s="795" customFormat="1" ht="36.75" customHeight="1">
      <c r="A2529" s="791"/>
      <c r="B2529" s="791"/>
      <c r="C2529" s="791"/>
      <c r="D2529" s="799" t="s">
        <v>5</v>
      </c>
      <c r="E2529" s="800" t="s">
        <v>971</v>
      </c>
      <c r="F2529" s="801">
        <v>0</v>
      </c>
      <c r="G2529" s="801">
        <v>0</v>
      </c>
      <c r="H2529" s="801">
        <v>0</v>
      </c>
      <c r="I2529" s="801">
        <v>192528.7</v>
      </c>
      <c r="J2529" s="801">
        <v>191487.19581999999</v>
      </c>
      <c r="K2529" s="801">
        <v>0</v>
      </c>
      <c r="L2529" s="801">
        <v>191487.19581999999</v>
      </c>
      <c r="M2529" s="801">
        <v>-1041.5041800000199</v>
      </c>
      <c r="N2529" s="801">
        <v>99.459039519822198</v>
      </c>
      <c r="O2529" s="802"/>
      <c r="P2529" s="802"/>
      <c r="Q2529" s="805"/>
    </row>
    <row r="2530" spans="1:17" s="795" customFormat="1" ht="36.75" customHeight="1">
      <c r="A2530" s="791"/>
      <c r="B2530" s="791"/>
      <c r="C2530" s="791"/>
      <c r="D2530" s="799" t="s">
        <v>581</v>
      </c>
      <c r="E2530" s="800" t="s">
        <v>1303</v>
      </c>
      <c r="F2530" s="801" t="s">
        <v>1804</v>
      </c>
      <c r="G2530" s="801" t="s">
        <v>1804</v>
      </c>
      <c r="H2530" s="801">
        <v>0</v>
      </c>
      <c r="I2530" s="801">
        <v>66727.399999999994</v>
      </c>
      <c r="J2530" s="801">
        <v>66727.312000000005</v>
      </c>
      <c r="K2530" s="801">
        <v>1094.91200000001</v>
      </c>
      <c r="L2530" s="801">
        <v>65632.399999999994</v>
      </c>
      <c r="M2530" s="801">
        <v>-1095</v>
      </c>
      <c r="N2530" s="801">
        <v>98.358994955595506</v>
      </c>
      <c r="O2530" s="802"/>
      <c r="P2530" s="802"/>
      <c r="Q2530" s="805"/>
    </row>
    <row r="2531" spans="1:17" s="795" customFormat="1" ht="36.75" customHeight="1">
      <c r="A2531" s="791"/>
      <c r="B2531" s="791"/>
      <c r="C2531" s="791"/>
      <c r="D2531" s="799" t="s">
        <v>585</v>
      </c>
      <c r="E2531" s="800" t="s">
        <v>586</v>
      </c>
      <c r="F2531" s="801">
        <v>0</v>
      </c>
      <c r="G2531" s="801">
        <v>0</v>
      </c>
      <c r="H2531" s="801">
        <v>0</v>
      </c>
      <c r="I2531" s="801">
        <v>239048</v>
      </c>
      <c r="J2531" s="801">
        <v>239047.26754999999</v>
      </c>
      <c r="K2531" s="801">
        <v>0</v>
      </c>
      <c r="L2531" s="801">
        <v>239047.26754999999</v>
      </c>
      <c r="M2531" s="801">
        <v>-0.73245000001043103</v>
      </c>
      <c r="N2531" s="801">
        <v>99.999693597101796</v>
      </c>
      <c r="O2531" s="802"/>
      <c r="P2531" s="802"/>
      <c r="Q2531" s="805"/>
    </row>
    <row r="2532" spans="1:17" s="795" customFormat="1" ht="22.9" customHeight="1">
      <c r="A2532" s="791"/>
      <c r="B2532" s="791"/>
      <c r="C2532" s="791"/>
      <c r="D2532" s="799" t="s">
        <v>587</v>
      </c>
      <c r="E2532" s="800" t="s">
        <v>588</v>
      </c>
      <c r="F2532" s="801">
        <v>0</v>
      </c>
      <c r="G2532" s="801">
        <v>0</v>
      </c>
      <c r="H2532" s="801">
        <v>0</v>
      </c>
      <c r="I2532" s="801">
        <v>213603.5</v>
      </c>
      <c r="J2532" s="801">
        <v>213426.60242000001</v>
      </c>
      <c r="K2532" s="801">
        <v>0</v>
      </c>
      <c r="L2532" s="801">
        <v>213426.60242000001</v>
      </c>
      <c r="M2532" s="801">
        <v>-176.89757999999</v>
      </c>
      <c r="N2532" s="801">
        <v>99.917184137900406</v>
      </c>
      <c r="O2532" s="802"/>
      <c r="P2532" s="802"/>
      <c r="Q2532" s="805"/>
    </row>
    <row r="2533" spans="1:17" s="795" customFormat="1" ht="22.9" customHeight="1">
      <c r="A2533" s="791"/>
      <c r="B2533" s="791"/>
      <c r="C2533" s="791"/>
      <c r="D2533" s="799" t="s">
        <v>378</v>
      </c>
      <c r="E2533" s="800" t="s">
        <v>590</v>
      </c>
      <c r="F2533" s="801">
        <v>0</v>
      </c>
      <c r="G2533" s="801">
        <v>0</v>
      </c>
      <c r="H2533" s="801">
        <v>0</v>
      </c>
      <c r="I2533" s="801">
        <v>218790.5</v>
      </c>
      <c r="J2533" s="801">
        <v>218782.85934</v>
      </c>
      <c r="K2533" s="801">
        <v>0</v>
      </c>
      <c r="L2533" s="801">
        <v>218782.85934</v>
      </c>
      <c r="M2533" s="801">
        <v>-7.6406600000045701</v>
      </c>
      <c r="N2533" s="801">
        <v>99.996507773418003</v>
      </c>
      <c r="O2533" s="802"/>
      <c r="P2533" s="802"/>
      <c r="Q2533" s="805"/>
    </row>
    <row r="2534" spans="1:17" s="795" customFormat="1" ht="22.9" customHeight="1">
      <c r="A2534" s="791"/>
      <c r="B2534" s="791"/>
      <c r="C2534" s="791"/>
      <c r="D2534" s="799" t="s">
        <v>376</v>
      </c>
      <c r="E2534" s="800" t="s">
        <v>591</v>
      </c>
      <c r="F2534" s="801">
        <v>0</v>
      </c>
      <c r="G2534" s="801">
        <v>0</v>
      </c>
      <c r="H2534" s="801">
        <v>0</v>
      </c>
      <c r="I2534" s="801">
        <v>51064.3</v>
      </c>
      <c r="J2534" s="801">
        <v>51062.326800000003</v>
      </c>
      <c r="K2534" s="801">
        <v>0</v>
      </c>
      <c r="L2534" s="801">
        <v>51062.326800000003</v>
      </c>
      <c r="M2534" s="801">
        <v>-1.97320000000036</v>
      </c>
      <c r="N2534" s="801">
        <v>99.996135852248997</v>
      </c>
      <c r="O2534" s="802"/>
      <c r="P2534" s="802"/>
      <c r="Q2534" s="805"/>
    </row>
    <row r="2535" spans="1:17" s="795" customFormat="1" ht="22.9" customHeight="1">
      <c r="A2535" s="791"/>
      <c r="B2535" s="791"/>
      <c r="C2535" s="791"/>
      <c r="D2535" s="799" t="s">
        <v>379</v>
      </c>
      <c r="E2535" s="800" t="s">
        <v>592</v>
      </c>
      <c r="F2535" s="801">
        <v>0</v>
      </c>
      <c r="G2535" s="801">
        <v>0</v>
      </c>
      <c r="H2535" s="801">
        <v>0</v>
      </c>
      <c r="I2535" s="801">
        <v>221631.1</v>
      </c>
      <c r="J2535" s="801">
        <v>221629.72159</v>
      </c>
      <c r="K2535" s="801">
        <v>0</v>
      </c>
      <c r="L2535" s="801">
        <v>221629.72159</v>
      </c>
      <c r="M2535" s="801">
        <v>-1.3784100000048101</v>
      </c>
      <c r="N2535" s="801">
        <v>99.9993780611115</v>
      </c>
      <c r="O2535" s="802"/>
      <c r="P2535" s="802"/>
      <c r="Q2535" s="805"/>
    </row>
    <row r="2536" spans="1:17" s="795" customFormat="1" ht="22.9" customHeight="1">
      <c r="A2536" s="791"/>
      <c r="B2536" s="791"/>
      <c r="C2536" s="791"/>
      <c r="D2536" s="799" t="s">
        <v>380</v>
      </c>
      <c r="E2536" s="800" t="s">
        <v>593</v>
      </c>
      <c r="F2536" s="801">
        <v>0</v>
      </c>
      <c r="G2536" s="801">
        <v>0</v>
      </c>
      <c r="H2536" s="801">
        <v>0</v>
      </c>
      <c r="I2536" s="801">
        <v>185014.6</v>
      </c>
      <c r="J2536" s="801">
        <v>185014.17606999999</v>
      </c>
      <c r="K2536" s="801">
        <v>0</v>
      </c>
      <c r="L2536" s="801">
        <v>185014.17606999999</v>
      </c>
      <c r="M2536" s="801">
        <v>-0.42393000001902698</v>
      </c>
      <c r="N2536" s="801">
        <v>99.999770866731595</v>
      </c>
      <c r="O2536" s="802"/>
      <c r="P2536" s="802"/>
      <c r="Q2536" s="805"/>
    </row>
    <row r="2537" spans="1:17" s="795" customFormat="1" ht="22.9" customHeight="1">
      <c r="A2537" s="791"/>
      <c r="B2537" s="791"/>
      <c r="C2537" s="791"/>
      <c r="D2537" s="799" t="s">
        <v>596</v>
      </c>
      <c r="E2537" s="800" t="s">
        <v>597</v>
      </c>
      <c r="F2537" s="801">
        <v>0</v>
      </c>
      <c r="G2537" s="801">
        <v>0</v>
      </c>
      <c r="H2537" s="801">
        <v>0</v>
      </c>
      <c r="I2537" s="801">
        <v>126939.8</v>
      </c>
      <c r="J2537" s="801">
        <v>125412.79097</v>
      </c>
      <c r="K2537" s="801">
        <v>0</v>
      </c>
      <c r="L2537" s="801">
        <v>125412.79097</v>
      </c>
      <c r="M2537" s="801">
        <v>-1527.0090299999999</v>
      </c>
      <c r="N2537" s="801">
        <v>98.797060472759497</v>
      </c>
      <c r="O2537" s="802"/>
      <c r="P2537" s="802"/>
      <c r="Q2537" s="805"/>
    </row>
    <row r="2538" spans="1:17" s="795" customFormat="1" ht="36.75" customHeight="1">
      <c r="A2538" s="791"/>
      <c r="B2538" s="791"/>
      <c r="C2538" s="791"/>
      <c r="D2538" s="799" t="s">
        <v>599</v>
      </c>
      <c r="E2538" s="800" t="s">
        <v>600</v>
      </c>
      <c r="F2538" s="801">
        <v>0</v>
      </c>
      <c r="G2538" s="801">
        <v>0</v>
      </c>
      <c r="H2538" s="801">
        <v>0</v>
      </c>
      <c r="I2538" s="801">
        <v>464687.4</v>
      </c>
      <c r="J2538" s="801">
        <v>464289.77224999998</v>
      </c>
      <c r="K2538" s="801">
        <v>0</v>
      </c>
      <c r="L2538" s="801">
        <v>464289.77224999998</v>
      </c>
      <c r="M2538" s="801">
        <v>-397.62775000004302</v>
      </c>
      <c r="N2538" s="801">
        <v>99.914431131552107</v>
      </c>
      <c r="O2538" s="802"/>
      <c r="P2538" s="802"/>
      <c r="Q2538" s="805"/>
    </row>
    <row r="2539" spans="1:17" s="795" customFormat="1" ht="36.75" customHeight="1">
      <c r="A2539" s="791"/>
      <c r="B2539" s="791"/>
      <c r="C2539" s="791"/>
      <c r="D2539" s="799" t="s">
        <v>605</v>
      </c>
      <c r="E2539" s="800" t="s">
        <v>606</v>
      </c>
      <c r="F2539" s="801" t="s">
        <v>1804</v>
      </c>
      <c r="G2539" s="801">
        <v>0</v>
      </c>
      <c r="H2539" s="801">
        <v>0</v>
      </c>
      <c r="I2539" s="801">
        <v>1300.4000000000001</v>
      </c>
      <c r="J2539" s="801">
        <v>1300.2671800000001</v>
      </c>
      <c r="K2539" s="801">
        <v>0</v>
      </c>
      <c r="L2539" s="801">
        <v>1300.2671800000001</v>
      </c>
      <c r="M2539" s="801">
        <v>-0.13282000000003799</v>
      </c>
      <c r="N2539" s="801">
        <v>99.989786219624705</v>
      </c>
      <c r="O2539" s="802"/>
      <c r="P2539" s="802"/>
      <c r="Q2539" s="805"/>
    </row>
    <row r="2540" spans="1:17" s="795" customFormat="1" ht="22.9" customHeight="1">
      <c r="A2540" s="791"/>
      <c r="B2540" s="791"/>
      <c r="C2540" s="791"/>
      <c r="D2540" s="799" t="s">
        <v>613</v>
      </c>
      <c r="E2540" s="800" t="s">
        <v>614</v>
      </c>
      <c r="F2540" s="801">
        <v>0</v>
      </c>
      <c r="G2540" s="801">
        <v>0</v>
      </c>
      <c r="H2540" s="801">
        <v>0</v>
      </c>
      <c r="I2540" s="801">
        <v>18447.3</v>
      </c>
      <c r="J2540" s="801">
        <v>18446.444080000001</v>
      </c>
      <c r="K2540" s="801">
        <v>0</v>
      </c>
      <c r="L2540" s="801">
        <v>18446.444080000001</v>
      </c>
      <c r="M2540" s="801">
        <v>-0.85591999999815005</v>
      </c>
      <c r="N2540" s="801">
        <v>99.995360188211805</v>
      </c>
      <c r="O2540" s="802"/>
      <c r="P2540" s="802"/>
      <c r="Q2540" s="805"/>
    </row>
    <row r="2541" spans="1:17" s="795" customFormat="1" ht="22.9" customHeight="1">
      <c r="A2541" s="791"/>
      <c r="B2541" s="791"/>
      <c r="C2541" s="791"/>
      <c r="D2541" s="799" t="s">
        <v>626</v>
      </c>
      <c r="E2541" s="800" t="s">
        <v>625</v>
      </c>
      <c r="F2541" s="801" t="s">
        <v>1804</v>
      </c>
      <c r="G2541" s="801">
        <v>0</v>
      </c>
      <c r="H2541" s="801">
        <v>0</v>
      </c>
      <c r="I2541" s="801">
        <v>3089.1</v>
      </c>
      <c r="J2541" s="801">
        <v>3088.9212699999998</v>
      </c>
      <c r="K2541" s="801">
        <v>0</v>
      </c>
      <c r="L2541" s="801">
        <v>3088.9212699999998</v>
      </c>
      <c r="M2541" s="801">
        <v>-0.17873000000008701</v>
      </c>
      <c r="N2541" s="801">
        <v>99.994214172412697</v>
      </c>
      <c r="O2541" s="802"/>
      <c r="P2541" s="802"/>
      <c r="Q2541" s="805"/>
    </row>
    <row r="2542" spans="1:17" s="795" customFormat="1" ht="64.5" customHeight="1">
      <c r="A2542" s="797" t="s">
        <v>81</v>
      </c>
      <c r="B2542" s="790" t="s">
        <v>209</v>
      </c>
      <c r="C2542" s="791"/>
      <c r="D2542" s="791"/>
      <c r="E2542" s="792" t="s">
        <v>298</v>
      </c>
      <c r="F2542" s="793">
        <v>554864</v>
      </c>
      <c r="G2542" s="793">
        <v>605773</v>
      </c>
      <c r="H2542" s="793">
        <v>630921</v>
      </c>
      <c r="I2542" s="793">
        <v>626577</v>
      </c>
      <c r="J2542" s="793">
        <v>626576.15689999994</v>
      </c>
      <c r="K2542" s="793">
        <v>0</v>
      </c>
      <c r="L2542" s="793">
        <v>626576.15689999994</v>
      </c>
      <c r="M2542" s="793">
        <v>-0.84309999994002305</v>
      </c>
      <c r="N2542" s="793">
        <v>99.999865443512903</v>
      </c>
      <c r="O2542" s="803">
        <v>-0.8</v>
      </c>
      <c r="Q2542" s="796">
        <v>1.0000000000000001E-5</v>
      </c>
    </row>
    <row r="2543" spans="1:17" s="795" customFormat="1" ht="22.9" customHeight="1">
      <c r="A2543" s="791"/>
      <c r="B2543" s="791"/>
      <c r="C2543" s="791"/>
      <c r="D2543" s="799" t="s">
        <v>596</v>
      </c>
      <c r="E2543" s="800" t="s">
        <v>597</v>
      </c>
      <c r="F2543" s="801">
        <v>0</v>
      </c>
      <c r="G2543" s="801">
        <v>0</v>
      </c>
      <c r="H2543" s="801">
        <v>0</v>
      </c>
      <c r="I2543" s="801">
        <v>345876.2</v>
      </c>
      <c r="J2543" s="801">
        <v>345876.18991999998</v>
      </c>
      <c r="K2543" s="801">
        <v>0</v>
      </c>
      <c r="L2543" s="801">
        <v>345876.18991999998</v>
      </c>
      <c r="M2543" s="801">
        <v>-1.00800000363961E-2</v>
      </c>
      <c r="N2543" s="801">
        <v>99.9999970856624</v>
      </c>
      <c r="O2543" s="802"/>
      <c r="P2543" s="802"/>
      <c r="Q2543" s="805"/>
    </row>
    <row r="2544" spans="1:17" s="795" customFormat="1" ht="22.9" customHeight="1">
      <c r="A2544" s="791"/>
      <c r="B2544" s="791"/>
      <c r="C2544" s="791"/>
      <c r="D2544" s="799" t="s">
        <v>613</v>
      </c>
      <c r="E2544" s="800" t="s">
        <v>614</v>
      </c>
      <c r="F2544" s="801">
        <v>0</v>
      </c>
      <c r="G2544" s="801">
        <v>0</v>
      </c>
      <c r="H2544" s="801">
        <v>0</v>
      </c>
      <c r="I2544" s="801">
        <v>10499</v>
      </c>
      <c r="J2544" s="801">
        <v>10498.954</v>
      </c>
      <c r="K2544" s="801">
        <v>0</v>
      </c>
      <c r="L2544" s="801">
        <v>10498.954</v>
      </c>
      <c r="M2544" s="801">
        <v>-4.60000000002765E-2</v>
      </c>
      <c r="N2544" s="801">
        <v>99.9995618630346</v>
      </c>
      <c r="O2544" s="802"/>
      <c r="P2544" s="802"/>
      <c r="Q2544" s="805"/>
    </row>
    <row r="2545" spans="1:17" s="795" customFormat="1" ht="22.9" customHeight="1">
      <c r="A2545" s="791"/>
      <c r="B2545" s="791"/>
      <c r="C2545" s="791"/>
      <c r="D2545" s="799" t="s">
        <v>629</v>
      </c>
      <c r="E2545" s="800" t="s">
        <v>630</v>
      </c>
      <c r="F2545" s="801">
        <v>0</v>
      </c>
      <c r="G2545" s="801">
        <v>0</v>
      </c>
      <c r="H2545" s="801">
        <v>0</v>
      </c>
      <c r="I2545" s="801">
        <v>270201.8</v>
      </c>
      <c r="J2545" s="801">
        <v>270201.01298</v>
      </c>
      <c r="K2545" s="801">
        <v>0</v>
      </c>
      <c r="L2545" s="801">
        <v>270201.01298</v>
      </c>
      <c r="M2545" s="801">
        <v>-0.78701999998884298</v>
      </c>
      <c r="N2545" s="801">
        <v>99.999708728809395</v>
      </c>
      <c r="O2545" s="802"/>
      <c r="P2545" s="802"/>
      <c r="Q2545" s="805"/>
    </row>
    <row r="2546" spans="1:17" s="795" customFormat="1" ht="50.65" customHeight="1">
      <c r="A2546" s="797" t="s">
        <v>81</v>
      </c>
      <c r="B2546" s="790" t="s">
        <v>210</v>
      </c>
      <c r="C2546" s="791"/>
      <c r="D2546" s="791"/>
      <c r="E2546" s="792" t="s">
        <v>1122</v>
      </c>
      <c r="F2546" s="793">
        <v>1017305</v>
      </c>
      <c r="G2546" s="793">
        <v>1017305</v>
      </c>
      <c r="H2546" s="793">
        <v>639638</v>
      </c>
      <c r="I2546" s="793">
        <v>639638</v>
      </c>
      <c r="J2546" s="793">
        <v>639636.86471999995</v>
      </c>
      <c r="K2546" s="793">
        <v>0</v>
      </c>
      <c r="L2546" s="793">
        <v>639636.86471999995</v>
      </c>
      <c r="M2546" s="793">
        <v>-1.1352800000459</v>
      </c>
      <c r="N2546" s="793">
        <v>99.999822512108395</v>
      </c>
      <c r="O2546" s="803">
        <v>-1.1000000000000001</v>
      </c>
      <c r="Q2546" s="796">
        <v>1.0000000000000001E-5</v>
      </c>
    </row>
    <row r="2547" spans="1:17" s="795" customFormat="1" ht="22.9" customHeight="1">
      <c r="A2547" s="791"/>
      <c r="B2547" s="791"/>
      <c r="C2547" s="791"/>
      <c r="D2547" s="799" t="s">
        <v>596</v>
      </c>
      <c r="E2547" s="800" t="s">
        <v>597</v>
      </c>
      <c r="F2547" s="801">
        <v>0</v>
      </c>
      <c r="G2547" s="801">
        <v>0</v>
      </c>
      <c r="H2547" s="801">
        <v>0</v>
      </c>
      <c r="I2547" s="801">
        <v>639638</v>
      </c>
      <c r="J2547" s="801">
        <v>639636.86471999995</v>
      </c>
      <c r="K2547" s="801">
        <v>0</v>
      </c>
      <c r="L2547" s="801">
        <v>639636.86471999995</v>
      </c>
      <c r="M2547" s="801">
        <v>-1.1352800000459</v>
      </c>
      <c r="N2547" s="801">
        <v>99.999822512108395</v>
      </c>
      <c r="O2547" s="802"/>
      <c r="P2547" s="802"/>
      <c r="Q2547" s="805"/>
    </row>
    <row r="2548" spans="1:17" s="795" customFormat="1" ht="50.65" customHeight="1">
      <c r="A2548" s="797" t="s">
        <v>81</v>
      </c>
      <c r="B2548" s="790" t="s">
        <v>70</v>
      </c>
      <c r="C2548" s="791"/>
      <c r="D2548" s="791"/>
      <c r="E2548" s="792" t="s">
        <v>292</v>
      </c>
      <c r="F2548" s="793">
        <v>27425724</v>
      </c>
      <c r="G2548" s="793">
        <v>29968559</v>
      </c>
      <c r="H2548" s="793">
        <v>29968559</v>
      </c>
      <c r="I2548" s="793">
        <v>29948701</v>
      </c>
      <c r="J2548" s="793">
        <v>29948647.52321</v>
      </c>
      <c r="K2548" s="793">
        <v>0</v>
      </c>
      <c r="L2548" s="793">
        <v>29948647.52321</v>
      </c>
      <c r="M2548" s="793">
        <v>-53.476790003478499</v>
      </c>
      <c r="N2548" s="793">
        <v>99.999821438699499</v>
      </c>
      <c r="O2548" s="803">
        <v>-53.5</v>
      </c>
      <c r="Q2548" s="796">
        <f t="shared" si="41"/>
        <v>2.3209996521501353E-2</v>
      </c>
    </row>
    <row r="2549" spans="1:17" s="795" customFormat="1" ht="22.9" customHeight="1">
      <c r="A2549" s="791"/>
      <c r="B2549" s="791"/>
      <c r="C2549" s="791"/>
      <c r="D2549" s="799" t="s">
        <v>596</v>
      </c>
      <c r="E2549" s="800" t="s">
        <v>597</v>
      </c>
      <c r="F2549" s="801">
        <v>0</v>
      </c>
      <c r="G2549" s="801">
        <v>0</v>
      </c>
      <c r="H2549" s="801">
        <v>0</v>
      </c>
      <c r="I2549" s="801">
        <v>17853017.399999999</v>
      </c>
      <c r="J2549" s="801">
        <v>17853017.339869998</v>
      </c>
      <c r="K2549" s="801">
        <v>0</v>
      </c>
      <c r="L2549" s="801">
        <v>17853017.339869998</v>
      </c>
      <c r="M2549" s="801">
        <v>-6.0130000114440897E-2</v>
      </c>
      <c r="N2549" s="801">
        <v>99.999999663194203</v>
      </c>
      <c r="O2549" s="802"/>
      <c r="P2549" s="802"/>
      <c r="Q2549" s="805"/>
    </row>
    <row r="2550" spans="1:17" s="795" customFormat="1" ht="22.9" customHeight="1">
      <c r="A2550" s="791"/>
      <c r="B2550" s="791"/>
      <c r="C2550" s="791"/>
      <c r="D2550" s="799" t="s">
        <v>613</v>
      </c>
      <c r="E2550" s="800" t="s">
        <v>614</v>
      </c>
      <c r="F2550" s="801">
        <v>0</v>
      </c>
      <c r="G2550" s="801">
        <v>0</v>
      </c>
      <c r="H2550" s="801">
        <v>0</v>
      </c>
      <c r="I2550" s="801">
        <v>443931.5</v>
      </c>
      <c r="J2550" s="801">
        <v>443931.41899999999</v>
      </c>
      <c r="K2550" s="801">
        <v>0</v>
      </c>
      <c r="L2550" s="801">
        <v>443931.41899999999</v>
      </c>
      <c r="M2550" s="801">
        <v>-8.1000000005587894E-2</v>
      </c>
      <c r="N2550" s="801">
        <v>99.999981753941796</v>
      </c>
      <c r="O2550" s="802"/>
      <c r="P2550" s="802"/>
      <c r="Q2550" s="805"/>
    </row>
    <row r="2551" spans="1:17" s="795" customFormat="1" ht="22.9" customHeight="1">
      <c r="A2551" s="791"/>
      <c r="B2551" s="791"/>
      <c r="C2551" s="791"/>
      <c r="D2551" s="799" t="s">
        <v>629</v>
      </c>
      <c r="E2551" s="800" t="s">
        <v>630</v>
      </c>
      <c r="F2551" s="801">
        <v>0</v>
      </c>
      <c r="G2551" s="801">
        <v>0</v>
      </c>
      <c r="H2551" s="801">
        <v>0</v>
      </c>
      <c r="I2551" s="801">
        <v>11651752.1</v>
      </c>
      <c r="J2551" s="801">
        <v>11651698.76434</v>
      </c>
      <c r="K2551" s="801">
        <v>0</v>
      </c>
      <c r="L2551" s="801">
        <v>11651698.76434</v>
      </c>
      <c r="M2551" s="801">
        <v>-53.335659999400399</v>
      </c>
      <c r="N2551" s="801">
        <v>99.999542252018898</v>
      </c>
      <c r="O2551" s="802"/>
      <c r="P2551" s="802"/>
      <c r="Q2551" s="805"/>
    </row>
    <row r="2552" spans="1:17" s="795" customFormat="1" ht="64.5" customHeight="1">
      <c r="A2552" s="797" t="s">
        <v>82</v>
      </c>
      <c r="B2552" s="790" t="s">
        <v>225</v>
      </c>
      <c r="C2552" s="791"/>
      <c r="D2552" s="791"/>
      <c r="E2552" s="792" t="s">
        <v>1237</v>
      </c>
      <c r="F2552" s="793">
        <v>5376049</v>
      </c>
      <c r="G2552" s="793">
        <v>5376049</v>
      </c>
      <c r="H2552" s="793">
        <v>232193</v>
      </c>
      <c r="I2552" s="793">
        <v>232193</v>
      </c>
      <c r="J2552" s="793">
        <v>232193</v>
      </c>
      <c r="K2552" s="793">
        <v>0</v>
      </c>
      <c r="L2552" s="793">
        <v>232193</v>
      </c>
      <c r="M2552" s="793">
        <v>0</v>
      </c>
      <c r="N2552" s="793">
        <v>100</v>
      </c>
      <c r="O2552" s="803">
        <v>0</v>
      </c>
      <c r="Q2552" s="796">
        <f t="shared" si="41"/>
        <v>0</v>
      </c>
    </row>
    <row r="2553" spans="1:17" s="795" customFormat="1" ht="22.9" customHeight="1">
      <c r="A2553" s="791"/>
      <c r="B2553" s="791"/>
      <c r="C2553" s="791"/>
      <c r="D2553" s="799" t="s">
        <v>381</v>
      </c>
      <c r="E2553" s="800" t="s">
        <v>595</v>
      </c>
      <c r="F2553" s="801">
        <v>0</v>
      </c>
      <c r="G2553" s="801">
        <v>0</v>
      </c>
      <c r="H2553" s="801">
        <v>0</v>
      </c>
      <c r="I2553" s="801">
        <v>232193</v>
      </c>
      <c r="J2553" s="801">
        <v>232193</v>
      </c>
      <c r="K2553" s="801">
        <v>0</v>
      </c>
      <c r="L2553" s="801">
        <v>232193</v>
      </c>
      <c r="M2553" s="801">
        <v>0</v>
      </c>
      <c r="N2553" s="801">
        <v>100</v>
      </c>
      <c r="O2553" s="802"/>
      <c r="P2553" s="802"/>
      <c r="Q2553" s="805"/>
    </row>
    <row r="2554" spans="1:17" s="795" customFormat="1" ht="37.35" customHeight="1">
      <c r="A2554" s="797" t="s">
        <v>82</v>
      </c>
      <c r="B2554" s="790" t="s">
        <v>234</v>
      </c>
      <c r="C2554" s="791"/>
      <c r="D2554" s="791"/>
      <c r="E2554" s="792" t="s">
        <v>1033</v>
      </c>
      <c r="F2554" s="793">
        <v>930753</v>
      </c>
      <c r="G2554" s="793">
        <v>896167</v>
      </c>
      <c r="H2554" s="793">
        <v>896167</v>
      </c>
      <c r="I2554" s="793">
        <v>896167</v>
      </c>
      <c r="J2554" s="793">
        <v>896167</v>
      </c>
      <c r="K2554" s="793">
        <v>0</v>
      </c>
      <c r="L2554" s="793">
        <v>896167</v>
      </c>
      <c r="M2554" s="793">
        <v>0</v>
      </c>
      <c r="N2554" s="793">
        <v>100</v>
      </c>
      <c r="O2554" s="803">
        <v>0</v>
      </c>
      <c r="Q2554" s="796">
        <f t="shared" ref="Q2554:Q2608" si="42">M2554-O2554-P2554</f>
        <v>0</v>
      </c>
    </row>
    <row r="2555" spans="1:17" s="795" customFormat="1" ht="22.9" customHeight="1">
      <c r="A2555" s="791"/>
      <c r="B2555" s="791"/>
      <c r="C2555" s="791"/>
      <c r="D2555" s="799" t="s">
        <v>607</v>
      </c>
      <c r="E2555" s="800" t="s">
        <v>608</v>
      </c>
      <c r="F2555" s="801">
        <v>0</v>
      </c>
      <c r="G2555" s="801">
        <v>0</v>
      </c>
      <c r="H2555" s="801">
        <v>0</v>
      </c>
      <c r="I2555" s="801">
        <v>896167</v>
      </c>
      <c r="J2555" s="801">
        <v>896167</v>
      </c>
      <c r="K2555" s="801">
        <v>0</v>
      </c>
      <c r="L2555" s="801">
        <v>896167</v>
      </c>
      <c r="M2555" s="801">
        <v>0</v>
      </c>
      <c r="N2555" s="801">
        <v>100</v>
      </c>
      <c r="O2555" s="802"/>
      <c r="P2555" s="802"/>
      <c r="Q2555" s="805"/>
    </row>
    <row r="2556" spans="1:17" s="795" customFormat="1" ht="50.65" customHeight="1">
      <c r="A2556" s="797" t="s">
        <v>82</v>
      </c>
      <c r="B2556" s="790" t="s">
        <v>240</v>
      </c>
      <c r="C2556" s="791"/>
      <c r="D2556" s="791"/>
      <c r="E2556" s="792" t="s">
        <v>1123</v>
      </c>
      <c r="F2556" s="793">
        <v>59648567</v>
      </c>
      <c r="G2556" s="793">
        <v>35167136</v>
      </c>
      <c r="H2556" s="793">
        <v>34280714</v>
      </c>
      <c r="I2556" s="793">
        <v>33774793</v>
      </c>
      <c r="J2556" s="793">
        <v>33774791.421999998</v>
      </c>
      <c r="K2556" s="793">
        <v>0</v>
      </c>
      <c r="L2556" s="793">
        <v>33774791.421999998</v>
      </c>
      <c r="M2556" s="793">
        <v>-1.5780000016093301</v>
      </c>
      <c r="N2556" s="793">
        <v>99.999995327876604</v>
      </c>
      <c r="O2556" s="803">
        <v>-0.6</v>
      </c>
      <c r="Q2556" s="796">
        <f t="shared" si="42"/>
        <v>-0.97800000160933009</v>
      </c>
    </row>
    <row r="2557" spans="1:17" s="795" customFormat="1" ht="37.35" customHeight="1">
      <c r="A2557" s="791"/>
      <c r="B2557" s="791"/>
      <c r="C2557" s="790" t="s">
        <v>796</v>
      </c>
      <c r="D2557" s="791"/>
      <c r="E2557" s="792" t="s">
        <v>878</v>
      </c>
      <c r="F2557" s="793">
        <v>0</v>
      </c>
      <c r="G2557" s="793">
        <v>0</v>
      </c>
      <c r="H2557" s="793">
        <v>0</v>
      </c>
      <c r="I2557" s="793">
        <v>82150</v>
      </c>
      <c r="J2557" s="793">
        <v>82150</v>
      </c>
      <c r="K2557" s="793">
        <v>0</v>
      </c>
      <c r="L2557" s="793">
        <v>82150</v>
      </c>
      <c r="M2557" s="793">
        <v>0</v>
      </c>
      <c r="N2557" s="793">
        <v>100</v>
      </c>
      <c r="O2557" s="803">
        <v>0</v>
      </c>
      <c r="Q2557" s="796">
        <f t="shared" si="42"/>
        <v>0</v>
      </c>
    </row>
    <row r="2558" spans="1:17" s="795" customFormat="1" ht="22.9" customHeight="1">
      <c r="A2558" s="791"/>
      <c r="B2558" s="791"/>
      <c r="C2558" s="791"/>
      <c r="D2558" s="799" t="s">
        <v>559</v>
      </c>
      <c r="E2558" s="800" t="s">
        <v>560</v>
      </c>
      <c r="F2558" s="801">
        <v>0</v>
      </c>
      <c r="G2558" s="801">
        <v>0</v>
      </c>
      <c r="H2558" s="801">
        <v>0</v>
      </c>
      <c r="I2558" s="801">
        <v>44335.3</v>
      </c>
      <c r="J2558" s="801">
        <v>44335.3</v>
      </c>
      <c r="K2558" s="801">
        <v>0</v>
      </c>
      <c r="L2558" s="801">
        <v>44335.3</v>
      </c>
      <c r="M2558" s="801">
        <v>0</v>
      </c>
      <c r="N2558" s="801">
        <v>100</v>
      </c>
      <c r="O2558" s="802"/>
      <c r="P2558" s="802"/>
      <c r="Q2558" s="805"/>
    </row>
    <row r="2559" spans="1:17" s="795" customFormat="1" ht="22.9" customHeight="1">
      <c r="A2559" s="791"/>
      <c r="B2559" s="791"/>
      <c r="C2559" s="791"/>
      <c r="D2559" s="799" t="s">
        <v>561</v>
      </c>
      <c r="E2559" s="800" t="s">
        <v>562</v>
      </c>
      <c r="F2559" s="801" t="s">
        <v>1804</v>
      </c>
      <c r="G2559" s="801" t="s">
        <v>1804</v>
      </c>
      <c r="H2559" s="801" t="s">
        <v>1804</v>
      </c>
      <c r="I2559" s="801">
        <v>2330.1</v>
      </c>
      <c r="J2559" s="801">
        <v>2330.1</v>
      </c>
      <c r="K2559" s="801">
        <v>0</v>
      </c>
      <c r="L2559" s="801">
        <v>2330.1</v>
      </c>
      <c r="M2559" s="801">
        <v>0</v>
      </c>
      <c r="N2559" s="801">
        <v>100</v>
      </c>
      <c r="O2559" s="802"/>
      <c r="P2559" s="802"/>
      <c r="Q2559" s="805"/>
    </row>
    <row r="2560" spans="1:17" s="795" customFormat="1" ht="22.9" customHeight="1">
      <c r="A2560" s="791"/>
      <c r="B2560" s="791"/>
      <c r="C2560" s="791"/>
      <c r="D2560" s="799" t="s">
        <v>563</v>
      </c>
      <c r="E2560" s="800" t="s">
        <v>564</v>
      </c>
      <c r="F2560" s="801">
        <v>0</v>
      </c>
      <c r="G2560" s="801">
        <v>0</v>
      </c>
      <c r="H2560" s="801">
        <v>0</v>
      </c>
      <c r="I2560" s="801">
        <v>2126.6999999999998</v>
      </c>
      <c r="J2560" s="801">
        <v>2126.6999999999998</v>
      </c>
      <c r="K2560" s="801">
        <v>0</v>
      </c>
      <c r="L2560" s="801">
        <v>2126.6999999999998</v>
      </c>
      <c r="M2560" s="801">
        <v>0</v>
      </c>
      <c r="N2560" s="801">
        <v>100</v>
      </c>
      <c r="O2560" s="802"/>
      <c r="P2560" s="802"/>
      <c r="Q2560" s="805"/>
    </row>
    <row r="2561" spans="1:17" s="795" customFormat="1" ht="22.9" customHeight="1">
      <c r="A2561" s="791"/>
      <c r="B2561" s="791"/>
      <c r="C2561" s="791"/>
      <c r="D2561" s="799" t="s">
        <v>567</v>
      </c>
      <c r="E2561" s="800" t="s">
        <v>568</v>
      </c>
      <c r="F2561" s="801">
        <v>0</v>
      </c>
      <c r="G2561" s="801">
        <v>0</v>
      </c>
      <c r="H2561" s="801">
        <v>0</v>
      </c>
      <c r="I2561" s="801">
        <v>2761.6</v>
      </c>
      <c r="J2561" s="801">
        <v>2761.6</v>
      </c>
      <c r="K2561" s="801">
        <v>0</v>
      </c>
      <c r="L2561" s="801">
        <v>2761.6</v>
      </c>
      <c r="M2561" s="801">
        <v>0</v>
      </c>
      <c r="N2561" s="801">
        <v>100</v>
      </c>
      <c r="O2561" s="802"/>
      <c r="P2561" s="802"/>
      <c r="Q2561" s="805"/>
    </row>
    <row r="2562" spans="1:17" s="795" customFormat="1" ht="36.75" customHeight="1">
      <c r="A2562" s="791"/>
      <c r="B2562" s="791"/>
      <c r="C2562" s="791"/>
      <c r="D2562" s="799" t="s">
        <v>425</v>
      </c>
      <c r="E2562" s="800" t="s">
        <v>569</v>
      </c>
      <c r="F2562" s="801">
        <v>0</v>
      </c>
      <c r="G2562" s="801">
        <v>0</v>
      </c>
      <c r="H2562" s="801">
        <v>0</v>
      </c>
      <c r="I2562" s="801">
        <v>818</v>
      </c>
      <c r="J2562" s="801">
        <v>818</v>
      </c>
      <c r="K2562" s="801">
        <v>0</v>
      </c>
      <c r="L2562" s="801">
        <v>818</v>
      </c>
      <c r="M2562" s="801">
        <v>0</v>
      </c>
      <c r="N2562" s="801">
        <v>100</v>
      </c>
      <c r="O2562" s="802"/>
      <c r="P2562" s="802"/>
      <c r="Q2562" s="805"/>
    </row>
    <row r="2563" spans="1:17" s="795" customFormat="1" ht="22.9" customHeight="1">
      <c r="A2563" s="791"/>
      <c r="B2563" s="791"/>
      <c r="C2563" s="791"/>
      <c r="D2563" s="799" t="s">
        <v>4</v>
      </c>
      <c r="E2563" s="800" t="s">
        <v>570</v>
      </c>
      <c r="F2563" s="801">
        <v>0</v>
      </c>
      <c r="G2563" s="801">
        <v>0</v>
      </c>
      <c r="H2563" s="801">
        <v>0</v>
      </c>
      <c r="I2563" s="801">
        <v>91.1</v>
      </c>
      <c r="J2563" s="801">
        <v>91.1</v>
      </c>
      <c r="K2563" s="801">
        <v>0</v>
      </c>
      <c r="L2563" s="801">
        <v>91.1</v>
      </c>
      <c r="M2563" s="801">
        <v>0</v>
      </c>
      <c r="N2563" s="801">
        <v>100</v>
      </c>
      <c r="O2563" s="802"/>
      <c r="P2563" s="802"/>
      <c r="Q2563" s="805"/>
    </row>
    <row r="2564" spans="1:17" s="795" customFormat="1" ht="36.75" customHeight="1">
      <c r="A2564" s="791"/>
      <c r="B2564" s="791"/>
      <c r="C2564" s="791"/>
      <c r="D2564" s="799" t="s">
        <v>5</v>
      </c>
      <c r="E2564" s="800" t="s">
        <v>971</v>
      </c>
      <c r="F2564" s="801">
        <v>0</v>
      </c>
      <c r="G2564" s="801">
        <v>0</v>
      </c>
      <c r="H2564" s="801">
        <v>0</v>
      </c>
      <c r="I2564" s="801">
        <v>580.4</v>
      </c>
      <c r="J2564" s="801">
        <v>580.4</v>
      </c>
      <c r="K2564" s="801">
        <v>0</v>
      </c>
      <c r="L2564" s="801">
        <v>580.4</v>
      </c>
      <c r="M2564" s="801">
        <v>0</v>
      </c>
      <c r="N2564" s="801">
        <v>100</v>
      </c>
      <c r="O2564" s="802"/>
      <c r="P2564" s="802"/>
      <c r="Q2564" s="805"/>
    </row>
    <row r="2565" spans="1:17" s="795" customFormat="1" ht="36.75" customHeight="1">
      <c r="A2565" s="791"/>
      <c r="B2565" s="791"/>
      <c r="C2565" s="791"/>
      <c r="D2565" s="799" t="s">
        <v>585</v>
      </c>
      <c r="E2565" s="800" t="s">
        <v>586</v>
      </c>
      <c r="F2565" s="801">
        <v>0</v>
      </c>
      <c r="G2565" s="801">
        <v>0</v>
      </c>
      <c r="H2565" s="801">
        <v>0</v>
      </c>
      <c r="I2565" s="801">
        <v>17551</v>
      </c>
      <c r="J2565" s="801">
        <v>17551</v>
      </c>
      <c r="K2565" s="801">
        <v>0</v>
      </c>
      <c r="L2565" s="801">
        <v>17551</v>
      </c>
      <c r="M2565" s="801">
        <v>0</v>
      </c>
      <c r="N2565" s="801">
        <v>100</v>
      </c>
      <c r="O2565" s="802"/>
      <c r="P2565" s="802"/>
      <c r="Q2565" s="805"/>
    </row>
    <row r="2566" spans="1:17" s="795" customFormat="1" ht="22.9" customHeight="1">
      <c r="A2566" s="791"/>
      <c r="B2566" s="791"/>
      <c r="C2566" s="791"/>
      <c r="D2566" s="799" t="s">
        <v>587</v>
      </c>
      <c r="E2566" s="800" t="s">
        <v>588</v>
      </c>
      <c r="F2566" s="801">
        <v>0</v>
      </c>
      <c r="G2566" s="801">
        <v>0</v>
      </c>
      <c r="H2566" s="801">
        <v>0</v>
      </c>
      <c r="I2566" s="801">
        <v>435</v>
      </c>
      <c r="J2566" s="801">
        <v>435</v>
      </c>
      <c r="K2566" s="801">
        <v>0</v>
      </c>
      <c r="L2566" s="801">
        <v>435</v>
      </c>
      <c r="M2566" s="801">
        <v>0</v>
      </c>
      <c r="N2566" s="801">
        <v>100</v>
      </c>
      <c r="O2566" s="802"/>
      <c r="P2566" s="802"/>
      <c r="Q2566" s="805"/>
    </row>
    <row r="2567" spans="1:17" s="795" customFormat="1" ht="22.9" customHeight="1">
      <c r="A2567" s="791"/>
      <c r="B2567" s="791"/>
      <c r="C2567" s="791"/>
      <c r="D2567" s="799" t="s">
        <v>378</v>
      </c>
      <c r="E2567" s="800" t="s">
        <v>590</v>
      </c>
      <c r="F2567" s="801">
        <v>0</v>
      </c>
      <c r="G2567" s="801">
        <v>0</v>
      </c>
      <c r="H2567" s="801">
        <v>0</v>
      </c>
      <c r="I2567" s="801">
        <v>1329.7</v>
      </c>
      <c r="J2567" s="801">
        <v>1329.7</v>
      </c>
      <c r="K2567" s="801">
        <v>0</v>
      </c>
      <c r="L2567" s="801">
        <v>1329.7</v>
      </c>
      <c r="M2567" s="801">
        <v>0</v>
      </c>
      <c r="N2567" s="801">
        <v>100</v>
      </c>
      <c r="O2567" s="802"/>
      <c r="P2567" s="802"/>
      <c r="Q2567" s="805"/>
    </row>
    <row r="2568" spans="1:17" s="795" customFormat="1" ht="22.9" customHeight="1">
      <c r="A2568" s="791"/>
      <c r="B2568" s="791"/>
      <c r="C2568" s="791"/>
      <c r="D2568" s="799" t="s">
        <v>376</v>
      </c>
      <c r="E2568" s="800" t="s">
        <v>591</v>
      </c>
      <c r="F2568" s="801">
        <v>0</v>
      </c>
      <c r="G2568" s="801">
        <v>0</v>
      </c>
      <c r="H2568" s="801">
        <v>0</v>
      </c>
      <c r="I2568" s="801">
        <v>964</v>
      </c>
      <c r="J2568" s="801">
        <v>964</v>
      </c>
      <c r="K2568" s="801">
        <v>0</v>
      </c>
      <c r="L2568" s="801">
        <v>964</v>
      </c>
      <c r="M2568" s="801">
        <v>0</v>
      </c>
      <c r="N2568" s="801">
        <v>100</v>
      </c>
      <c r="O2568" s="802"/>
      <c r="P2568" s="802"/>
      <c r="Q2568" s="805"/>
    </row>
    <row r="2569" spans="1:17" s="795" customFormat="1" ht="22.9" customHeight="1">
      <c r="A2569" s="791"/>
      <c r="B2569" s="791"/>
      <c r="C2569" s="791"/>
      <c r="D2569" s="799" t="s">
        <v>596</v>
      </c>
      <c r="E2569" s="800" t="s">
        <v>597</v>
      </c>
      <c r="F2569" s="801">
        <v>0</v>
      </c>
      <c r="G2569" s="801">
        <v>0</v>
      </c>
      <c r="H2569" s="801">
        <v>0</v>
      </c>
      <c r="I2569" s="801">
        <v>6450.9</v>
      </c>
      <c r="J2569" s="801">
        <v>6450.9</v>
      </c>
      <c r="K2569" s="801">
        <v>0</v>
      </c>
      <c r="L2569" s="801">
        <v>6450.9</v>
      </c>
      <c r="M2569" s="801">
        <v>0</v>
      </c>
      <c r="N2569" s="801">
        <v>100</v>
      </c>
      <c r="O2569" s="802"/>
      <c r="P2569" s="802"/>
      <c r="Q2569" s="805"/>
    </row>
    <row r="2570" spans="1:17" s="795" customFormat="1" ht="36.75" customHeight="1">
      <c r="A2570" s="791"/>
      <c r="B2570" s="791"/>
      <c r="C2570" s="791"/>
      <c r="D2570" s="799" t="s">
        <v>599</v>
      </c>
      <c r="E2570" s="800" t="s">
        <v>600</v>
      </c>
      <c r="F2570" s="801">
        <v>0</v>
      </c>
      <c r="G2570" s="801">
        <v>0</v>
      </c>
      <c r="H2570" s="801">
        <v>0</v>
      </c>
      <c r="I2570" s="801">
        <v>2173.4</v>
      </c>
      <c r="J2570" s="801">
        <v>2173.4</v>
      </c>
      <c r="K2570" s="801">
        <v>0</v>
      </c>
      <c r="L2570" s="801">
        <v>2173.4</v>
      </c>
      <c r="M2570" s="801">
        <v>0</v>
      </c>
      <c r="N2570" s="801">
        <v>100</v>
      </c>
      <c r="O2570" s="802"/>
      <c r="P2570" s="802"/>
      <c r="Q2570" s="805"/>
    </row>
    <row r="2571" spans="1:17" s="795" customFormat="1" ht="22.9" customHeight="1">
      <c r="A2571" s="791"/>
      <c r="B2571" s="791"/>
      <c r="C2571" s="791"/>
      <c r="D2571" s="799" t="s">
        <v>613</v>
      </c>
      <c r="E2571" s="800" t="s">
        <v>614</v>
      </c>
      <c r="F2571" s="801">
        <v>0</v>
      </c>
      <c r="G2571" s="801">
        <v>0</v>
      </c>
      <c r="H2571" s="801">
        <v>0</v>
      </c>
      <c r="I2571" s="801">
        <v>202.8</v>
      </c>
      <c r="J2571" s="801">
        <v>202.8</v>
      </c>
      <c r="K2571" s="801">
        <v>0</v>
      </c>
      <c r="L2571" s="801">
        <v>202.8</v>
      </c>
      <c r="M2571" s="801">
        <v>0</v>
      </c>
      <c r="N2571" s="801">
        <v>100</v>
      </c>
      <c r="O2571" s="802"/>
      <c r="P2571" s="802"/>
      <c r="Q2571" s="805"/>
    </row>
    <row r="2572" spans="1:17" s="795" customFormat="1" ht="50.65" customHeight="1">
      <c r="A2572" s="791"/>
      <c r="B2572" s="791"/>
      <c r="C2572" s="790" t="s">
        <v>559</v>
      </c>
      <c r="D2572" s="791"/>
      <c r="E2572" s="792" t="s">
        <v>879</v>
      </c>
      <c r="F2572" s="793" t="s">
        <v>1804</v>
      </c>
      <c r="G2572" s="793" t="s">
        <v>1804</v>
      </c>
      <c r="H2572" s="793">
        <v>0</v>
      </c>
      <c r="I2572" s="793">
        <v>19488</v>
      </c>
      <c r="J2572" s="793">
        <v>19488</v>
      </c>
      <c r="K2572" s="793">
        <v>0</v>
      </c>
      <c r="L2572" s="793">
        <v>19488</v>
      </c>
      <c r="M2572" s="793">
        <v>0</v>
      </c>
      <c r="N2572" s="793">
        <v>100</v>
      </c>
      <c r="O2572" s="803">
        <v>0</v>
      </c>
      <c r="Q2572" s="796">
        <f t="shared" si="42"/>
        <v>0</v>
      </c>
    </row>
    <row r="2573" spans="1:17" s="795" customFormat="1" ht="50.65" customHeight="1">
      <c r="A2573" s="791"/>
      <c r="B2573" s="791"/>
      <c r="C2573" s="791"/>
      <c r="D2573" s="799" t="s">
        <v>647</v>
      </c>
      <c r="E2573" s="800" t="s">
        <v>648</v>
      </c>
      <c r="F2573" s="801" t="s">
        <v>1804</v>
      </c>
      <c r="G2573" s="801" t="s">
        <v>1804</v>
      </c>
      <c r="H2573" s="801">
        <v>0</v>
      </c>
      <c r="I2573" s="801">
        <v>19488</v>
      </c>
      <c r="J2573" s="801">
        <v>19488</v>
      </c>
      <c r="K2573" s="801">
        <v>0</v>
      </c>
      <c r="L2573" s="801">
        <v>19488</v>
      </c>
      <c r="M2573" s="801">
        <v>0</v>
      </c>
      <c r="N2573" s="801">
        <v>100</v>
      </c>
      <c r="O2573" s="802"/>
      <c r="P2573" s="802"/>
      <c r="Q2573" s="805"/>
    </row>
    <row r="2574" spans="1:17" s="795" customFormat="1" ht="106.15" customHeight="1">
      <c r="A2574" s="791"/>
      <c r="B2574" s="791"/>
      <c r="C2574" s="790" t="s">
        <v>563</v>
      </c>
      <c r="D2574" s="791"/>
      <c r="E2574" s="792" t="s">
        <v>1419</v>
      </c>
      <c r="F2574" s="793">
        <v>0</v>
      </c>
      <c r="G2574" s="793">
        <v>0</v>
      </c>
      <c r="H2574" s="793">
        <v>0</v>
      </c>
      <c r="I2574" s="793">
        <v>25899401</v>
      </c>
      <c r="J2574" s="793">
        <v>25899401</v>
      </c>
      <c r="K2574" s="793">
        <v>0</v>
      </c>
      <c r="L2574" s="793">
        <v>25899401</v>
      </c>
      <c r="M2574" s="793">
        <v>0</v>
      </c>
      <c r="N2574" s="793">
        <v>100</v>
      </c>
      <c r="O2574" s="803">
        <v>0</v>
      </c>
      <c r="Q2574" s="796">
        <f t="shared" si="42"/>
        <v>0</v>
      </c>
    </row>
    <row r="2575" spans="1:17" s="795" customFormat="1" ht="36.75" customHeight="1">
      <c r="A2575" s="791"/>
      <c r="B2575" s="791"/>
      <c r="C2575" s="791"/>
      <c r="D2575" s="799" t="s">
        <v>674</v>
      </c>
      <c r="E2575" s="800" t="s">
        <v>675</v>
      </c>
      <c r="F2575" s="801">
        <v>0</v>
      </c>
      <c r="G2575" s="801">
        <v>0</v>
      </c>
      <c r="H2575" s="801">
        <v>0</v>
      </c>
      <c r="I2575" s="801">
        <v>25899401</v>
      </c>
      <c r="J2575" s="801">
        <v>25899401</v>
      </c>
      <c r="K2575" s="801">
        <v>0</v>
      </c>
      <c r="L2575" s="801">
        <v>25899401</v>
      </c>
      <c r="M2575" s="801">
        <v>0</v>
      </c>
      <c r="N2575" s="801">
        <v>100</v>
      </c>
      <c r="O2575" s="802"/>
      <c r="P2575" s="802"/>
      <c r="Q2575" s="805"/>
    </row>
    <row r="2576" spans="1:17" s="795" customFormat="1" ht="50.65" customHeight="1">
      <c r="A2576" s="791"/>
      <c r="B2576" s="791"/>
      <c r="C2576" s="790" t="s">
        <v>253</v>
      </c>
      <c r="D2576" s="791"/>
      <c r="E2576" s="792" t="s">
        <v>1124</v>
      </c>
      <c r="F2576" s="793">
        <v>0</v>
      </c>
      <c r="G2576" s="793">
        <v>0</v>
      </c>
      <c r="H2576" s="793">
        <v>0</v>
      </c>
      <c r="I2576" s="793">
        <v>5986949</v>
      </c>
      <c r="J2576" s="793">
        <v>5986947.4220000003</v>
      </c>
      <c r="K2576" s="793">
        <v>0</v>
      </c>
      <c r="L2576" s="793">
        <v>5986947.4220000003</v>
      </c>
      <c r="M2576" s="793">
        <v>-1.57799999974668</v>
      </c>
      <c r="N2576" s="793">
        <v>99.999973642668394</v>
      </c>
      <c r="O2576" s="803">
        <v>-1.6</v>
      </c>
      <c r="Q2576" s="796">
        <f t="shared" si="42"/>
        <v>2.2000000253320051E-2</v>
      </c>
    </row>
    <row r="2577" spans="1:17" s="795" customFormat="1" ht="36.75" customHeight="1">
      <c r="A2577" s="791"/>
      <c r="B2577" s="791"/>
      <c r="C2577" s="791"/>
      <c r="D2577" s="799" t="s">
        <v>665</v>
      </c>
      <c r="E2577" s="800" t="s">
        <v>666</v>
      </c>
      <c r="F2577" s="801">
        <v>0</v>
      </c>
      <c r="G2577" s="801">
        <v>0</v>
      </c>
      <c r="H2577" s="801">
        <v>0</v>
      </c>
      <c r="I2577" s="801">
        <v>5986949</v>
      </c>
      <c r="J2577" s="801">
        <v>5986947.4220000003</v>
      </c>
      <c r="K2577" s="801">
        <v>0</v>
      </c>
      <c r="L2577" s="801">
        <v>5986947.4220000003</v>
      </c>
      <c r="M2577" s="801">
        <v>-1.57799999974668</v>
      </c>
      <c r="N2577" s="801">
        <v>99.999973642668394</v>
      </c>
      <c r="O2577" s="802"/>
      <c r="P2577" s="802"/>
      <c r="Q2577" s="805"/>
    </row>
    <row r="2578" spans="1:17" s="795" customFormat="1" ht="106.15" customHeight="1">
      <c r="A2578" s="791"/>
      <c r="B2578" s="791"/>
      <c r="C2578" s="790" t="s">
        <v>804</v>
      </c>
      <c r="D2578" s="791"/>
      <c r="E2578" s="792" t="s">
        <v>1420</v>
      </c>
      <c r="F2578" s="793">
        <v>0</v>
      </c>
      <c r="G2578" s="793">
        <v>0</v>
      </c>
      <c r="H2578" s="793">
        <v>0</v>
      </c>
      <c r="I2578" s="793">
        <v>1101</v>
      </c>
      <c r="J2578" s="793">
        <v>1101</v>
      </c>
      <c r="K2578" s="793">
        <v>0</v>
      </c>
      <c r="L2578" s="793">
        <v>1101</v>
      </c>
      <c r="M2578" s="793">
        <v>0</v>
      </c>
      <c r="N2578" s="793">
        <v>100</v>
      </c>
      <c r="O2578" s="803">
        <v>0</v>
      </c>
      <c r="Q2578" s="796">
        <f t="shared" si="42"/>
        <v>0</v>
      </c>
    </row>
    <row r="2579" spans="1:17" s="795" customFormat="1" ht="36.75" customHeight="1">
      <c r="A2579" s="791"/>
      <c r="B2579" s="791"/>
      <c r="C2579" s="791"/>
      <c r="D2579" s="799" t="s">
        <v>634</v>
      </c>
      <c r="E2579" s="800" t="s">
        <v>631</v>
      </c>
      <c r="F2579" s="801">
        <v>0</v>
      </c>
      <c r="G2579" s="801">
        <v>0</v>
      </c>
      <c r="H2579" s="801">
        <v>0</v>
      </c>
      <c r="I2579" s="801">
        <v>1101</v>
      </c>
      <c r="J2579" s="801">
        <v>1101</v>
      </c>
      <c r="K2579" s="801">
        <v>0</v>
      </c>
      <c r="L2579" s="801">
        <v>1101</v>
      </c>
      <c r="M2579" s="801">
        <v>0</v>
      </c>
      <c r="N2579" s="801">
        <v>100</v>
      </c>
      <c r="O2579" s="802"/>
      <c r="P2579" s="802"/>
      <c r="Q2579" s="805"/>
    </row>
    <row r="2580" spans="1:17" s="795" customFormat="1" ht="92.25" customHeight="1">
      <c r="A2580" s="791"/>
      <c r="B2580" s="791"/>
      <c r="C2580" s="790" t="s">
        <v>221</v>
      </c>
      <c r="D2580" s="791"/>
      <c r="E2580" s="792" t="s">
        <v>1421</v>
      </c>
      <c r="F2580" s="793">
        <v>0</v>
      </c>
      <c r="G2580" s="793">
        <v>0</v>
      </c>
      <c r="H2580" s="793">
        <v>0</v>
      </c>
      <c r="I2580" s="793">
        <v>1754983</v>
      </c>
      <c r="J2580" s="793">
        <v>1754983</v>
      </c>
      <c r="K2580" s="793">
        <v>0</v>
      </c>
      <c r="L2580" s="793">
        <v>1754983</v>
      </c>
      <c r="M2580" s="793">
        <v>0</v>
      </c>
      <c r="N2580" s="793">
        <v>100</v>
      </c>
      <c r="O2580" s="803">
        <v>0</v>
      </c>
      <c r="Q2580" s="796">
        <f t="shared" si="42"/>
        <v>0</v>
      </c>
    </row>
    <row r="2581" spans="1:17" s="795" customFormat="1" ht="36.75" customHeight="1">
      <c r="A2581" s="791"/>
      <c r="B2581" s="791"/>
      <c r="C2581" s="791"/>
      <c r="D2581" s="799" t="s">
        <v>634</v>
      </c>
      <c r="E2581" s="800" t="s">
        <v>631</v>
      </c>
      <c r="F2581" s="801">
        <v>0</v>
      </c>
      <c r="G2581" s="801">
        <v>0</v>
      </c>
      <c r="H2581" s="801">
        <v>0</v>
      </c>
      <c r="I2581" s="801">
        <v>1754983</v>
      </c>
      <c r="J2581" s="801">
        <v>1754983</v>
      </c>
      <c r="K2581" s="801">
        <v>0</v>
      </c>
      <c r="L2581" s="801">
        <v>1754983</v>
      </c>
      <c r="M2581" s="801">
        <v>0</v>
      </c>
      <c r="N2581" s="801">
        <v>100</v>
      </c>
      <c r="O2581" s="802"/>
      <c r="P2581" s="802"/>
      <c r="Q2581" s="805"/>
    </row>
    <row r="2582" spans="1:17" s="795" customFormat="1" ht="64.5" customHeight="1">
      <c r="A2582" s="791"/>
      <c r="B2582" s="791"/>
      <c r="C2582" s="790" t="s">
        <v>872</v>
      </c>
      <c r="D2582" s="791"/>
      <c r="E2582" s="792" t="s">
        <v>1607</v>
      </c>
      <c r="F2582" s="793" t="s">
        <v>1804</v>
      </c>
      <c r="G2582" s="793" t="s">
        <v>1804</v>
      </c>
      <c r="H2582" s="793">
        <v>0</v>
      </c>
      <c r="I2582" s="793">
        <v>30721</v>
      </c>
      <c r="J2582" s="793">
        <v>30721</v>
      </c>
      <c r="K2582" s="793">
        <v>0</v>
      </c>
      <c r="L2582" s="793">
        <v>30721</v>
      </c>
      <c r="M2582" s="793">
        <v>0</v>
      </c>
      <c r="N2582" s="793">
        <v>100</v>
      </c>
      <c r="O2582" s="803">
        <v>0</v>
      </c>
      <c r="Q2582" s="796">
        <f t="shared" si="42"/>
        <v>0</v>
      </c>
    </row>
    <row r="2583" spans="1:17" s="795" customFormat="1" ht="22.9" customHeight="1">
      <c r="A2583" s="791"/>
      <c r="B2583" s="791"/>
      <c r="C2583" s="791"/>
      <c r="D2583" s="799" t="s">
        <v>596</v>
      </c>
      <c r="E2583" s="800" t="s">
        <v>597</v>
      </c>
      <c r="F2583" s="801" t="s">
        <v>1804</v>
      </c>
      <c r="G2583" s="801" t="s">
        <v>1804</v>
      </c>
      <c r="H2583" s="801">
        <v>0</v>
      </c>
      <c r="I2583" s="801">
        <v>30721</v>
      </c>
      <c r="J2583" s="801">
        <v>30721</v>
      </c>
      <c r="K2583" s="801">
        <v>0</v>
      </c>
      <c r="L2583" s="801">
        <v>30721</v>
      </c>
      <c r="M2583" s="801">
        <v>0</v>
      </c>
      <c r="N2583" s="801">
        <v>100</v>
      </c>
      <c r="O2583" s="802"/>
      <c r="P2583" s="802"/>
      <c r="Q2583" s="805"/>
    </row>
    <row r="2584" spans="1:17" s="795" customFormat="1" ht="64.5" customHeight="1">
      <c r="A2584" s="797" t="s">
        <v>82</v>
      </c>
      <c r="B2584" s="790" t="s">
        <v>246</v>
      </c>
      <c r="C2584" s="791"/>
      <c r="D2584" s="791"/>
      <c r="E2584" s="792" t="s">
        <v>997</v>
      </c>
      <c r="F2584" s="793">
        <v>12053198</v>
      </c>
      <c r="G2584" s="793">
        <v>13873219</v>
      </c>
      <c r="H2584" s="793">
        <v>9232584</v>
      </c>
      <c r="I2584" s="793">
        <v>9232584</v>
      </c>
      <c r="J2584" s="793">
        <v>8409820.6412899997</v>
      </c>
      <c r="K2584" s="793">
        <v>0</v>
      </c>
      <c r="L2584" s="793">
        <v>8409820.6412899997</v>
      </c>
      <c r="M2584" s="793">
        <v>-822763.35870999994</v>
      </c>
      <c r="N2584" s="793">
        <v>91.088482285024398</v>
      </c>
      <c r="O2584" s="803">
        <v>-13673.3</v>
      </c>
      <c r="Q2584" s="796">
        <f t="shared" si="42"/>
        <v>-809090.0587099999</v>
      </c>
    </row>
    <row r="2585" spans="1:17" s="795" customFormat="1" ht="23.45" customHeight="1">
      <c r="A2585" s="791"/>
      <c r="B2585" s="791"/>
      <c r="C2585" s="790" t="s">
        <v>216</v>
      </c>
      <c r="D2585" s="791"/>
      <c r="E2585" s="792" t="s">
        <v>820</v>
      </c>
      <c r="F2585" s="793">
        <v>0</v>
      </c>
      <c r="G2585" s="793">
        <v>0</v>
      </c>
      <c r="H2585" s="793">
        <v>0</v>
      </c>
      <c r="I2585" s="793">
        <v>9097126</v>
      </c>
      <c r="J2585" s="793">
        <v>8274363</v>
      </c>
      <c r="K2585" s="793">
        <v>0</v>
      </c>
      <c r="L2585" s="793">
        <v>8274363</v>
      </c>
      <c r="M2585" s="793">
        <v>-822763</v>
      </c>
      <c r="N2585" s="793">
        <v>90.955791972102006</v>
      </c>
      <c r="O2585" s="803">
        <v>-13672.9</v>
      </c>
      <c r="Q2585" s="796">
        <f t="shared" si="42"/>
        <v>-809090.1</v>
      </c>
    </row>
    <row r="2586" spans="1:17" s="795" customFormat="1" ht="22.9" customHeight="1">
      <c r="A2586" s="791"/>
      <c r="B2586" s="791"/>
      <c r="C2586" s="791"/>
      <c r="D2586" s="799" t="s">
        <v>376</v>
      </c>
      <c r="E2586" s="800" t="s">
        <v>591</v>
      </c>
      <c r="F2586" s="801">
        <v>0</v>
      </c>
      <c r="G2586" s="801">
        <v>0</v>
      </c>
      <c r="H2586" s="801">
        <v>0</v>
      </c>
      <c r="I2586" s="801">
        <v>1032</v>
      </c>
      <c r="J2586" s="801">
        <v>1030.3</v>
      </c>
      <c r="K2586" s="801">
        <v>0</v>
      </c>
      <c r="L2586" s="801">
        <v>1030.3</v>
      </c>
      <c r="M2586" s="801">
        <v>-1.7000000000000499</v>
      </c>
      <c r="N2586" s="801">
        <v>99.835271317829495</v>
      </c>
      <c r="O2586" s="802"/>
      <c r="P2586" s="802"/>
      <c r="Q2586" s="805"/>
    </row>
    <row r="2587" spans="1:17" s="795" customFormat="1" ht="22.9" customHeight="1">
      <c r="A2587" s="791"/>
      <c r="B2587" s="791"/>
      <c r="C2587" s="791"/>
      <c r="D2587" s="799" t="s">
        <v>380</v>
      </c>
      <c r="E2587" s="800" t="s">
        <v>593</v>
      </c>
      <c r="F2587" s="801">
        <v>0</v>
      </c>
      <c r="G2587" s="801">
        <v>0</v>
      </c>
      <c r="H2587" s="801">
        <v>0</v>
      </c>
      <c r="I2587" s="801">
        <v>35729</v>
      </c>
      <c r="J2587" s="801">
        <v>35728.400000000001</v>
      </c>
      <c r="K2587" s="801">
        <v>0</v>
      </c>
      <c r="L2587" s="801">
        <v>35728.400000000001</v>
      </c>
      <c r="M2587" s="801">
        <v>-0.59999999999854503</v>
      </c>
      <c r="N2587" s="801">
        <v>99.998320691874994</v>
      </c>
      <c r="O2587" s="802"/>
      <c r="P2587" s="802"/>
      <c r="Q2587" s="805"/>
    </row>
    <row r="2588" spans="1:17" s="795" customFormat="1" ht="22.9" customHeight="1">
      <c r="A2588" s="791"/>
      <c r="B2588" s="791"/>
      <c r="C2588" s="791"/>
      <c r="D2588" s="799" t="s">
        <v>381</v>
      </c>
      <c r="E2588" s="800" t="s">
        <v>595</v>
      </c>
      <c r="F2588" s="801">
        <v>0</v>
      </c>
      <c r="G2588" s="801">
        <v>0</v>
      </c>
      <c r="H2588" s="801">
        <v>0</v>
      </c>
      <c r="I2588" s="801">
        <v>2788406</v>
      </c>
      <c r="J2588" s="801">
        <v>2769741.1</v>
      </c>
      <c r="K2588" s="801">
        <v>0</v>
      </c>
      <c r="L2588" s="801">
        <v>2769741.1</v>
      </c>
      <c r="M2588" s="801">
        <v>-18664.8999999999</v>
      </c>
      <c r="N2588" s="801">
        <v>99.330624736856805</v>
      </c>
      <c r="O2588" s="802"/>
      <c r="P2588" s="802"/>
      <c r="Q2588" s="805"/>
    </row>
    <row r="2589" spans="1:17" s="795" customFormat="1" ht="22.9" customHeight="1">
      <c r="A2589" s="791"/>
      <c r="B2589" s="791"/>
      <c r="C2589" s="791"/>
      <c r="D2589" s="799" t="s">
        <v>596</v>
      </c>
      <c r="E2589" s="800" t="s">
        <v>597</v>
      </c>
      <c r="F2589" s="801">
        <v>0</v>
      </c>
      <c r="G2589" s="801">
        <v>0</v>
      </c>
      <c r="H2589" s="801">
        <v>0</v>
      </c>
      <c r="I2589" s="801">
        <v>529286</v>
      </c>
      <c r="J2589" s="801">
        <v>527054</v>
      </c>
      <c r="K2589" s="801">
        <v>0</v>
      </c>
      <c r="L2589" s="801">
        <v>527054</v>
      </c>
      <c r="M2589" s="801">
        <v>-2232</v>
      </c>
      <c r="N2589" s="801">
        <v>99.578299822780096</v>
      </c>
      <c r="O2589" s="802"/>
      <c r="P2589" s="802"/>
      <c r="Q2589" s="805"/>
    </row>
    <row r="2590" spans="1:17" s="795" customFormat="1" ht="36.75" customHeight="1">
      <c r="A2590" s="791"/>
      <c r="B2590" s="791"/>
      <c r="C2590" s="791"/>
      <c r="D2590" s="799" t="s">
        <v>599</v>
      </c>
      <c r="E2590" s="800" t="s">
        <v>600</v>
      </c>
      <c r="F2590" s="801" t="s">
        <v>1804</v>
      </c>
      <c r="G2590" s="801">
        <v>0</v>
      </c>
      <c r="H2590" s="801">
        <v>0</v>
      </c>
      <c r="I2590" s="801">
        <v>1499</v>
      </c>
      <c r="J2590" s="801">
        <v>1462.3</v>
      </c>
      <c r="K2590" s="801">
        <v>0</v>
      </c>
      <c r="L2590" s="801">
        <v>1462.3</v>
      </c>
      <c r="M2590" s="801">
        <v>-36.700000000000003</v>
      </c>
      <c r="N2590" s="801">
        <v>97.551701134089399</v>
      </c>
      <c r="O2590" s="802"/>
      <c r="P2590" s="802"/>
      <c r="Q2590" s="805"/>
    </row>
    <row r="2591" spans="1:17" s="795" customFormat="1" ht="50.65" customHeight="1">
      <c r="A2591" s="791"/>
      <c r="B2591" s="791"/>
      <c r="C2591" s="791"/>
      <c r="D2591" s="799" t="s">
        <v>647</v>
      </c>
      <c r="E2591" s="800" t="s">
        <v>648</v>
      </c>
      <c r="F2591" s="801">
        <v>0</v>
      </c>
      <c r="G2591" s="801">
        <v>0</v>
      </c>
      <c r="H2591" s="801">
        <v>0</v>
      </c>
      <c r="I2591" s="801">
        <v>5741174</v>
      </c>
      <c r="J2591" s="801">
        <v>4939346.9000000004</v>
      </c>
      <c r="K2591" s="801">
        <v>0</v>
      </c>
      <c r="L2591" s="801">
        <v>4939346.9000000004</v>
      </c>
      <c r="M2591" s="801">
        <v>-801827.1</v>
      </c>
      <c r="N2591" s="801">
        <v>86.033743272717402</v>
      </c>
      <c r="O2591" s="802"/>
      <c r="P2591" s="802"/>
      <c r="Q2591" s="805"/>
    </row>
    <row r="2592" spans="1:17" s="795" customFormat="1" ht="36.75" customHeight="1">
      <c r="A2592" s="791"/>
      <c r="B2592" s="791"/>
      <c r="C2592" s="790" t="s">
        <v>242</v>
      </c>
      <c r="D2592" s="791"/>
      <c r="E2592" s="792" t="s">
        <v>1223</v>
      </c>
      <c r="F2592" s="793">
        <v>0</v>
      </c>
      <c r="G2592" s="793">
        <v>0</v>
      </c>
      <c r="H2592" s="793">
        <v>0</v>
      </c>
      <c r="I2592" s="793">
        <v>135458</v>
      </c>
      <c r="J2592" s="793">
        <v>135457.64129</v>
      </c>
      <c r="K2592" s="793">
        <v>0</v>
      </c>
      <c r="L2592" s="793">
        <v>135457.64129</v>
      </c>
      <c r="M2592" s="793">
        <v>-0.35871000000042802</v>
      </c>
      <c r="N2592" s="793">
        <v>99.999735187290497</v>
      </c>
      <c r="O2592" s="803">
        <v>-0.4</v>
      </c>
      <c r="Q2592" s="796">
        <f t="shared" si="42"/>
        <v>4.1289999999572002E-2</v>
      </c>
    </row>
    <row r="2593" spans="1:17" s="795" customFormat="1" ht="22.9" customHeight="1">
      <c r="A2593" s="791"/>
      <c r="B2593" s="791"/>
      <c r="C2593" s="791"/>
      <c r="D2593" s="799" t="s">
        <v>613</v>
      </c>
      <c r="E2593" s="800" t="s">
        <v>614</v>
      </c>
      <c r="F2593" s="801">
        <v>0</v>
      </c>
      <c r="G2593" s="801">
        <v>0</v>
      </c>
      <c r="H2593" s="801">
        <v>0</v>
      </c>
      <c r="I2593" s="801">
        <v>135458</v>
      </c>
      <c r="J2593" s="801">
        <v>135457.64129</v>
      </c>
      <c r="K2593" s="801">
        <v>0</v>
      </c>
      <c r="L2593" s="801">
        <v>135457.64129</v>
      </c>
      <c r="M2593" s="801">
        <v>-0.35871000000042802</v>
      </c>
      <c r="N2593" s="801">
        <v>99.999735187290497</v>
      </c>
      <c r="O2593" s="802"/>
      <c r="P2593" s="802"/>
      <c r="Q2593" s="805"/>
    </row>
    <row r="2594" spans="1:17" s="795" customFormat="1" ht="50.65" customHeight="1">
      <c r="A2594" s="797" t="s">
        <v>82</v>
      </c>
      <c r="B2594" s="790" t="s">
        <v>266</v>
      </c>
      <c r="C2594" s="791"/>
      <c r="D2594" s="791"/>
      <c r="E2594" s="792" t="s">
        <v>998</v>
      </c>
      <c r="F2594" s="793">
        <v>320692013</v>
      </c>
      <c r="G2594" s="793">
        <v>320692013</v>
      </c>
      <c r="H2594" s="793">
        <v>299529365</v>
      </c>
      <c r="I2594" s="793">
        <v>299833066</v>
      </c>
      <c r="J2594" s="793">
        <v>299833063.88572001</v>
      </c>
      <c r="K2594" s="793">
        <v>0</v>
      </c>
      <c r="L2594" s="793">
        <v>299833063.88572001</v>
      </c>
      <c r="M2594" s="793">
        <v>-2.11427998542786</v>
      </c>
      <c r="N2594" s="793">
        <v>99.999999294847598</v>
      </c>
      <c r="O2594" s="803">
        <v>-2.1</v>
      </c>
      <c r="Q2594" s="796">
        <v>1.0000000000000001E-5</v>
      </c>
    </row>
    <row r="2595" spans="1:17" s="795" customFormat="1" ht="106.15" customHeight="1">
      <c r="A2595" s="791"/>
      <c r="B2595" s="791"/>
      <c r="C2595" s="790" t="s">
        <v>41</v>
      </c>
      <c r="D2595" s="791"/>
      <c r="E2595" s="792" t="s">
        <v>1608</v>
      </c>
      <c r="F2595" s="793">
        <v>0</v>
      </c>
      <c r="G2595" s="793">
        <v>0</v>
      </c>
      <c r="H2595" s="793">
        <v>0</v>
      </c>
      <c r="I2595" s="793">
        <v>297554617</v>
      </c>
      <c r="J2595" s="793">
        <v>297554616.41210002</v>
      </c>
      <c r="K2595" s="793">
        <v>0</v>
      </c>
      <c r="L2595" s="793">
        <v>297554616.41210002</v>
      </c>
      <c r="M2595" s="793">
        <v>-0.58789998292922996</v>
      </c>
      <c r="N2595" s="793">
        <v>99.999999802422806</v>
      </c>
      <c r="O2595" s="803">
        <v>-0.6</v>
      </c>
      <c r="Q2595" s="796">
        <f t="shared" si="42"/>
        <v>1.2100017070770019E-2</v>
      </c>
    </row>
    <row r="2596" spans="1:17" s="795" customFormat="1" ht="36.75" customHeight="1">
      <c r="A2596" s="791"/>
      <c r="B2596" s="791"/>
      <c r="C2596" s="791"/>
      <c r="D2596" s="799" t="s">
        <v>1127</v>
      </c>
      <c r="E2596" s="800" t="s">
        <v>1128</v>
      </c>
      <c r="F2596" s="801">
        <v>0</v>
      </c>
      <c r="G2596" s="801">
        <v>0</v>
      </c>
      <c r="H2596" s="801">
        <v>0</v>
      </c>
      <c r="I2596" s="801">
        <v>297554617</v>
      </c>
      <c r="J2596" s="801">
        <v>297554616.41210002</v>
      </c>
      <c r="K2596" s="801">
        <v>0</v>
      </c>
      <c r="L2596" s="801">
        <v>297554616.41210002</v>
      </c>
      <c r="M2596" s="801">
        <v>-0.58789998292922996</v>
      </c>
      <c r="N2596" s="801">
        <v>99.999999802422806</v>
      </c>
      <c r="O2596" s="802"/>
      <c r="P2596" s="802"/>
      <c r="Q2596" s="805"/>
    </row>
    <row r="2597" spans="1:17" s="795" customFormat="1" ht="50.65" customHeight="1">
      <c r="A2597" s="791"/>
      <c r="B2597" s="791"/>
      <c r="C2597" s="790" t="s">
        <v>307</v>
      </c>
      <c r="D2597" s="791"/>
      <c r="E2597" s="792" t="s">
        <v>999</v>
      </c>
      <c r="F2597" s="793">
        <v>0</v>
      </c>
      <c r="G2597" s="793">
        <v>0</v>
      </c>
      <c r="H2597" s="793">
        <v>0</v>
      </c>
      <c r="I2597" s="793">
        <v>1003200</v>
      </c>
      <c r="J2597" s="793">
        <v>1003199.07744</v>
      </c>
      <c r="K2597" s="793">
        <v>0</v>
      </c>
      <c r="L2597" s="793">
        <v>1003199.07744</v>
      </c>
      <c r="M2597" s="793">
        <v>-0.92255999997723803</v>
      </c>
      <c r="N2597" s="793">
        <v>99.999908038277496</v>
      </c>
      <c r="O2597" s="803">
        <v>-0.9</v>
      </c>
      <c r="Q2597" s="796">
        <v>1.0000000000000001E-5</v>
      </c>
    </row>
    <row r="2598" spans="1:17" s="795" customFormat="1" ht="22.9" customHeight="1">
      <c r="A2598" s="791"/>
      <c r="B2598" s="791"/>
      <c r="C2598" s="791"/>
      <c r="D2598" s="799" t="s">
        <v>596</v>
      </c>
      <c r="E2598" s="800" t="s">
        <v>597</v>
      </c>
      <c r="F2598" s="801">
        <v>0</v>
      </c>
      <c r="G2598" s="801">
        <v>0</v>
      </c>
      <c r="H2598" s="801">
        <v>0</v>
      </c>
      <c r="I2598" s="801">
        <v>1003200</v>
      </c>
      <c r="J2598" s="801">
        <v>1003199.07744</v>
      </c>
      <c r="K2598" s="801">
        <v>0</v>
      </c>
      <c r="L2598" s="801">
        <v>1003199.07744</v>
      </c>
      <c r="M2598" s="801">
        <v>-0.92255999997723803</v>
      </c>
      <c r="N2598" s="801">
        <v>99.999908038277496</v>
      </c>
      <c r="O2598" s="802"/>
      <c r="P2598" s="802"/>
      <c r="Q2598" s="805"/>
    </row>
    <row r="2599" spans="1:17" s="795" customFormat="1" ht="106.15" customHeight="1">
      <c r="A2599" s="791"/>
      <c r="B2599" s="791"/>
      <c r="C2599" s="790" t="s">
        <v>42</v>
      </c>
      <c r="D2599" s="791"/>
      <c r="E2599" s="792" t="s">
        <v>1840</v>
      </c>
      <c r="F2599" s="793">
        <v>0</v>
      </c>
      <c r="G2599" s="793">
        <v>0</v>
      </c>
      <c r="H2599" s="793">
        <v>0</v>
      </c>
      <c r="I2599" s="793">
        <v>1275249</v>
      </c>
      <c r="J2599" s="793">
        <v>1275248.3961799999</v>
      </c>
      <c r="K2599" s="793">
        <v>0</v>
      </c>
      <c r="L2599" s="793">
        <v>1275248.3961799999</v>
      </c>
      <c r="M2599" s="793">
        <v>-0.60382000007666703</v>
      </c>
      <c r="N2599" s="793">
        <v>99.999952650815601</v>
      </c>
      <c r="O2599" s="803">
        <v>-0.6</v>
      </c>
      <c r="Q2599" s="796">
        <v>1.0000000000000001E-5</v>
      </c>
    </row>
    <row r="2600" spans="1:17" s="795" customFormat="1" ht="36.75" customHeight="1">
      <c r="A2600" s="791"/>
      <c r="B2600" s="791"/>
      <c r="C2600" s="791"/>
      <c r="D2600" s="799" t="s">
        <v>1127</v>
      </c>
      <c r="E2600" s="800" t="s">
        <v>1128</v>
      </c>
      <c r="F2600" s="801">
        <v>0</v>
      </c>
      <c r="G2600" s="801">
        <v>0</v>
      </c>
      <c r="H2600" s="801">
        <v>0</v>
      </c>
      <c r="I2600" s="801">
        <v>1275249</v>
      </c>
      <c r="J2600" s="801">
        <v>1275248.3961799999</v>
      </c>
      <c r="K2600" s="801">
        <v>0</v>
      </c>
      <c r="L2600" s="801">
        <v>1275248.3961799999</v>
      </c>
      <c r="M2600" s="801">
        <v>-0.60382000007666703</v>
      </c>
      <c r="N2600" s="801">
        <v>99.999952650815601</v>
      </c>
      <c r="O2600" s="802"/>
      <c r="P2600" s="802"/>
      <c r="Q2600" s="805"/>
    </row>
    <row r="2601" spans="1:17" s="795" customFormat="1" ht="37.35" customHeight="1">
      <c r="A2601" s="797" t="s">
        <v>82</v>
      </c>
      <c r="B2601" s="790" t="s">
        <v>247</v>
      </c>
      <c r="C2601" s="791"/>
      <c r="D2601" s="791"/>
      <c r="E2601" s="792" t="s">
        <v>1125</v>
      </c>
      <c r="F2601" s="793">
        <v>1002773712</v>
      </c>
      <c r="G2601" s="793">
        <v>1090103410</v>
      </c>
      <c r="H2601" s="793">
        <v>1323818643</v>
      </c>
      <c r="I2601" s="793">
        <v>1161509545</v>
      </c>
      <c r="J2601" s="793">
        <v>1161508145.4342201</v>
      </c>
      <c r="K2601" s="793">
        <v>0</v>
      </c>
      <c r="L2601" s="793">
        <v>1161508145.4342201</v>
      </c>
      <c r="M2601" s="793">
        <v>-1399.5657801628099</v>
      </c>
      <c r="N2601" s="793">
        <v>99.999879504582097</v>
      </c>
      <c r="O2601" s="803">
        <v>-1049.5999999999999</v>
      </c>
      <c r="Q2601" s="796">
        <f t="shared" si="42"/>
        <v>-349.96578016281001</v>
      </c>
    </row>
    <row r="2602" spans="1:17" s="795" customFormat="1" ht="64.5" customHeight="1">
      <c r="A2602" s="791"/>
      <c r="B2602" s="791"/>
      <c r="C2602" s="790" t="s">
        <v>219</v>
      </c>
      <c r="D2602" s="791"/>
      <c r="E2602" s="792" t="s">
        <v>1126</v>
      </c>
      <c r="F2602" s="793">
        <v>0</v>
      </c>
      <c r="G2602" s="793">
        <v>0</v>
      </c>
      <c r="H2602" s="793">
        <v>0</v>
      </c>
      <c r="I2602" s="793">
        <v>1147913856</v>
      </c>
      <c r="J2602" s="793">
        <v>1147913856</v>
      </c>
      <c r="K2602" s="793">
        <v>0</v>
      </c>
      <c r="L2602" s="793">
        <v>1147913856</v>
      </c>
      <c r="M2602" s="793">
        <v>0</v>
      </c>
      <c r="N2602" s="793">
        <v>100</v>
      </c>
      <c r="O2602" s="803">
        <v>0</v>
      </c>
      <c r="Q2602" s="796">
        <f t="shared" si="42"/>
        <v>0</v>
      </c>
    </row>
    <row r="2603" spans="1:17" s="795" customFormat="1" ht="36.75" customHeight="1">
      <c r="A2603" s="791"/>
      <c r="B2603" s="791"/>
      <c r="C2603" s="791"/>
      <c r="D2603" s="799" t="s">
        <v>1127</v>
      </c>
      <c r="E2603" s="800" t="s">
        <v>1128</v>
      </c>
      <c r="F2603" s="801">
        <v>0</v>
      </c>
      <c r="G2603" s="801">
        <v>0</v>
      </c>
      <c r="H2603" s="801">
        <v>0</v>
      </c>
      <c r="I2603" s="801">
        <v>1147913856</v>
      </c>
      <c r="J2603" s="801">
        <v>1147913856</v>
      </c>
      <c r="K2603" s="801">
        <v>0</v>
      </c>
      <c r="L2603" s="801">
        <v>1147913856</v>
      </c>
      <c r="M2603" s="801">
        <v>0</v>
      </c>
      <c r="N2603" s="801">
        <v>100</v>
      </c>
      <c r="O2603" s="802"/>
      <c r="P2603" s="802"/>
      <c r="Q2603" s="805"/>
    </row>
    <row r="2604" spans="1:17" s="795" customFormat="1" ht="50.65" customHeight="1">
      <c r="A2604" s="791"/>
      <c r="B2604" s="791"/>
      <c r="C2604" s="790" t="s">
        <v>41</v>
      </c>
      <c r="D2604" s="791"/>
      <c r="E2604" s="792" t="s">
        <v>1129</v>
      </c>
      <c r="F2604" s="793">
        <v>0</v>
      </c>
      <c r="G2604" s="793">
        <v>0</v>
      </c>
      <c r="H2604" s="793">
        <v>0</v>
      </c>
      <c r="I2604" s="793">
        <v>610555</v>
      </c>
      <c r="J2604" s="793">
        <v>610555</v>
      </c>
      <c r="K2604" s="793">
        <v>0</v>
      </c>
      <c r="L2604" s="793">
        <v>610555</v>
      </c>
      <c r="M2604" s="793">
        <v>0</v>
      </c>
      <c r="N2604" s="793">
        <v>100</v>
      </c>
      <c r="O2604" s="803">
        <v>0</v>
      </c>
      <c r="Q2604" s="796">
        <f t="shared" si="42"/>
        <v>0</v>
      </c>
    </row>
    <row r="2605" spans="1:17" s="795" customFormat="1" ht="22.9" customHeight="1">
      <c r="A2605" s="791"/>
      <c r="B2605" s="791"/>
      <c r="C2605" s="791"/>
      <c r="D2605" s="799" t="s">
        <v>596</v>
      </c>
      <c r="E2605" s="800" t="s">
        <v>597</v>
      </c>
      <c r="F2605" s="801">
        <v>0</v>
      </c>
      <c r="G2605" s="801">
        <v>0</v>
      </c>
      <c r="H2605" s="801">
        <v>0</v>
      </c>
      <c r="I2605" s="801">
        <v>610555</v>
      </c>
      <c r="J2605" s="801">
        <v>610555</v>
      </c>
      <c r="K2605" s="801">
        <v>0</v>
      </c>
      <c r="L2605" s="801">
        <v>610555</v>
      </c>
      <c r="M2605" s="801">
        <v>0</v>
      </c>
      <c r="N2605" s="801">
        <v>100</v>
      </c>
      <c r="O2605" s="802"/>
      <c r="P2605" s="802"/>
      <c r="Q2605" s="805"/>
    </row>
    <row r="2606" spans="1:17" s="795" customFormat="1" ht="50.65" customHeight="1">
      <c r="A2606" s="791"/>
      <c r="B2606" s="791"/>
      <c r="C2606" s="790" t="s">
        <v>73</v>
      </c>
      <c r="D2606" s="791"/>
      <c r="E2606" s="792" t="s">
        <v>1130</v>
      </c>
      <c r="F2606" s="793" t="s">
        <v>1804</v>
      </c>
      <c r="G2606" s="793" t="s">
        <v>1804</v>
      </c>
      <c r="H2606" s="793">
        <v>0</v>
      </c>
      <c r="I2606" s="793">
        <v>44404</v>
      </c>
      <c r="J2606" s="793">
        <v>44403.525560000002</v>
      </c>
      <c r="K2606" s="793">
        <v>0</v>
      </c>
      <c r="L2606" s="793">
        <v>44403.525560000002</v>
      </c>
      <c r="M2606" s="793">
        <v>-0.47443999999814002</v>
      </c>
      <c r="N2606" s="793">
        <v>99.998931537699306</v>
      </c>
      <c r="O2606" s="803">
        <v>-0.5</v>
      </c>
      <c r="Q2606" s="796">
        <f t="shared" si="42"/>
        <v>2.5560000001859984E-2</v>
      </c>
    </row>
    <row r="2607" spans="1:17" s="795" customFormat="1" ht="22.9" customHeight="1">
      <c r="A2607" s="791"/>
      <c r="B2607" s="791"/>
      <c r="C2607" s="791"/>
      <c r="D2607" s="799" t="s">
        <v>596</v>
      </c>
      <c r="E2607" s="800" t="s">
        <v>597</v>
      </c>
      <c r="F2607" s="801" t="s">
        <v>1804</v>
      </c>
      <c r="G2607" s="801" t="s">
        <v>1804</v>
      </c>
      <c r="H2607" s="801">
        <v>0</v>
      </c>
      <c r="I2607" s="801">
        <v>44404</v>
      </c>
      <c r="J2607" s="801">
        <v>44403.525560000002</v>
      </c>
      <c r="K2607" s="801">
        <v>0</v>
      </c>
      <c r="L2607" s="801">
        <v>44403.525560000002</v>
      </c>
      <c r="M2607" s="801">
        <v>-0.47443999999814002</v>
      </c>
      <c r="N2607" s="801">
        <v>99.998931537699306</v>
      </c>
      <c r="O2607" s="802"/>
      <c r="P2607" s="802"/>
      <c r="Q2607" s="805"/>
    </row>
    <row r="2608" spans="1:17" s="795" customFormat="1" ht="78.400000000000006" customHeight="1">
      <c r="A2608" s="791"/>
      <c r="B2608" s="791"/>
      <c r="C2608" s="790" t="s">
        <v>44</v>
      </c>
      <c r="D2608" s="791"/>
      <c r="E2608" s="792" t="s">
        <v>1610</v>
      </c>
      <c r="F2608" s="793">
        <v>0</v>
      </c>
      <c r="G2608" s="793">
        <v>0</v>
      </c>
      <c r="H2608" s="793">
        <v>0</v>
      </c>
      <c r="I2608" s="793">
        <v>2200665</v>
      </c>
      <c r="J2608" s="793">
        <v>2199265.9086600002</v>
      </c>
      <c r="K2608" s="793">
        <v>0</v>
      </c>
      <c r="L2608" s="793">
        <v>2199265.9086600002</v>
      </c>
      <c r="M2608" s="793">
        <v>-1399.0913400002801</v>
      </c>
      <c r="N2608" s="793">
        <v>99.936424156334596</v>
      </c>
      <c r="O2608" s="803">
        <v>-1049.0999999999999</v>
      </c>
      <c r="Q2608" s="796">
        <f t="shared" si="42"/>
        <v>-349.99134000028016</v>
      </c>
    </row>
    <row r="2609" spans="1:17" s="795" customFormat="1" ht="22.9" customHeight="1">
      <c r="A2609" s="791"/>
      <c r="B2609" s="791"/>
      <c r="C2609" s="791"/>
      <c r="D2609" s="799" t="s">
        <v>559</v>
      </c>
      <c r="E2609" s="800" t="s">
        <v>560</v>
      </c>
      <c r="F2609" s="801">
        <v>0</v>
      </c>
      <c r="G2609" s="801">
        <v>0</v>
      </c>
      <c r="H2609" s="801">
        <v>0</v>
      </c>
      <c r="I2609" s="801">
        <v>1223781.7</v>
      </c>
      <c r="J2609" s="801">
        <v>1223781.69992</v>
      </c>
      <c r="K2609" s="801">
        <v>0</v>
      </c>
      <c r="L2609" s="801">
        <v>1223781.69992</v>
      </c>
      <c r="M2609" s="801">
        <v>-7.9999910667538602E-5</v>
      </c>
      <c r="N2609" s="801">
        <v>99.999999993462893</v>
      </c>
      <c r="O2609" s="802"/>
      <c r="P2609" s="802"/>
      <c r="Q2609" s="805"/>
    </row>
    <row r="2610" spans="1:17" s="795" customFormat="1" ht="22.9" customHeight="1">
      <c r="A2610" s="791"/>
      <c r="B2610" s="791"/>
      <c r="C2610" s="791"/>
      <c r="D2610" s="799" t="s">
        <v>561</v>
      </c>
      <c r="E2610" s="800" t="s">
        <v>562</v>
      </c>
      <c r="F2610" s="801" t="s">
        <v>1804</v>
      </c>
      <c r="G2610" s="801">
        <v>0</v>
      </c>
      <c r="H2610" s="801">
        <v>0</v>
      </c>
      <c r="I2610" s="801">
        <v>101839.6</v>
      </c>
      <c r="J2610" s="801">
        <v>101839.6</v>
      </c>
      <c r="K2610" s="801">
        <v>0</v>
      </c>
      <c r="L2610" s="801">
        <v>101839.6</v>
      </c>
      <c r="M2610" s="801">
        <v>0</v>
      </c>
      <c r="N2610" s="801">
        <v>100</v>
      </c>
      <c r="O2610" s="802"/>
      <c r="P2610" s="802"/>
      <c r="Q2610" s="805"/>
    </row>
    <row r="2611" spans="1:17" s="795" customFormat="1" ht="22.9" customHeight="1">
      <c r="A2611" s="791"/>
      <c r="B2611" s="791"/>
      <c r="C2611" s="791"/>
      <c r="D2611" s="799" t="s">
        <v>563</v>
      </c>
      <c r="E2611" s="800" t="s">
        <v>564</v>
      </c>
      <c r="F2611" s="801">
        <v>0</v>
      </c>
      <c r="G2611" s="801">
        <v>0</v>
      </c>
      <c r="H2611" s="801">
        <v>0</v>
      </c>
      <c r="I2611" s="801">
        <v>54550</v>
      </c>
      <c r="J2611" s="801">
        <v>54549.822999999997</v>
      </c>
      <c r="K2611" s="801">
        <v>0</v>
      </c>
      <c r="L2611" s="801">
        <v>54549.822999999997</v>
      </c>
      <c r="M2611" s="801">
        <v>-0.177000000003318</v>
      </c>
      <c r="N2611" s="801">
        <v>99.9996755270394</v>
      </c>
      <c r="O2611" s="802"/>
      <c r="P2611" s="802"/>
      <c r="Q2611" s="805"/>
    </row>
    <row r="2612" spans="1:17" s="795" customFormat="1" ht="36.75" customHeight="1">
      <c r="A2612" s="791"/>
      <c r="B2612" s="791"/>
      <c r="C2612" s="791"/>
      <c r="D2612" s="799" t="s">
        <v>253</v>
      </c>
      <c r="E2612" s="800" t="s">
        <v>565</v>
      </c>
      <c r="F2612" s="801">
        <v>0</v>
      </c>
      <c r="G2612" s="801">
        <v>0</v>
      </c>
      <c r="H2612" s="801">
        <v>0</v>
      </c>
      <c r="I2612" s="801">
        <v>7483.4</v>
      </c>
      <c r="J2612" s="801">
        <v>7483.4</v>
      </c>
      <c r="K2612" s="801">
        <v>0</v>
      </c>
      <c r="L2612" s="801">
        <v>7483.4</v>
      </c>
      <c r="M2612" s="801">
        <v>0</v>
      </c>
      <c r="N2612" s="801">
        <v>100</v>
      </c>
      <c r="O2612" s="802"/>
      <c r="P2612" s="802"/>
      <c r="Q2612" s="805"/>
    </row>
    <row r="2613" spans="1:17" s="795" customFormat="1" ht="22.9" customHeight="1">
      <c r="A2613" s="791"/>
      <c r="B2613" s="791"/>
      <c r="C2613" s="791"/>
      <c r="D2613" s="799" t="s">
        <v>567</v>
      </c>
      <c r="E2613" s="800" t="s">
        <v>568</v>
      </c>
      <c r="F2613" s="801">
        <v>0</v>
      </c>
      <c r="G2613" s="801">
        <v>0</v>
      </c>
      <c r="H2613" s="801">
        <v>0</v>
      </c>
      <c r="I2613" s="801">
        <v>76490.5</v>
      </c>
      <c r="J2613" s="801">
        <v>76490.5</v>
      </c>
      <c r="K2613" s="801">
        <v>0</v>
      </c>
      <c r="L2613" s="801">
        <v>76490.5</v>
      </c>
      <c r="M2613" s="801">
        <v>0</v>
      </c>
      <c r="N2613" s="801">
        <v>100</v>
      </c>
      <c r="O2613" s="802"/>
      <c r="P2613" s="802"/>
      <c r="Q2613" s="805"/>
    </row>
    <row r="2614" spans="1:17" s="795" customFormat="1" ht="36.75" customHeight="1">
      <c r="A2614" s="791"/>
      <c r="B2614" s="791"/>
      <c r="C2614" s="791"/>
      <c r="D2614" s="799" t="s">
        <v>425</v>
      </c>
      <c r="E2614" s="800" t="s">
        <v>569</v>
      </c>
      <c r="F2614" s="801">
        <v>0</v>
      </c>
      <c r="G2614" s="801">
        <v>0</v>
      </c>
      <c r="H2614" s="801">
        <v>0</v>
      </c>
      <c r="I2614" s="801">
        <v>37714.800000000003</v>
      </c>
      <c r="J2614" s="801">
        <v>37714.800000000003</v>
      </c>
      <c r="K2614" s="801">
        <v>0</v>
      </c>
      <c r="L2614" s="801">
        <v>37714.800000000003</v>
      </c>
      <c r="M2614" s="801">
        <v>0</v>
      </c>
      <c r="N2614" s="801">
        <v>100</v>
      </c>
      <c r="O2614" s="802"/>
      <c r="P2614" s="802"/>
      <c r="Q2614" s="805"/>
    </row>
    <row r="2615" spans="1:17" s="795" customFormat="1" ht="22.9" customHeight="1">
      <c r="A2615" s="791"/>
      <c r="B2615" s="791"/>
      <c r="C2615" s="791"/>
      <c r="D2615" s="799" t="s">
        <v>4</v>
      </c>
      <c r="E2615" s="800" t="s">
        <v>570</v>
      </c>
      <c r="F2615" s="801">
        <v>0</v>
      </c>
      <c r="G2615" s="801">
        <v>0</v>
      </c>
      <c r="H2615" s="801">
        <v>0</v>
      </c>
      <c r="I2615" s="801">
        <v>681</v>
      </c>
      <c r="J2615" s="801">
        <v>680.85199999999998</v>
      </c>
      <c r="K2615" s="801">
        <v>0</v>
      </c>
      <c r="L2615" s="801">
        <v>680.85199999999998</v>
      </c>
      <c r="M2615" s="801">
        <v>-0.148000000000025</v>
      </c>
      <c r="N2615" s="801">
        <v>99.978267254038201</v>
      </c>
      <c r="O2615" s="802"/>
      <c r="P2615" s="802"/>
      <c r="Q2615" s="805"/>
    </row>
    <row r="2616" spans="1:17" s="795" customFormat="1" ht="36.75" customHeight="1">
      <c r="A2616" s="791"/>
      <c r="B2616" s="791"/>
      <c r="C2616" s="791"/>
      <c r="D2616" s="799" t="s">
        <v>5</v>
      </c>
      <c r="E2616" s="800" t="s">
        <v>971</v>
      </c>
      <c r="F2616" s="801">
        <v>0</v>
      </c>
      <c r="G2616" s="801">
        <v>0</v>
      </c>
      <c r="H2616" s="801">
        <v>0</v>
      </c>
      <c r="I2616" s="801">
        <v>23395.7</v>
      </c>
      <c r="J2616" s="801">
        <v>23395.7</v>
      </c>
      <c r="K2616" s="801">
        <v>0</v>
      </c>
      <c r="L2616" s="801">
        <v>23395.7</v>
      </c>
      <c r="M2616" s="801">
        <v>0</v>
      </c>
      <c r="N2616" s="801">
        <v>100</v>
      </c>
      <c r="O2616" s="802"/>
      <c r="P2616" s="802"/>
      <c r="Q2616" s="805"/>
    </row>
    <row r="2617" spans="1:17" s="795" customFormat="1" ht="22.9" customHeight="1">
      <c r="A2617" s="791"/>
      <c r="B2617" s="791"/>
      <c r="C2617" s="791"/>
      <c r="D2617" s="799" t="s">
        <v>579</v>
      </c>
      <c r="E2617" s="800" t="s">
        <v>580</v>
      </c>
      <c r="F2617" s="801">
        <v>0</v>
      </c>
      <c r="G2617" s="801">
        <v>0</v>
      </c>
      <c r="H2617" s="801">
        <v>0</v>
      </c>
      <c r="I2617" s="801">
        <v>259675.8</v>
      </c>
      <c r="J2617" s="801">
        <v>258844.70722000001</v>
      </c>
      <c r="K2617" s="801">
        <v>0</v>
      </c>
      <c r="L2617" s="801">
        <v>258844.70722000001</v>
      </c>
      <c r="M2617" s="801">
        <v>-831.09277999997698</v>
      </c>
      <c r="N2617" s="801">
        <v>99.679949852855003</v>
      </c>
      <c r="O2617" s="802"/>
      <c r="P2617" s="802"/>
      <c r="Q2617" s="805"/>
    </row>
    <row r="2618" spans="1:17" s="795" customFormat="1" ht="36.75" customHeight="1">
      <c r="A2618" s="791"/>
      <c r="B2618" s="791"/>
      <c r="C2618" s="791"/>
      <c r="D2618" s="799" t="s">
        <v>581</v>
      </c>
      <c r="E2618" s="800" t="s">
        <v>1303</v>
      </c>
      <c r="F2618" s="801">
        <v>0</v>
      </c>
      <c r="G2618" s="801">
        <v>0</v>
      </c>
      <c r="H2618" s="801">
        <v>0</v>
      </c>
      <c r="I2618" s="801">
        <v>142771</v>
      </c>
      <c r="J2618" s="801">
        <v>142766.44944</v>
      </c>
      <c r="K2618" s="801">
        <v>0</v>
      </c>
      <c r="L2618" s="801">
        <v>142766.44944</v>
      </c>
      <c r="M2618" s="801">
        <v>-4.5505600000033199</v>
      </c>
      <c r="N2618" s="801">
        <v>99.996812686049694</v>
      </c>
      <c r="O2618" s="802"/>
      <c r="P2618" s="802"/>
      <c r="Q2618" s="805"/>
    </row>
    <row r="2619" spans="1:17" s="795" customFormat="1" ht="36.75" customHeight="1">
      <c r="A2619" s="791"/>
      <c r="B2619" s="791"/>
      <c r="C2619" s="791"/>
      <c r="D2619" s="799" t="s">
        <v>585</v>
      </c>
      <c r="E2619" s="800" t="s">
        <v>586</v>
      </c>
      <c r="F2619" s="801">
        <v>0</v>
      </c>
      <c r="G2619" s="801">
        <v>0</v>
      </c>
      <c r="H2619" s="801">
        <v>0</v>
      </c>
      <c r="I2619" s="801">
        <v>79557.100000000006</v>
      </c>
      <c r="J2619" s="801">
        <v>79557.008820000003</v>
      </c>
      <c r="K2619" s="801">
        <v>0</v>
      </c>
      <c r="L2619" s="801">
        <v>79557.008820000003</v>
      </c>
      <c r="M2619" s="801">
        <v>-9.1180000003077993E-2</v>
      </c>
      <c r="N2619" s="801">
        <v>99.999885390493105</v>
      </c>
      <c r="O2619" s="802"/>
      <c r="P2619" s="802"/>
      <c r="Q2619" s="805"/>
    </row>
    <row r="2620" spans="1:17" s="795" customFormat="1" ht="22.9" customHeight="1">
      <c r="A2620" s="791"/>
      <c r="B2620" s="791"/>
      <c r="C2620" s="791"/>
      <c r="D2620" s="799" t="s">
        <v>587</v>
      </c>
      <c r="E2620" s="800" t="s">
        <v>588</v>
      </c>
      <c r="F2620" s="801">
        <v>0</v>
      </c>
      <c r="G2620" s="801">
        <v>0</v>
      </c>
      <c r="H2620" s="801">
        <v>0</v>
      </c>
      <c r="I2620" s="801">
        <v>55208</v>
      </c>
      <c r="J2620" s="801">
        <v>55205.867729999998</v>
      </c>
      <c r="K2620" s="801">
        <v>0</v>
      </c>
      <c r="L2620" s="801">
        <v>55205.867729999998</v>
      </c>
      <c r="M2620" s="801">
        <v>-2.1322700000018799</v>
      </c>
      <c r="N2620" s="801">
        <v>99.996137751775095</v>
      </c>
      <c r="O2620" s="802"/>
      <c r="P2620" s="802"/>
      <c r="Q2620" s="805"/>
    </row>
    <row r="2621" spans="1:17" s="795" customFormat="1" ht="22.9" customHeight="1">
      <c r="A2621" s="791"/>
      <c r="B2621" s="791"/>
      <c r="C2621" s="791"/>
      <c r="D2621" s="799" t="s">
        <v>378</v>
      </c>
      <c r="E2621" s="800" t="s">
        <v>590</v>
      </c>
      <c r="F2621" s="801">
        <v>0</v>
      </c>
      <c r="G2621" s="801">
        <v>0</v>
      </c>
      <c r="H2621" s="801">
        <v>0</v>
      </c>
      <c r="I2621" s="801">
        <v>56094.7</v>
      </c>
      <c r="J2621" s="801">
        <v>56094.7</v>
      </c>
      <c r="K2621" s="801">
        <v>0</v>
      </c>
      <c r="L2621" s="801">
        <v>56094.7</v>
      </c>
      <c r="M2621" s="801">
        <v>0</v>
      </c>
      <c r="N2621" s="801">
        <v>100</v>
      </c>
      <c r="O2621" s="802"/>
      <c r="P2621" s="802"/>
      <c r="Q2621" s="805"/>
    </row>
    <row r="2622" spans="1:17" s="795" customFormat="1" ht="22.9" customHeight="1">
      <c r="A2622" s="791"/>
      <c r="B2622" s="791"/>
      <c r="C2622" s="791"/>
      <c r="D2622" s="799" t="s">
        <v>376</v>
      </c>
      <c r="E2622" s="800" t="s">
        <v>591</v>
      </c>
      <c r="F2622" s="801">
        <v>0</v>
      </c>
      <c r="G2622" s="801">
        <v>0</v>
      </c>
      <c r="H2622" s="801">
        <v>0</v>
      </c>
      <c r="I2622" s="801">
        <v>2343.8000000000002</v>
      </c>
      <c r="J2622" s="801">
        <v>2293.71216</v>
      </c>
      <c r="K2622" s="801">
        <v>0</v>
      </c>
      <c r="L2622" s="801">
        <v>2293.71216</v>
      </c>
      <c r="M2622" s="801">
        <v>-50.087840000000099</v>
      </c>
      <c r="N2622" s="801">
        <v>97.862964416759098</v>
      </c>
      <c r="O2622" s="802"/>
      <c r="P2622" s="802"/>
      <c r="Q2622" s="805"/>
    </row>
    <row r="2623" spans="1:17" s="795" customFormat="1" ht="22.9" customHeight="1">
      <c r="A2623" s="791"/>
      <c r="B2623" s="791"/>
      <c r="C2623" s="791"/>
      <c r="D2623" s="799" t="s">
        <v>380</v>
      </c>
      <c r="E2623" s="800" t="s">
        <v>593</v>
      </c>
      <c r="F2623" s="801">
        <v>0</v>
      </c>
      <c r="G2623" s="801">
        <v>0</v>
      </c>
      <c r="H2623" s="801">
        <v>0</v>
      </c>
      <c r="I2623" s="801">
        <v>1277</v>
      </c>
      <c r="J2623" s="801">
        <v>1276.8</v>
      </c>
      <c r="K2623" s="801">
        <v>0</v>
      </c>
      <c r="L2623" s="801">
        <v>1276.8</v>
      </c>
      <c r="M2623" s="801">
        <v>-0.200000000000045</v>
      </c>
      <c r="N2623" s="801">
        <v>99.9843382928739</v>
      </c>
      <c r="O2623" s="802"/>
      <c r="P2623" s="802"/>
      <c r="Q2623" s="805"/>
    </row>
    <row r="2624" spans="1:17" s="795" customFormat="1" ht="22.9" customHeight="1">
      <c r="A2624" s="791"/>
      <c r="B2624" s="791"/>
      <c r="C2624" s="791"/>
      <c r="D2624" s="799" t="s">
        <v>596</v>
      </c>
      <c r="E2624" s="800" t="s">
        <v>597</v>
      </c>
      <c r="F2624" s="801">
        <v>0</v>
      </c>
      <c r="G2624" s="801">
        <v>0</v>
      </c>
      <c r="H2624" s="801">
        <v>0</v>
      </c>
      <c r="I2624" s="801">
        <v>48859.1</v>
      </c>
      <c r="J2624" s="801">
        <v>48858.149210000003</v>
      </c>
      <c r="K2624" s="801">
        <v>0</v>
      </c>
      <c r="L2624" s="801">
        <v>48858.149210000003</v>
      </c>
      <c r="M2624" s="801">
        <v>-0.95078999999532199</v>
      </c>
      <c r="N2624" s="801">
        <v>99.998054016549702</v>
      </c>
      <c r="O2624" s="802"/>
      <c r="P2624" s="802"/>
      <c r="Q2624" s="805"/>
    </row>
    <row r="2625" spans="1:17" s="795" customFormat="1" ht="36.75" customHeight="1">
      <c r="A2625" s="791"/>
      <c r="B2625" s="791"/>
      <c r="C2625" s="791"/>
      <c r="D2625" s="799" t="s">
        <v>599</v>
      </c>
      <c r="E2625" s="800" t="s">
        <v>600</v>
      </c>
      <c r="F2625" s="801">
        <v>0</v>
      </c>
      <c r="G2625" s="801">
        <v>0</v>
      </c>
      <c r="H2625" s="801">
        <v>0</v>
      </c>
      <c r="I2625" s="801">
        <v>6249</v>
      </c>
      <c r="J2625" s="801">
        <v>6249</v>
      </c>
      <c r="K2625" s="801">
        <v>0</v>
      </c>
      <c r="L2625" s="801">
        <v>6249</v>
      </c>
      <c r="M2625" s="801">
        <v>0</v>
      </c>
      <c r="N2625" s="801">
        <v>100</v>
      </c>
      <c r="O2625" s="802"/>
      <c r="P2625" s="802"/>
      <c r="Q2625" s="805"/>
    </row>
    <row r="2626" spans="1:17" s="795" customFormat="1" ht="22.9" customHeight="1">
      <c r="A2626" s="791"/>
      <c r="B2626" s="791"/>
      <c r="C2626" s="791"/>
      <c r="D2626" s="799" t="s">
        <v>613</v>
      </c>
      <c r="E2626" s="800" t="s">
        <v>614</v>
      </c>
      <c r="F2626" s="801">
        <v>0</v>
      </c>
      <c r="G2626" s="801">
        <v>0</v>
      </c>
      <c r="H2626" s="801">
        <v>0</v>
      </c>
      <c r="I2626" s="801">
        <v>7566.6</v>
      </c>
      <c r="J2626" s="801">
        <v>7566.6</v>
      </c>
      <c r="K2626" s="801">
        <v>0</v>
      </c>
      <c r="L2626" s="801">
        <v>7566.6</v>
      </c>
      <c r="M2626" s="801">
        <v>0</v>
      </c>
      <c r="N2626" s="801">
        <v>100</v>
      </c>
      <c r="O2626" s="802"/>
      <c r="P2626" s="802"/>
      <c r="Q2626" s="805"/>
    </row>
    <row r="2627" spans="1:17" s="795" customFormat="1" ht="50.65" customHeight="1">
      <c r="A2627" s="791"/>
      <c r="B2627" s="791"/>
      <c r="C2627" s="791"/>
      <c r="D2627" s="799" t="s">
        <v>647</v>
      </c>
      <c r="E2627" s="800" t="s">
        <v>648</v>
      </c>
      <c r="F2627" s="801">
        <v>0</v>
      </c>
      <c r="G2627" s="801">
        <v>0</v>
      </c>
      <c r="H2627" s="801">
        <v>0</v>
      </c>
      <c r="I2627" s="801">
        <v>13194.4</v>
      </c>
      <c r="J2627" s="801">
        <v>12685.2606</v>
      </c>
      <c r="K2627" s="801">
        <v>0</v>
      </c>
      <c r="L2627" s="801">
        <v>12685.2606</v>
      </c>
      <c r="M2627" s="801">
        <v>-509.13940000000002</v>
      </c>
      <c r="N2627" s="801">
        <v>96.1412462863033</v>
      </c>
      <c r="O2627" s="802"/>
      <c r="P2627" s="802"/>
      <c r="Q2627" s="805"/>
    </row>
    <row r="2628" spans="1:17" s="795" customFormat="1" ht="22.9" customHeight="1">
      <c r="A2628" s="791"/>
      <c r="B2628" s="791"/>
      <c r="C2628" s="791"/>
      <c r="D2628" s="799" t="s">
        <v>649</v>
      </c>
      <c r="E2628" s="800" t="s">
        <v>650</v>
      </c>
      <c r="F2628" s="801">
        <v>0</v>
      </c>
      <c r="G2628" s="801">
        <v>0</v>
      </c>
      <c r="H2628" s="801">
        <v>0</v>
      </c>
      <c r="I2628" s="801">
        <v>928.4</v>
      </c>
      <c r="J2628" s="801">
        <v>927.94655999999998</v>
      </c>
      <c r="K2628" s="801">
        <v>0</v>
      </c>
      <c r="L2628" s="801">
        <v>927.94655999999998</v>
      </c>
      <c r="M2628" s="801">
        <v>-0.45344000000000101</v>
      </c>
      <c r="N2628" s="801">
        <v>99.951158983196905</v>
      </c>
      <c r="O2628" s="802"/>
      <c r="P2628" s="802"/>
      <c r="Q2628" s="805"/>
    </row>
    <row r="2629" spans="1:17" s="795" customFormat="1" ht="22.9" customHeight="1">
      <c r="A2629" s="791"/>
      <c r="B2629" s="791"/>
      <c r="C2629" s="791"/>
      <c r="D2629" s="799" t="s">
        <v>653</v>
      </c>
      <c r="E2629" s="800" t="s">
        <v>654</v>
      </c>
      <c r="F2629" s="801">
        <v>0</v>
      </c>
      <c r="G2629" s="801">
        <v>0</v>
      </c>
      <c r="H2629" s="801">
        <v>0</v>
      </c>
      <c r="I2629" s="801">
        <v>1003.4</v>
      </c>
      <c r="J2629" s="801">
        <v>1003.332</v>
      </c>
      <c r="K2629" s="801">
        <v>0</v>
      </c>
      <c r="L2629" s="801">
        <v>1003.332</v>
      </c>
      <c r="M2629" s="801">
        <v>-6.7999999999983601E-2</v>
      </c>
      <c r="N2629" s="801">
        <v>99.993223041658396</v>
      </c>
      <c r="O2629" s="802"/>
      <c r="P2629" s="802"/>
      <c r="Q2629" s="805"/>
    </row>
    <row r="2630" spans="1:17" s="795" customFormat="1" ht="36.75" customHeight="1">
      <c r="A2630" s="791"/>
      <c r="B2630" s="791"/>
      <c r="C2630" s="790" t="s">
        <v>524</v>
      </c>
      <c r="D2630" s="791"/>
      <c r="E2630" s="792" t="s">
        <v>716</v>
      </c>
      <c r="F2630" s="793">
        <v>0</v>
      </c>
      <c r="G2630" s="793">
        <v>0</v>
      </c>
      <c r="H2630" s="793">
        <v>0</v>
      </c>
      <c r="I2630" s="793">
        <v>7379838</v>
      </c>
      <c r="J2630" s="793">
        <v>7379838</v>
      </c>
      <c r="K2630" s="793">
        <v>0</v>
      </c>
      <c r="L2630" s="793">
        <v>7379838</v>
      </c>
      <c r="M2630" s="793">
        <v>0</v>
      </c>
      <c r="N2630" s="793">
        <v>100</v>
      </c>
      <c r="O2630" s="803">
        <v>0</v>
      </c>
      <c r="Q2630" s="796">
        <f t="shared" ref="Q2630:Q2681" si="43">M2630-O2630-P2630</f>
        <v>0</v>
      </c>
    </row>
    <row r="2631" spans="1:17" s="795" customFormat="1" ht="22.9" customHeight="1">
      <c r="A2631" s="791"/>
      <c r="B2631" s="791"/>
      <c r="C2631" s="791"/>
      <c r="D2631" s="799" t="s">
        <v>596</v>
      </c>
      <c r="E2631" s="800" t="s">
        <v>597</v>
      </c>
      <c r="F2631" s="801">
        <v>0</v>
      </c>
      <c r="G2631" s="801">
        <v>0</v>
      </c>
      <c r="H2631" s="801">
        <v>0</v>
      </c>
      <c r="I2631" s="801">
        <v>7379838</v>
      </c>
      <c r="J2631" s="801">
        <v>7379838</v>
      </c>
      <c r="K2631" s="801">
        <v>0</v>
      </c>
      <c r="L2631" s="801">
        <v>7379838</v>
      </c>
      <c r="M2631" s="801">
        <v>0</v>
      </c>
      <c r="N2631" s="801">
        <v>100</v>
      </c>
      <c r="O2631" s="802"/>
      <c r="P2631" s="802"/>
      <c r="Q2631" s="805"/>
    </row>
    <row r="2632" spans="1:17" s="795" customFormat="1" ht="92.25" customHeight="1">
      <c r="A2632" s="791"/>
      <c r="B2632" s="791"/>
      <c r="C2632" s="790" t="s">
        <v>798</v>
      </c>
      <c r="D2632" s="791"/>
      <c r="E2632" s="792" t="s">
        <v>1611</v>
      </c>
      <c r="F2632" s="793">
        <v>0</v>
      </c>
      <c r="G2632" s="793">
        <v>0</v>
      </c>
      <c r="H2632" s="793">
        <v>0</v>
      </c>
      <c r="I2632" s="793">
        <v>3174331</v>
      </c>
      <c r="J2632" s="793">
        <v>3174331</v>
      </c>
      <c r="K2632" s="793">
        <v>0</v>
      </c>
      <c r="L2632" s="793">
        <v>3174331</v>
      </c>
      <c r="M2632" s="793">
        <v>0</v>
      </c>
      <c r="N2632" s="793">
        <v>100</v>
      </c>
      <c r="O2632" s="803">
        <v>0</v>
      </c>
      <c r="Q2632" s="796">
        <f t="shared" si="43"/>
        <v>0</v>
      </c>
    </row>
    <row r="2633" spans="1:17" s="795" customFormat="1" ht="36.75" customHeight="1">
      <c r="A2633" s="791"/>
      <c r="B2633" s="791"/>
      <c r="C2633" s="791"/>
      <c r="D2633" s="799" t="s">
        <v>634</v>
      </c>
      <c r="E2633" s="800" t="s">
        <v>631</v>
      </c>
      <c r="F2633" s="801">
        <v>0</v>
      </c>
      <c r="G2633" s="801">
        <v>0</v>
      </c>
      <c r="H2633" s="801">
        <v>0</v>
      </c>
      <c r="I2633" s="801">
        <v>3174331</v>
      </c>
      <c r="J2633" s="801">
        <v>3174331</v>
      </c>
      <c r="K2633" s="801">
        <v>0</v>
      </c>
      <c r="L2633" s="801">
        <v>3174331</v>
      </c>
      <c r="M2633" s="801">
        <v>0</v>
      </c>
      <c r="N2633" s="801">
        <v>100</v>
      </c>
      <c r="O2633" s="802"/>
      <c r="P2633" s="802"/>
      <c r="Q2633" s="805"/>
    </row>
    <row r="2634" spans="1:17" s="795" customFormat="1" ht="36.75" customHeight="1">
      <c r="A2634" s="791"/>
      <c r="B2634" s="791"/>
      <c r="C2634" s="790" t="s">
        <v>253</v>
      </c>
      <c r="D2634" s="791"/>
      <c r="E2634" s="792" t="s">
        <v>1337</v>
      </c>
      <c r="F2634" s="793">
        <v>0</v>
      </c>
      <c r="G2634" s="793">
        <v>0</v>
      </c>
      <c r="H2634" s="793">
        <v>0</v>
      </c>
      <c r="I2634" s="793">
        <v>185896</v>
      </c>
      <c r="J2634" s="793">
        <v>185896</v>
      </c>
      <c r="K2634" s="793">
        <v>0</v>
      </c>
      <c r="L2634" s="793">
        <v>185896</v>
      </c>
      <c r="M2634" s="793">
        <v>0</v>
      </c>
      <c r="N2634" s="793">
        <v>100</v>
      </c>
      <c r="O2634" s="803">
        <v>0</v>
      </c>
      <c r="Q2634" s="796">
        <f t="shared" si="43"/>
        <v>0</v>
      </c>
    </row>
    <row r="2635" spans="1:17" s="795" customFormat="1" ht="22.9" customHeight="1">
      <c r="A2635" s="791"/>
      <c r="B2635" s="791"/>
      <c r="C2635" s="791"/>
      <c r="D2635" s="799" t="s">
        <v>596</v>
      </c>
      <c r="E2635" s="800" t="s">
        <v>597</v>
      </c>
      <c r="F2635" s="801">
        <v>0</v>
      </c>
      <c r="G2635" s="801">
        <v>0</v>
      </c>
      <c r="H2635" s="801">
        <v>0</v>
      </c>
      <c r="I2635" s="801">
        <v>185896</v>
      </c>
      <c r="J2635" s="801">
        <v>185896</v>
      </c>
      <c r="K2635" s="801">
        <v>0</v>
      </c>
      <c r="L2635" s="801">
        <v>185896</v>
      </c>
      <c r="M2635" s="801">
        <v>0</v>
      </c>
      <c r="N2635" s="801">
        <v>100</v>
      </c>
      <c r="O2635" s="802"/>
      <c r="P2635" s="802"/>
      <c r="Q2635" s="805"/>
    </row>
    <row r="2636" spans="1:17" s="795" customFormat="1" ht="23.45" customHeight="1">
      <c r="A2636" s="797" t="s">
        <v>82</v>
      </c>
      <c r="B2636" s="790" t="s">
        <v>249</v>
      </c>
      <c r="C2636" s="791"/>
      <c r="D2636" s="791"/>
      <c r="E2636" s="792" t="s">
        <v>1131</v>
      </c>
      <c r="F2636" s="793">
        <v>51608583</v>
      </c>
      <c r="G2636" s="793">
        <v>58749826</v>
      </c>
      <c r="H2636" s="793">
        <v>56797305</v>
      </c>
      <c r="I2636" s="793">
        <v>51574414</v>
      </c>
      <c r="J2636" s="793">
        <v>51564280.44337</v>
      </c>
      <c r="K2636" s="793">
        <v>3.8221199959516499</v>
      </c>
      <c r="L2636" s="793">
        <v>51564276.621250004</v>
      </c>
      <c r="M2636" s="793">
        <v>-10137.3787499964</v>
      </c>
      <c r="N2636" s="793">
        <v>99.980344170754904</v>
      </c>
      <c r="O2636" s="803">
        <v>-10133.5</v>
      </c>
      <c r="Q2636" s="796">
        <f t="shared" si="43"/>
        <v>-3.8787499964000745</v>
      </c>
    </row>
    <row r="2637" spans="1:17" s="795" customFormat="1" ht="50.65" customHeight="1">
      <c r="A2637" s="791"/>
      <c r="B2637" s="791"/>
      <c r="C2637" s="790" t="s">
        <v>219</v>
      </c>
      <c r="D2637" s="791"/>
      <c r="E2637" s="792" t="s">
        <v>922</v>
      </c>
      <c r="F2637" s="793">
        <v>0</v>
      </c>
      <c r="G2637" s="793">
        <v>0</v>
      </c>
      <c r="H2637" s="793">
        <v>0</v>
      </c>
      <c r="I2637" s="793">
        <v>18460659</v>
      </c>
      <c r="J2637" s="793">
        <v>18460650.271570001</v>
      </c>
      <c r="K2637" s="793">
        <v>3.8221199996769402</v>
      </c>
      <c r="L2637" s="793">
        <v>18460646.449450001</v>
      </c>
      <c r="M2637" s="793">
        <v>-12.550549998879401</v>
      </c>
      <c r="N2637" s="793">
        <v>99.999932014615496</v>
      </c>
      <c r="O2637" s="803">
        <v>-8.6999999999999993</v>
      </c>
      <c r="Q2637" s="796">
        <f t="shared" si="43"/>
        <v>-3.8505499988794014</v>
      </c>
    </row>
    <row r="2638" spans="1:17" s="795" customFormat="1" ht="22.9" customHeight="1">
      <c r="A2638" s="791"/>
      <c r="B2638" s="791"/>
      <c r="C2638" s="791"/>
      <c r="D2638" s="799" t="s">
        <v>596</v>
      </c>
      <c r="E2638" s="800" t="s">
        <v>597</v>
      </c>
      <c r="F2638" s="801">
        <v>0</v>
      </c>
      <c r="G2638" s="801">
        <v>0</v>
      </c>
      <c r="H2638" s="801">
        <v>0</v>
      </c>
      <c r="I2638" s="801">
        <v>18441274</v>
      </c>
      <c r="J2638" s="801">
        <v>18441273.00657</v>
      </c>
      <c r="K2638" s="801">
        <v>3.8221199996769402</v>
      </c>
      <c r="L2638" s="801">
        <v>18441269.184450001</v>
      </c>
      <c r="M2638" s="801">
        <v>-4.81554999947548</v>
      </c>
      <c r="N2638" s="801">
        <v>99.999973887107799</v>
      </c>
      <c r="O2638" s="802"/>
      <c r="P2638" s="802"/>
      <c r="Q2638" s="805"/>
    </row>
    <row r="2639" spans="1:17" s="795" customFormat="1" ht="36.75" customHeight="1">
      <c r="A2639" s="791"/>
      <c r="B2639" s="791"/>
      <c r="C2639" s="791"/>
      <c r="D2639" s="799" t="s">
        <v>599</v>
      </c>
      <c r="E2639" s="800" t="s">
        <v>600</v>
      </c>
      <c r="F2639" s="801">
        <v>0</v>
      </c>
      <c r="G2639" s="801">
        <v>0</v>
      </c>
      <c r="H2639" s="801">
        <v>0</v>
      </c>
      <c r="I2639" s="801">
        <v>19385</v>
      </c>
      <c r="J2639" s="801">
        <v>19377.264999999999</v>
      </c>
      <c r="K2639" s="801">
        <v>0</v>
      </c>
      <c r="L2639" s="801">
        <v>19377.264999999999</v>
      </c>
      <c r="M2639" s="801">
        <v>-7.7350000000005803</v>
      </c>
      <c r="N2639" s="801">
        <v>99.960098013928302</v>
      </c>
      <c r="O2639" s="802"/>
      <c r="P2639" s="802"/>
      <c r="Q2639" s="805"/>
    </row>
    <row r="2640" spans="1:17" s="795" customFormat="1" ht="78.400000000000006" customHeight="1">
      <c r="A2640" s="791"/>
      <c r="B2640" s="791"/>
      <c r="C2640" s="790" t="s">
        <v>37</v>
      </c>
      <c r="D2640" s="791"/>
      <c r="E2640" s="792" t="s">
        <v>1132</v>
      </c>
      <c r="F2640" s="793">
        <v>0</v>
      </c>
      <c r="G2640" s="793">
        <v>0</v>
      </c>
      <c r="H2640" s="793">
        <v>0</v>
      </c>
      <c r="I2640" s="793">
        <v>28532264</v>
      </c>
      <c r="J2640" s="793">
        <v>28532264</v>
      </c>
      <c r="K2640" s="793">
        <v>0</v>
      </c>
      <c r="L2640" s="793">
        <v>28532264</v>
      </c>
      <c r="M2640" s="793">
        <v>0</v>
      </c>
      <c r="N2640" s="793">
        <v>100</v>
      </c>
      <c r="O2640" s="803">
        <v>0</v>
      </c>
      <c r="Q2640" s="796">
        <f t="shared" si="43"/>
        <v>0</v>
      </c>
    </row>
    <row r="2641" spans="1:17" s="795" customFormat="1" ht="36.75" customHeight="1">
      <c r="A2641" s="791"/>
      <c r="B2641" s="791"/>
      <c r="C2641" s="791"/>
      <c r="D2641" s="799" t="s">
        <v>634</v>
      </c>
      <c r="E2641" s="800" t="s">
        <v>631</v>
      </c>
      <c r="F2641" s="801">
        <v>0</v>
      </c>
      <c r="G2641" s="801">
        <v>0</v>
      </c>
      <c r="H2641" s="801">
        <v>0</v>
      </c>
      <c r="I2641" s="801">
        <v>28532264</v>
      </c>
      <c r="J2641" s="801">
        <v>28532264</v>
      </c>
      <c r="K2641" s="801">
        <v>0</v>
      </c>
      <c r="L2641" s="801">
        <v>28532264</v>
      </c>
      <c r="M2641" s="801">
        <v>0</v>
      </c>
      <c r="N2641" s="801">
        <v>100</v>
      </c>
      <c r="O2641" s="802"/>
      <c r="P2641" s="802"/>
      <c r="Q2641" s="805"/>
    </row>
    <row r="2642" spans="1:17" s="795" customFormat="1" ht="64.5" customHeight="1">
      <c r="A2642" s="791"/>
      <c r="B2642" s="791"/>
      <c r="C2642" s="790" t="s">
        <v>41</v>
      </c>
      <c r="D2642" s="791"/>
      <c r="E2642" s="792" t="s">
        <v>1133</v>
      </c>
      <c r="F2642" s="793">
        <v>0</v>
      </c>
      <c r="G2642" s="793">
        <v>0</v>
      </c>
      <c r="H2642" s="793">
        <v>0</v>
      </c>
      <c r="I2642" s="793">
        <v>1273891</v>
      </c>
      <c r="J2642" s="793">
        <v>1273891</v>
      </c>
      <c r="K2642" s="793">
        <v>0</v>
      </c>
      <c r="L2642" s="793">
        <v>1273891</v>
      </c>
      <c r="M2642" s="793">
        <v>0</v>
      </c>
      <c r="N2642" s="793">
        <v>100</v>
      </c>
      <c r="O2642" s="803">
        <v>0</v>
      </c>
      <c r="Q2642" s="796">
        <f t="shared" si="43"/>
        <v>0</v>
      </c>
    </row>
    <row r="2643" spans="1:17" s="795" customFormat="1" ht="36.75" customHeight="1">
      <c r="A2643" s="791"/>
      <c r="B2643" s="791"/>
      <c r="C2643" s="791"/>
      <c r="D2643" s="799" t="s">
        <v>634</v>
      </c>
      <c r="E2643" s="800" t="s">
        <v>631</v>
      </c>
      <c r="F2643" s="801">
        <v>0</v>
      </c>
      <c r="G2643" s="801">
        <v>0</v>
      </c>
      <c r="H2643" s="801">
        <v>0</v>
      </c>
      <c r="I2643" s="801">
        <v>1273891</v>
      </c>
      <c r="J2643" s="801">
        <v>1273891</v>
      </c>
      <c r="K2643" s="801">
        <v>0</v>
      </c>
      <c r="L2643" s="801">
        <v>1273891</v>
      </c>
      <c r="M2643" s="801">
        <v>0</v>
      </c>
      <c r="N2643" s="801">
        <v>100</v>
      </c>
      <c r="O2643" s="802"/>
      <c r="P2643" s="802"/>
      <c r="Q2643" s="805"/>
    </row>
    <row r="2644" spans="1:17" s="795" customFormat="1" ht="37.35" customHeight="1">
      <c r="A2644" s="791"/>
      <c r="B2644" s="791"/>
      <c r="C2644" s="790" t="s">
        <v>73</v>
      </c>
      <c r="D2644" s="791"/>
      <c r="E2644" s="792" t="s">
        <v>1134</v>
      </c>
      <c r="F2644" s="793">
        <v>0</v>
      </c>
      <c r="G2644" s="793">
        <v>0</v>
      </c>
      <c r="H2644" s="793">
        <v>0</v>
      </c>
      <c r="I2644" s="793">
        <v>103665</v>
      </c>
      <c r="J2644" s="793">
        <v>103665</v>
      </c>
      <c r="K2644" s="793">
        <v>0</v>
      </c>
      <c r="L2644" s="793">
        <v>103665</v>
      </c>
      <c r="M2644" s="793">
        <v>0</v>
      </c>
      <c r="N2644" s="793">
        <v>100</v>
      </c>
      <c r="O2644" s="803">
        <v>0</v>
      </c>
      <c r="Q2644" s="796">
        <f t="shared" si="43"/>
        <v>0</v>
      </c>
    </row>
    <row r="2645" spans="1:17" s="795" customFormat="1" ht="22.9" customHeight="1">
      <c r="A2645" s="791"/>
      <c r="B2645" s="791"/>
      <c r="C2645" s="791"/>
      <c r="D2645" s="799" t="s">
        <v>596</v>
      </c>
      <c r="E2645" s="800" t="s">
        <v>597</v>
      </c>
      <c r="F2645" s="801">
        <v>0</v>
      </c>
      <c r="G2645" s="801">
        <v>0</v>
      </c>
      <c r="H2645" s="801">
        <v>0</v>
      </c>
      <c r="I2645" s="801">
        <v>103665</v>
      </c>
      <c r="J2645" s="801">
        <v>103665</v>
      </c>
      <c r="K2645" s="801">
        <v>0</v>
      </c>
      <c r="L2645" s="801">
        <v>103665</v>
      </c>
      <c r="M2645" s="801">
        <v>0</v>
      </c>
      <c r="N2645" s="801">
        <v>100</v>
      </c>
      <c r="O2645" s="802"/>
      <c r="P2645" s="802"/>
      <c r="Q2645" s="805"/>
    </row>
    <row r="2646" spans="1:17" s="795" customFormat="1" ht="78.400000000000006" customHeight="1">
      <c r="A2646" s="791"/>
      <c r="B2646" s="791"/>
      <c r="C2646" s="790" t="s">
        <v>44</v>
      </c>
      <c r="D2646" s="791"/>
      <c r="E2646" s="792" t="s">
        <v>1135</v>
      </c>
      <c r="F2646" s="793">
        <v>0</v>
      </c>
      <c r="G2646" s="793">
        <v>0</v>
      </c>
      <c r="H2646" s="793">
        <v>0</v>
      </c>
      <c r="I2646" s="793">
        <v>2068240</v>
      </c>
      <c r="J2646" s="793">
        <v>2068240</v>
      </c>
      <c r="K2646" s="793">
        <v>0</v>
      </c>
      <c r="L2646" s="793">
        <v>2068240</v>
      </c>
      <c r="M2646" s="793">
        <v>0</v>
      </c>
      <c r="N2646" s="793">
        <v>100</v>
      </c>
      <c r="O2646" s="803">
        <v>0</v>
      </c>
      <c r="Q2646" s="796">
        <f t="shared" si="43"/>
        <v>0</v>
      </c>
    </row>
    <row r="2647" spans="1:17" s="795" customFormat="1" ht="36.75" customHeight="1">
      <c r="A2647" s="791"/>
      <c r="B2647" s="791"/>
      <c r="C2647" s="791"/>
      <c r="D2647" s="799" t="s">
        <v>634</v>
      </c>
      <c r="E2647" s="800" t="s">
        <v>631</v>
      </c>
      <c r="F2647" s="801">
        <v>0</v>
      </c>
      <c r="G2647" s="801">
        <v>0</v>
      </c>
      <c r="H2647" s="801">
        <v>0</v>
      </c>
      <c r="I2647" s="801">
        <v>2068240</v>
      </c>
      <c r="J2647" s="801">
        <v>2068240</v>
      </c>
      <c r="K2647" s="801">
        <v>0</v>
      </c>
      <c r="L2647" s="801">
        <v>2068240</v>
      </c>
      <c r="M2647" s="801">
        <v>0</v>
      </c>
      <c r="N2647" s="801">
        <v>100</v>
      </c>
      <c r="O2647" s="802"/>
      <c r="P2647" s="802"/>
      <c r="Q2647" s="805"/>
    </row>
    <row r="2648" spans="1:17" s="795" customFormat="1" ht="78.400000000000006" customHeight="1">
      <c r="A2648" s="791"/>
      <c r="B2648" s="791"/>
      <c r="C2648" s="790" t="s">
        <v>561</v>
      </c>
      <c r="D2648" s="791"/>
      <c r="E2648" s="792" t="s">
        <v>1000</v>
      </c>
      <c r="F2648" s="793">
        <v>0</v>
      </c>
      <c r="G2648" s="793">
        <v>0</v>
      </c>
      <c r="H2648" s="793">
        <v>0</v>
      </c>
      <c r="I2648" s="793">
        <v>1135695</v>
      </c>
      <c r="J2648" s="793">
        <v>1125570.1717999999</v>
      </c>
      <c r="K2648" s="793">
        <v>0</v>
      </c>
      <c r="L2648" s="793">
        <v>1125570.1717999999</v>
      </c>
      <c r="M2648" s="793">
        <v>-10124.8281999999</v>
      </c>
      <c r="N2648" s="793">
        <v>99.108490554242096</v>
      </c>
      <c r="O2648" s="803">
        <v>-10124.799999999999</v>
      </c>
      <c r="Q2648" s="796">
        <v>1.0000000000000001E-5</v>
      </c>
    </row>
    <row r="2649" spans="1:17" s="795" customFormat="1" ht="36.75" customHeight="1">
      <c r="A2649" s="791"/>
      <c r="B2649" s="791"/>
      <c r="C2649" s="791"/>
      <c r="D2649" s="799" t="s">
        <v>651</v>
      </c>
      <c r="E2649" s="800" t="s">
        <v>652</v>
      </c>
      <c r="F2649" s="801">
        <v>0</v>
      </c>
      <c r="G2649" s="801">
        <v>0</v>
      </c>
      <c r="H2649" s="801">
        <v>0</v>
      </c>
      <c r="I2649" s="801">
        <v>1057335</v>
      </c>
      <c r="J2649" s="801">
        <v>1047210.1718</v>
      </c>
      <c r="K2649" s="801">
        <v>0</v>
      </c>
      <c r="L2649" s="801">
        <v>1047210.1718</v>
      </c>
      <c r="M2649" s="801">
        <v>-10124.8282</v>
      </c>
      <c r="N2649" s="801">
        <v>99.042420027711202</v>
      </c>
      <c r="O2649" s="802"/>
      <c r="P2649" s="802"/>
      <c r="Q2649" s="805"/>
    </row>
    <row r="2650" spans="1:17" s="795" customFormat="1" ht="36.75" customHeight="1">
      <c r="A2650" s="791"/>
      <c r="B2650" s="791"/>
      <c r="C2650" s="791"/>
      <c r="D2650" s="799" t="s">
        <v>660</v>
      </c>
      <c r="E2650" s="800" t="s">
        <v>661</v>
      </c>
      <c r="F2650" s="801">
        <v>0</v>
      </c>
      <c r="G2650" s="801">
        <v>0</v>
      </c>
      <c r="H2650" s="801">
        <v>0</v>
      </c>
      <c r="I2650" s="801">
        <v>78360</v>
      </c>
      <c r="J2650" s="801">
        <v>78360</v>
      </c>
      <c r="K2650" s="801">
        <v>0</v>
      </c>
      <c r="L2650" s="801">
        <v>78360</v>
      </c>
      <c r="M2650" s="801">
        <v>0</v>
      </c>
      <c r="N2650" s="801">
        <v>100</v>
      </c>
      <c r="O2650" s="802"/>
      <c r="P2650" s="802"/>
      <c r="Q2650" s="805"/>
    </row>
    <row r="2651" spans="1:17" s="795" customFormat="1" ht="147.75" customHeight="1">
      <c r="A2651" s="797" t="s">
        <v>81</v>
      </c>
      <c r="B2651" s="790" t="s">
        <v>250</v>
      </c>
      <c r="C2651" s="791"/>
      <c r="D2651" s="791"/>
      <c r="E2651" s="798" t="s">
        <v>1841</v>
      </c>
      <c r="F2651" s="793" t="s">
        <v>1804</v>
      </c>
      <c r="G2651" s="793">
        <v>446661</v>
      </c>
      <c r="H2651" s="793">
        <v>485599</v>
      </c>
      <c r="I2651" s="793">
        <v>484959</v>
      </c>
      <c r="J2651" s="793">
        <v>484959</v>
      </c>
      <c r="K2651" s="793">
        <v>0</v>
      </c>
      <c r="L2651" s="793">
        <v>484959</v>
      </c>
      <c r="M2651" s="793">
        <v>0</v>
      </c>
      <c r="N2651" s="793">
        <v>100</v>
      </c>
      <c r="O2651" s="803">
        <v>0</v>
      </c>
      <c r="Q2651" s="796">
        <f t="shared" si="43"/>
        <v>0</v>
      </c>
    </row>
    <row r="2652" spans="1:17" s="795" customFormat="1" ht="36.75" customHeight="1">
      <c r="A2652" s="791"/>
      <c r="B2652" s="791"/>
      <c r="C2652" s="791"/>
      <c r="D2652" s="799" t="s">
        <v>634</v>
      </c>
      <c r="E2652" s="800" t="s">
        <v>631</v>
      </c>
      <c r="F2652" s="801" t="s">
        <v>1804</v>
      </c>
      <c r="G2652" s="801">
        <v>0</v>
      </c>
      <c r="H2652" s="801">
        <v>0</v>
      </c>
      <c r="I2652" s="801">
        <v>484959</v>
      </c>
      <c r="J2652" s="801">
        <v>484959</v>
      </c>
      <c r="K2652" s="801">
        <v>0</v>
      </c>
      <c r="L2652" s="801">
        <v>484959</v>
      </c>
      <c r="M2652" s="801">
        <v>0</v>
      </c>
      <c r="N2652" s="801">
        <v>100</v>
      </c>
      <c r="O2652" s="802"/>
      <c r="P2652" s="802"/>
      <c r="Q2652" s="805"/>
    </row>
    <row r="2653" spans="1:17" s="795" customFormat="1" ht="106.15" customHeight="1">
      <c r="A2653" s="797" t="s">
        <v>82</v>
      </c>
      <c r="B2653" s="790" t="s">
        <v>1612</v>
      </c>
      <c r="C2653" s="791"/>
      <c r="D2653" s="791"/>
      <c r="E2653" s="792" t="s">
        <v>1842</v>
      </c>
      <c r="F2653" s="793" t="s">
        <v>1804</v>
      </c>
      <c r="G2653" s="793">
        <v>855444</v>
      </c>
      <c r="H2653" s="793">
        <v>749022</v>
      </c>
      <c r="I2653" s="793">
        <v>681555</v>
      </c>
      <c r="J2653" s="793">
        <v>681555</v>
      </c>
      <c r="K2653" s="793">
        <v>0</v>
      </c>
      <c r="L2653" s="793">
        <v>681555</v>
      </c>
      <c r="M2653" s="793">
        <v>0</v>
      </c>
      <c r="N2653" s="793">
        <v>100</v>
      </c>
      <c r="O2653" s="803">
        <v>0</v>
      </c>
      <c r="Q2653" s="796">
        <f t="shared" si="43"/>
        <v>0</v>
      </c>
    </row>
    <row r="2654" spans="1:17" s="795" customFormat="1" ht="36.75" customHeight="1">
      <c r="A2654" s="791"/>
      <c r="B2654" s="791"/>
      <c r="C2654" s="791"/>
      <c r="D2654" s="799" t="s">
        <v>634</v>
      </c>
      <c r="E2654" s="800" t="s">
        <v>631</v>
      </c>
      <c r="F2654" s="801" t="s">
        <v>1804</v>
      </c>
      <c r="G2654" s="801">
        <v>0</v>
      </c>
      <c r="H2654" s="801">
        <v>0</v>
      </c>
      <c r="I2654" s="801">
        <v>681555</v>
      </c>
      <c r="J2654" s="801">
        <v>681555</v>
      </c>
      <c r="K2654" s="801">
        <v>0</v>
      </c>
      <c r="L2654" s="801">
        <v>681555</v>
      </c>
      <c r="M2654" s="801">
        <v>0</v>
      </c>
      <c r="N2654" s="801">
        <v>100</v>
      </c>
      <c r="O2654" s="802"/>
      <c r="P2654" s="802"/>
      <c r="Q2654" s="805"/>
    </row>
    <row r="2655" spans="1:17" s="795" customFormat="1" ht="50.65" customHeight="1">
      <c r="A2655" s="797" t="s">
        <v>82</v>
      </c>
      <c r="B2655" s="790" t="s">
        <v>219</v>
      </c>
      <c r="C2655" s="791"/>
      <c r="D2655" s="791"/>
      <c r="E2655" s="792" t="s">
        <v>220</v>
      </c>
      <c r="F2655" s="793" t="s">
        <v>1804</v>
      </c>
      <c r="G2655" s="793">
        <v>0</v>
      </c>
      <c r="H2655" s="793">
        <v>0</v>
      </c>
      <c r="I2655" s="793">
        <v>120899.4</v>
      </c>
      <c r="J2655" s="793">
        <v>120899.314</v>
      </c>
      <c r="K2655" s="793">
        <v>0</v>
      </c>
      <c r="L2655" s="793">
        <v>120899.314</v>
      </c>
      <c r="M2655" s="793">
        <v>-8.5999999995692605E-2</v>
      </c>
      <c r="N2655" s="793">
        <v>99.999928866479095</v>
      </c>
      <c r="O2655" s="803">
        <v>-0.1</v>
      </c>
      <c r="Q2655" s="796">
        <f t="shared" si="43"/>
        <v>1.40000000043074E-2</v>
      </c>
    </row>
    <row r="2656" spans="1:17" s="795" customFormat="1" ht="22.9" customHeight="1">
      <c r="A2656" s="791"/>
      <c r="B2656" s="791"/>
      <c r="C2656" s="791"/>
      <c r="D2656" s="799" t="s">
        <v>613</v>
      </c>
      <c r="E2656" s="800" t="s">
        <v>614</v>
      </c>
      <c r="F2656" s="801" t="s">
        <v>1804</v>
      </c>
      <c r="G2656" s="801">
        <v>0</v>
      </c>
      <c r="H2656" s="801">
        <v>0</v>
      </c>
      <c r="I2656" s="801">
        <v>38899.4</v>
      </c>
      <c r="J2656" s="801">
        <v>38899.313999999998</v>
      </c>
      <c r="K2656" s="801">
        <v>0</v>
      </c>
      <c r="L2656" s="801">
        <v>38899.313999999998</v>
      </c>
      <c r="M2656" s="801">
        <v>-8.6000000002968605E-2</v>
      </c>
      <c r="N2656" s="801">
        <v>99.999778916898507</v>
      </c>
      <c r="O2656" s="802"/>
      <c r="P2656" s="802"/>
      <c r="Q2656" s="805"/>
    </row>
    <row r="2657" spans="1:17" s="795" customFormat="1" ht="50.65" customHeight="1">
      <c r="A2657" s="791"/>
      <c r="B2657" s="791"/>
      <c r="C2657" s="791"/>
      <c r="D2657" s="799" t="s">
        <v>647</v>
      </c>
      <c r="E2657" s="800" t="s">
        <v>648</v>
      </c>
      <c r="F2657" s="801" t="s">
        <v>1804</v>
      </c>
      <c r="G2657" s="801" t="s">
        <v>1804</v>
      </c>
      <c r="H2657" s="801" t="s">
        <v>1804</v>
      </c>
      <c r="I2657" s="801">
        <v>82000</v>
      </c>
      <c r="J2657" s="801">
        <v>82000</v>
      </c>
      <c r="K2657" s="801">
        <v>0</v>
      </c>
      <c r="L2657" s="801">
        <v>82000</v>
      </c>
      <c r="M2657" s="801">
        <v>0</v>
      </c>
      <c r="N2657" s="801">
        <v>100</v>
      </c>
      <c r="O2657" s="802"/>
      <c r="P2657" s="802"/>
      <c r="Q2657" s="805"/>
    </row>
    <row r="2658" spans="1:17" s="795" customFormat="1" ht="78.400000000000006" customHeight="1">
      <c r="A2658" s="797" t="s">
        <v>82</v>
      </c>
      <c r="B2658" s="790" t="s">
        <v>41</v>
      </c>
      <c r="C2658" s="791"/>
      <c r="D2658" s="791"/>
      <c r="E2658" s="792" t="s">
        <v>1139</v>
      </c>
      <c r="F2658" s="793" t="s">
        <v>1804</v>
      </c>
      <c r="G2658" s="793" t="s">
        <v>1804</v>
      </c>
      <c r="H2658" s="793">
        <v>0</v>
      </c>
      <c r="I2658" s="793">
        <v>517158</v>
      </c>
      <c r="J2658" s="793">
        <v>517158</v>
      </c>
      <c r="K2658" s="793">
        <v>0</v>
      </c>
      <c r="L2658" s="793">
        <v>517158</v>
      </c>
      <c r="M2658" s="793">
        <v>0</v>
      </c>
      <c r="N2658" s="793">
        <v>100</v>
      </c>
      <c r="O2658" s="803">
        <v>0</v>
      </c>
      <c r="Q2658" s="796">
        <f t="shared" si="43"/>
        <v>0</v>
      </c>
    </row>
    <row r="2659" spans="1:17" s="795" customFormat="1" ht="36.75" customHeight="1">
      <c r="A2659" s="791"/>
      <c r="B2659" s="791"/>
      <c r="C2659" s="791"/>
      <c r="D2659" s="799" t="s">
        <v>674</v>
      </c>
      <c r="E2659" s="800" t="s">
        <v>675</v>
      </c>
      <c r="F2659" s="801" t="s">
        <v>1804</v>
      </c>
      <c r="G2659" s="801" t="s">
        <v>1804</v>
      </c>
      <c r="H2659" s="801">
        <v>0</v>
      </c>
      <c r="I2659" s="801">
        <v>517158</v>
      </c>
      <c r="J2659" s="801">
        <v>517158</v>
      </c>
      <c r="K2659" s="801">
        <v>0</v>
      </c>
      <c r="L2659" s="801">
        <v>517158</v>
      </c>
      <c r="M2659" s="801">
        <v>0</v>
      </c>
      <c r="N2659" s="801">
        <v>100</v>
      </c>
      <c r="O2659" s="802"/>
      <c r="P2659" s="802"/>
      <c r="Q2659" s="805"/>
    </row>
    <row r="2660" spans="1:17" s="795" customFormat="1" ht="147.75" customHeight="1">
      <c r="A2660" s="797" t="s">
        <v>82</v>
      </c>
      <c r="B2660" s="790" t="s">
        <v>73</v>
      </c>
      <c r="C2660" s="791"/>
      <c r="D2660" s="791"/>
      <c r="E2660" s="798" t="s">
        <v>427</v>
      </c>
      <c r="F2660" s="793" t="s">
        <v>1804</v>
      </c>
      <c r="G2660" s="793" t="s">
        <v>1804</v>
      </c>
      <c r="H2660" s="793">
        <v>0</v>
      </c>
      <c r="I2660" s="793">
        <v>41473</v>
      </c>
      <c r="J2660" s="793">
        <v>41472.258000000002</v>
      </c>
      <c r="K2660" s="793">
        <v>9955.8359999999993</v>
      </c>
      <c r="L2660" s="793">
        <v>31516.421999999999</v>
      </c>
      <c r="M2660" s="793">
        <v>-9956.5779999999995</v>
      </c>
      <c r="N2660" s="793">
        <v>75.992626528102605</v>
      </c>
      <c r="O2660" s="803">
        <v>-0.7</v>
      </c>
      <c r="Q2660" s="796">
        <f t="shared" si="43"/>
        <v>-9955.8779999999988</v>
      </c>
    </row>
    <row r="2661" spans="1:17" s="795" customFormat="1" ht="22.9" customHeight="1">
      <c r="A2661" s="791"/>
      <c r="B2661" s="791"/>
      <c r="C2661" s="791"/>
      <c r="D2661" s="799" t="s">
        <v>596</v>
      </c>
      <c r="E2661" s="800" t="s">
        <v>597</v>
      </c>
      <c r="F2661" s="801" t="s">
        <v>1804</v>
      </c>
      <c r="G2661" s="801" t="s">
        <v>1804</v>
      </c>
      <c r="H2661" s="801">
        <v>0</v>
      </c>
      <c r="I2661" s="801">
        <v>41473</v>
      </c>
      <c r="J2661" s="801">
        <v>41472.258000000002</v>
      </c>
      <c r="K2661" s="801">
        <v>9955.8359999999993</v>
      </c>
      <c r="L2661" s="801">
        <v>31516.421999999999</v>
      </c>
      <c r="M2661" s="801">
        <v>-9956.5779999999995</v>
      </c>
      <c r="N2661" s="801">
        <v>75.992626528102605</v>
      </c>
      <c r="O2661" s="802"/>
      <c r="P2661" s="802"/>
      <c r="Q2661" s="805"/>
    </row>
    <row r="2662" spans="1:17" s="795" customFormat="1" ht="50.65" customHeight="1">
      <c r="A2662" s="797" t="s">
        <v>82</v>
      </c>
      <c r="B2662" s="790" t="s">
        <v>214</v>
      </c>
      <c r="C2662" s="791"/>
      <c r="D2662" s="791"/>
      <c r="E2662" s="798" t="s">
        <v>1809</v>
      </c>
      <c r="F2662" s="793">
        <v>0</v>
      </c>
      <c r="G2662" s="793">
        <v>0</v>
      </c>
      <c r="H2662" s="793">
        <v>0</v>
      </c>
      <c r="I2662" s="793">
        <v>30615980.100000001</v>
      </c>
      <c r="J2662" s="793">
        <v>30589534.285330001</v>
      </c>
      <c r="K2662" s="793">
        <v>70000</v>
      </c>
      <c r="L2662" s="793">
        <v>30519534.285330001</v>
      </c>
      <c r="M2662" s="793">
        <v>-96445.8146699965</v>
      </c>
      <c r="N2662" s="793">
        <v>99.684982109489994</v>
      </c>
      <c r="O2662" s="803">
        <v>-5.8</v>
      </c>
      <c r="Q2662" s="796">
        <f t="shared" si="43"/>
        <v>-96440.014669996497</v>
      </c>
    </row>
    <row r="2663" spans="1:17" s="795" customFormat="1" ht="36.75" customHeight="1">
      <c r="A2663" s="791"/>
      <c r="B2663" s="791"/>
      <c r="C2663" s="791"/>
      <c r="D2663" s="799" t="s">
        <v>581</v>
      </c>
      <c r="E2663" s="800" t="s">
        <v>1303</v>
      </c>
      <c r="F2663" s="801">
        <v>0</v>
      </c>
      <c r="G2663" s="801">
        <v>0</v>
      </c>
      <c r="H2663" s="801">
        <v>0</v>
      </c>
      <c r="I2663" s="801">
        <v>4182065.8</v>
      </c>
      <c r="J2663" s="801">
        <v>4182064.9188999999</v>
      </c>
      <c r="K2663" s="801">
        <v>0</v>
      </c>
      <c r="L2663" s="801">
        <v>4182064.9188999999</v>
      </c>
      <c r="M2663" s="801">
        <v>-0.88109999988228105</v>
      </c>
      <c r="N2663" s="801">
        <v>99.999978931464895</v>
      </c>
      <c r="O2663" s="802"/>
      <c r="P2663" s="802"/>
      <c r="Q2663" s="805"/>
    </row>
    <row r="2664" spans="1:17" s="795" customFormat="1" ht="36.75" customHeight="1">
      <c r="A2664" s="791"/>
      <c r="B2664" s="791"/>
      <c r="C2664" s="791"/>
      <c r="D2664" s="799" t="s">
        <v>585</v>
      </c>
      <c r="E2664" s="800" t="s">
        <v>586</v>
      </c>
      <c r="F2664" s="801" t="s">
        <v>1804</v>
      </c>
      <c r="G2664" s="801">
        <v>0</v>
      </c>
      <c r="H2664" s="801">
        <v>0</v>
      </c>
      <c r="I2664" s="801">
        <v>1705.8</v>
      </c>
      <c r="J2664" s="801">
        <v>1705.72</v>
      </c>
      <c r="K2664" s="801">
        <v>0</v>
      </c>
      <c r="L2664" s="801">
        <v>1705.72</v>
      </c>
      <c r="M2664" s="801">
        <v>-7.9999999999927296E-2</v>
      </c>
      <c r="N2664" s="801">
        <v>99.995310118419496</v>
      </c>
      <c r="O2664" s="802"/>
      <c r="P2664" s="802"/>
      <c r="Q2664" s="805"/>
    </row>
    <row r="2665" spans="1:17" s="795" customFormat="1" ht="22.9" customHeight="1">
      <c r="A2665" s="791"/>
      <c r="B2665" s="791"/>
      <c r="C2665" s="791"/>
      <c r="D2665" s="799" t="s">
        <v>596</v>
      </c>
      <c r="E2665" s="800" t="s">
        <v>597</v>
      </c>
      <c r="F2665" s="801">
        <v>0</v>
      </c>
      <c r="G2665" s="801">
        <v>0</v>
      </c>
      <c r="H2665" s="801">
        <v>0</v>
      </c>
      <c r="I2665" s="801">
        <v>4719246.5</v>
      </c>
      <c r="J2665" s="801">
        <v>4719242.0672000004</v>
      </c>
      <c r="K2665" s="801">
        <v>70000</v>
      </c>
      <c r="L2665" s="801">
        <v>4649242.0672000004</v>
      </c>
      <c r="M2665" s="801">
        <v>-70004.432799999602</v>
      </c>
      <c r="N2665" s="801">
        <v>98.516618430505801</v>
      </c>
      <c r="O2665" s="802"/>
      <c r="P2665" s="802"/>
      <c r="Q2665" s="805"/>
    </row>
    <row r="2666" spans="1:17" s="795" customFormat="1" ht="36.75" customHeight="1">
      <c r="A2666" s="791"/>
      <c r="B2666" s="791"/>
      <c r="C2666" s="791"/>
      <c r="D2666" s="799" t="s">
        <v>599</v>
      </c>
      <c r="E2666" s="800" t="s">
        <v>600</v>
      </c>
      <c r="F2666" s="801" t="s">
        <v>1804</v>
      </c>
      <c r="G2666" s="801">
        <v>0</v>
      </c>
      <c r="H2666" s="801">
        <v>0</v>
      </c>
      <c r="I2666" s="801">
        <v>38654.6</v>
      </c>
      <c r="J2666" s="801">
        <v>38654.353999999999</v>
      </c>
      <c r="K2666" s="801">
        <v>0</v>
      </c>
      <c r="L2666" s="801">
        <v>38654.353999999999</v>
      </c>
      <c r="M2666" s="801">
        <v>-0.24599999999918501</v>
      </c>
      <c r="N2666" s="801">
        <v>99.999363594501105</v>
      </c>
      <c r="O2666" s="802"/>
      <c r="P2666" s="802"/>
      <c r="Q2666" s="805"/>
    </row>
    <row r="2667" spans="1:17" s="795" customFormat="1" ht="22.9" customHeight="1">
      <c r="A2667" s="791"/>
      <c r="B2667" s="791"/>
      <c r="C2667" s="791"/>
      <c r="D2667" s="799" t="s">
        <v>613</v>
      </c>
      <c r="E2667" s="800" t="s">
        <v>614</v>
      </c>
      <c r="F2667" s="801" t="s">
        <v>1804</v>
      </c>
      <c r="G2667" s="801" t="s">
        <v>1804</v>
      </c>
      <c r="H2667" s="801">
        <v>0</v>
      </c>
      <c r="I2667" s="801">
        <v>67875.399999999994</v>
      </c>
      <c r="J2667" s="801">
        <v>67875.39</v>
      </c>
      <c r="K2667" s="801">
        <v>0</v>
      </c>
      <c r="L2667" s="801">
        <v>67875.39</v>
      </c>
      <c r="M2667" s="801">
        <v>-9.9999999947613105E-3</v>
      </c>
      <c r="N2667" s="801">
        <v>99.999985267121801</v>
      </c>
      <c r="O2667" s="802"/>
      <c r="P2667" s="802"/>
      <c r="Q2667" s="805"/>
    </row>
    <row r="2668" spans="1:17" s="795" customFormat="1" ht="50.65" customHeight="1">
      <c r="A2668" s="791"/>
      <c r="B2668" s="791"/>
      <c r="C2668" s="791"/>
      <c r="D2668" s="799" t="s">
        <v>647</v>
      </c>
      <c r="E2668" s="800" t="s">
        <v>648</v>
      </c>
      <c r="F2668" s="801">
        <v>0</v>
      </c>
      <c r="G2668" s="801">
        <v>0</v>
      </c>
      <c r="H2668" s="801">
        <v>0</v>
      </c>
      <c r="I2668" s="801">
        <v>294748</v>
      </c>
      <c r="J2668" s="801">
        <v>294748</v>
      </c>
      <c r="K2668" s="801">
        <v>0</v>
      </c>
      <c r="L2668" s="801">
        <v>294748</v>
      </c>
      <c r="M2668" s="801">
        <v>0</v>
      </c>
      <c r="N2668" s="801">
        <v>100</v>
      </c>
      <c r="O2668" s="802"/>
      <c r="P2668" s="802"/>
      <c r="Q2668" s="805"/>
    </row>
    <row r="2669" spans="1:17" s="795" customFormat="1" ht="36.75" customHeight="1">
      <c r="A2669" s="791"/>
      <c r="B2669" s="791"/>
      <c r="C2669" s="791"/>
      <c r="D2669" s="799" t="s">
        <v>651</v>
      </c>
      <c r="E2669" s="800" t="s">
        <v>652</v>
      </c>
      <c r="F2669" s="801">
        <v>0</v>
      </c>
      <c r="G2669" s="801">
        <v>0</v>
      </c>
      <c r="H2669" s="801">
        <v>0</v>
      </c>
      <c r="I2669" s="801">
        <v>2181650.2999999998</v>
      </c>
      <c r="J2669" s="801">
        <v>2155210.17423</v>
      </c>
      <c r="K2669" s="801">
        <v>0</v>
      </c>
      <c r="L2669" s="801">
        <v>2155210.17423</v>
      </c>
      <c r="M2669" s="801">
        <v>-26440.125769999799</v>
      </c>
      <c r="N2669" s="801">
        <v>98.788067649063706</v>
      </c>
      <c r="O2669" s="802"/>
      <c r="P2669" s="802"/>
      <c r="Q2669" s="805"/>
    </row>
    <row r="2670" spans="1:17" s="795" customFormat="1" ht="36.75" customHeight="1">
      <c r="A2670" s="791"/>
      <c r="B2670" s="791"/>
      <c r="C2670" s="791"/>
      <c r="D2670" s="799" t="s">
        <v>665</v>
      </c>
      <c r="E2670" s="800" t="s">
        <v>666</v>
      </c>
      <c r="F2670" s="801" t="s">
        <v>1804</v>
      </c>
      <c r="G2670" s="801" t="s">
        <v>1804</v>
      </c>
      <c r="H2670" s="801" t="s">
        <v>1804</v>
      </c>
      <c r="I2670" s="801">
        <v>19130033.699999999</v>
      </c>
      <c r="J2670" s="801">
        <v>19130033.660999998</v>
      </c>
      <c r="K2670" s="801">
        <v>0</v>
      </c>
      <c r="L2670" s="801">
        <v>19130033.660999998</v>
      </c>
      <c r="M2670" s="801">
        <v>-3.9000000804662698E-2</v>
      </c>
      <c r="N2670" s="801">
        <v>99.999999796132101</v>
      </c>
      <c r="O2670" s="802"/>
      <c r="P2670" s="802"/>
      <c r="Q2670" s="805"/>
    </row>
    <row r="2671" spans="1:17" s="795" customFormat="1" ht="78.400000000000006" customHeight="1">
      <c r="A2671" s="797" t="s">
        <v>82</v>
      </c>
      <c r="B2671" s="790" t="s">
        <v>221</v>
      </c>
      <c r="C2671" s="791"/>
      <c r="D2671" s="791"/>
      <c r="E2671" s="798" t="s">
        <v>1837</v>
      </c>
      <c r="F2671" s="793">
        <v>0</v>
      </c>
      <c r="G2671" s="793">
        <v>0</v>
      </c>
      <c r="H2671" s="793">
        <v>0</v>
      </c>
      <c r="I2671" s="793">
        <v>17513738.699999999</v>
      </c>
      <c r="J2671" s="793">
        <v>17513738.699999999</v>
      </c>
      <c r="K2671" s="793">
        <v>0</v>
      </c>
      <c r="L2671" s="793">
        <v>17513738.699999999</v>
      </c>
      <c r="M2671" s="793">
        <v>0</v>
      </c>
      <c r="N2671" s="793">
        <v>100</v>
      </c>
      <c r="O2671" s="803">
        <v>0</v>
      </c>
      <c r="Q2671" s="796">
        <f t="shared" si="43"/>
        <v>0</v>
      </c>
    </row>
    <row r="2672" spans="1:17" s="795" customFormat="1" ht="36.75" customHeight="1">
      <c r="A2672" s="791"/>
      <c r="B2672" s="791"/>
      <c r="C2672" s="791"/>
      <c r="D2672" s="799" t="s">
        <v>634</v>
      </c>
      <c r="E2672" s="800" t="s">
        <v>631</v>
      </c>
      <c r="F2672" s="801">
        <v>0</v>
      </c>
      <c r="G2672" s="801">
        <v>0</v>
      </c>
      <c r="H2672" s="801">
        <v>0</v>
      </c>
      <c r="I2672" s="801">
        <v>17513738.699999999</v>
      </c>
      <c r="J2672" s="801">
        <v>17513738.699999999</v>
      </c>
      <c r="K2672" s="801">
        <v>0</v>
      </c>
      <c r="L2672" s="801">
        <v>17513738.699999999</v>
      </c>
      <c r="M2672" s="801">
        <v>0</v>
      </c>
      <c r="N2672" s="801">
        <v>100</v>
      </c>
      <c r="O2672" s="802"/>
      <c r="P2672" s="802"/>
      <c r="Q2672" s="805"/>
    </row>
    <row r="2673" spans="1:17" s="795" customFormat="1" ht="50.65" customHeight="1">
      <c r="A2673" s="797" t="s">
        <v>76</v>
      </c>
      <c r="B2673" s="790" t="s">
        <v>21</v>
      </c>
      <c r="C2673" s="791"/>
      <c r="D2673" s="791"/>
      <c r="E2673" s="792" t="s">
        <v>222</v>
      </c>
      <c r="F2673" s="793" t="s">
        <v>1804</v>
      </c>
      <c r="G2673" s="793">
        <v>0</v>
      </c>
      <c r="H2673" s="793">
        <v>0</v>
      </c>
      <c r="I2673" s="793">
        <v>426770</v>
      </c>
      <c r="J2673" s="793">
        <v>426770</v>
      </c>
      <c r="K2673" s="793">
        <v>0</v>
      </c>
      <c r="L2673" s="793">
        <v>426770</v>
      </c>
      <c r="M2673" s="793">
        <v>0</v>
      </c>
      <c r="N2673" s="793">
        <v>100</v>
      </c>
      <c r="O2673" s="803">
        <v>0</v>
      </c>
      <c r="Q2673" s="796">
        <f t="shared" si="43"/>
        <v>0</v>
      </c>
    </row>
    <row r="2674" spans="1:17" s="795" customFormat="1" ht="22.9" customHeight="1">
      <c r="A2674" s="791"/>
      <c r="B2674" s="791"/>
      <c r="C2674" s="791"/>
      <c r="D2674" s="799" t="s">
        <v>596</v>
      </c>
      <c r="E2674" s="800" t="s">
        <v>597</v>
      </c>
      <c r="F2674" s="801" t="s">
        <v>1804</v>
      </c>
      <c r="G2674" s="801">
        <v>0</v>
      </c>
      <c r="H2674" s="801">
        <v>0</v>
      </c>
      <c r="I2674" s="801">
        <v>426770</v>
      </c>
      <c r="J2674" s="801">
        <v>426770</v>
      </c>
      <c r="K2674" s="801">
        <v>0</v>
      </c>
      <c r="L2674" s="801">
        <v>426770</v>
      </c>
      <c r="M2674" s="801">
        <v>0</v>
      </c>
      <c r="N2674" s="801">
        <v>100</v>
      </c>
      <c r="O2674" s="802"/>
      <c r="P2674" s="802"/>
      <c r="Q2674" s="805"/>
    </row>
    <row r="2675" spans="1:17" s="795" customFormat="1" ht="78.400000000000006" customHeight="1">
      <c r="A2675" s="797" t="s">
        <v>82</v>
      </c>
      <c r="B2675" s="790" t="s">
        <v>873</v>
      </c>
      <c r="C2675" s="791"/>
      <c r="D2675" s="791"/>
      <c r="E2675" s="792" t="s">
        <v>1512</v>
      </c>
      <c r="F2675" s="793" t="s">
        <v>1804</v>
      </c>
      <c r="G2675" s="793" t="s">
        <v>1804</v>
      </c>
      <c r="H2675" s="793" t="s">
        <v>1804</v>
      </c>
      <c r="I2675" s="793">
        <v>2000000</v>
      </c>
      <c r="J2675" s="793">
        <v>2000000</v>
      </c>
      <c r="K2675" s="793">
        <v>0</v>
      </c>
      <c r="L2675" s="793">
        <v>2000000</v>
      </c>
      <c r="M2675" s="793">
        <v>0</v>
      </c>
      <c r="N2675" s="793">
        <v>100</v>
      </c>
      <c r="O2675" s="803">
        <v>0</v>
      </c>
      <c r="Q2675" s="796">
        <f t="shared" si="43"/>
        <v>0</v>
      </c>
    </row>
    <row r="2676" spans="1:17" s="795" customFormat="1" ht="36.75" customHeight="1">
      <c r="A2676" s="791"/>
      <c r="B2676" s="791"/>
      <c r="C2676" s="791"/>
      <c r="D2676" s="799" t="s">
        <v>674</v>
      </c>
      <c r="E2676" s="800" t="s">
        <v>675</v>
      </c>
      <c r="F2676" s="801" t="s">
        <v>1804</v>
      </c>
      <c r="G2676" s="801" t="s">
        <v>1804</v>
      </c>
      <c r="H2676" s="801" t="s">
        <v>1804</v>
      </c>
      <c r="I2676" s="801">
        <v>2000000</v>
      </c>
      <c r="J2676" s="801">
        <v>2000000</v>
      </c>
      <c r="K2676" s="801">
        <v>0</v>
      </c>
      <c r="L2676" s="801">
        <v>2000000</v>
      </c>
      <c r="M2676" s="801">
        <v>0</v>
      </c>
      <c r="N2676" s="801">
        <v>100</v>
      </c>
      <c r="O2676" s="802"/>
      <c r="P2676" s="802"/>
      <c r="Q2676" s="805"/>
    </row>
    <row r="2677" spans="1:17" s="795" customFormat="1" ht="37.35" customHeight="1">
      <c r="A2677" s="797" t="s">
        <v>81</v>
      </c>
      <c r="B2677" s="790" t="s">
        <v>430</v>
      </c>
      <c r="C2677" s="791"/>
      <c r="D2677" s="791"/>
      <c r="E2677" s="792" t="s">
        <v>484</v>
      </c>
      <c r="F2677" s="793" t="s">
        <v>1804</v>
      </c>
      <c r="G2677" s="793">
        <v>0</v>
      </c>
      <c r="H2677" s="793">
        <v>0</v>
      </c>
      <c r="I2677" s="793">
        <v>89695.5</v>
      </c>
      <c r="J2677" s="793">
        <v>88302.524000000005</v>
      </c>
      <c r="K2677" s="793">
        <v>0</v>
      </c>
      <c r="L2677" s="793">
        <v>88302.524000000005</v>
      </c>
      <c r="M2677" s="793">
        <v>-1392.9760000000001</v>
      </c>
      <c r="N2677" s="793">
        <v>98.446994553795903</v>
      </c>
      <c r="O2677" s="803">
        <v>0</v>
      </c>
      <c r="Q2677" s="796">
        <f t="shared" si="43"/>
        <v>-1392.9760000000001</v>
      </c>
    </row>
    <row r="2678" spans="1:17" s="795" customFormat="1" ht="22.9" customHeight="1">
      <c r="A2678" s="791"/>
      <c r="B2678" s="791"/>
      <c r="C2678" s="791"/>
      <c r="D2678" s="799" t="s">
        <v>596</v>
      </c>
      <c r="E2678" s="800" t="s">
        <v>597</v>
      </c>
      <c r="F2678" s="801" t="s">
        <v>1804</v>
      </c>
      <c r="G2678" s="801">
        <v>0</v>
      </c>
      <c r="H2678" s="801">
        <v>0</v>
      </c>
      <c r="I2678" s="801">
        <v>89695.5</v>
      </c>
      <c r="J2678" s="801">
        <v>88302.524000000005</v>
      </c>
      <c r="K2678" s="801">
        <v>0</v>
      </c>
      <c r="L2678" s="801">
        <v>88302.524000000005</v>
      </c>
      <c r="M2678" s="801">
        <v>-1392.9760000000001</v>
      </c>
      <c r="N2678" s="801">
        <v>98.446994553795903</v>
      </c>
      <c r="O2678" s="802"/>
      <c r="P2678" s="802"/>
      <c r="Q2678" s="805"/>
    </row>
    <row r="2679" spans="1:17" s="795" customFormat="1" ht="37.35" customHeight="1">
      <c r="A2679" s="790" t="s">
        <v>11</v>
      </c>
      <c r="B2679" s="791"/>
      <c r="C2679" s="791"/>
      <c r="D2679" s="791"/>
      <c r="E2679" s="792" t="s">
        <v>12</v>
      </c>
      <c r="F2679" s="793">
        <v>137535308</v>
      </c>
      <c r="G2679" s="793">
        <v>129574386</v>
      </c>
      <c r="H2679" s="793">
        <v>112278068</v>
      </c>
      <c r="I2679" s="793">
        <v>109009717.7</v>
      </c>
      <c r="J2679" s="793">
        <v>108851414.81755</v>
      </c>
      <c r="K2679" s="793">
        <v>92706.569979995504</v>
      </c>
      <c r="L2679" s="793">
        <v>108758708.24756999</v>
      </c>
      <c r="M2679" s="793">
        <v>-251009.45242998001</v>
      </c>
      <c r="N2679" s="793">
        <v>99.769736627407099</v>
      </c>
      <c r="O2679" s="793">
        <v>-151311.00000000003</v>
      </c>
      <c r="Q2679" s="796">
        <f t="shared" si="43"/>
        <v>-99698.452429979981</v>
      </c>
    </row>
    <row r="2680" spans="1:17" s="795" customFormat="1" ht="50.65" customHeight="1">
      <c r="A2680" s="797" t="s">
        <v>88</v>
      </c>
      <c r="B2680" s="790" t="s">
        <v>206</v>
      </c>
      <c r="C2680" s="791"/>
      <c r="D2680" s="791"/>
      <c r="E2680" s="792" t="s">
        <v>1006</v>
      </c>
      <c r="F2680" s="793">
        <v>1302175</v>
      </c>
      <c r="G2680" s="793">
        <v>1377615</v>
      </c>
      <c r="H2680" s="793">
        <v>1377615</v>
      </c>
      <c r="I2680" s="793">
        <v>1300788</v>
      </c>
      <c r="J2680" s="793">
        <v>1300702.0460399999</v>
      </c>
      <c r="K2680" s="793">
        <v>358.60326000000401</v>
      </c>
      <c r="L2680" s="793">
        <v>1300343.4427799999</v>
      </c>
      <c r="M2680" s="793">
        <v>-444.55722000007501</v>
      </c>
      <c r="N2680" s="793">
        <v>99.965824006679</v>
      </c>
      <c r="O2680" s="794">
        <v>-85.399999999999991</v>
      </c>
      <c r="Q2680" s="796">
        <f t="shared" si="43"/>
        <v>-359.15722000007503</v>
      </c>
    </row>
    <row r="2681" spans="1:17" s="795" customFormat="1" ht="64.5" customHeight="1">
      <c r="A2681" s="791"/>
      <c r="B2681" s="791"/>
      <c r="C2681" s="790" t="s">
        <v>219</v>
      </c>
      <c r="D2681" s="791"/>
      <c r="E2681" s="792" t="s">
        <v>1007</v>
      </c>
      <c r="F2681" s="793">
        <v>0</v>
      </c>
      <c r="G2681" s="793">
        <v>0</v>
      </c>
      <c r="H2681" s="793">
        <v>0</v>
      </c>
      <c r="I2681" s="793">
        <v>39473.5</v>
      </c>
      <c r="J2681" s="793">
        <v>39464.64213</v>
      </c>
      <c r="K2681" s="793">
        <v>0</v>
      </c>
      <c r="L2681" s="793">
        <v>39464.64213</v>
      </c>
      <c r="M2681" s="793">
        <v>-8.8578699999998207</v>
      </c>
      <c r="N2681" s="793">
        <v>99.977559957946497</v>
      </c>
      <c r="O2681" s="794">
        <v>-8.9</v>
      </c>
      <c r="Q2681" s="796">
        <f t="shared" si="43"/>
        <v>4.2130000000179635E-2</v>
      </c>
    </row>
    <row r="2682" spans="1:17" s="795" customFormat="1" ht="22.9" customHeight="1">
      <c r="A2682" s="791"/>
      <c r="B2682" s="791"/>
      <c r="C2682" s="791"/>
      <c r="D2682" s="799" t="s">
        <v>21</v>
      </c>
      <c r="E2682" s="800" t="s">
        <v>572</v>
      </c>
      <c r="F2682" s="801">
        <v>0</v>
      </c>
      <c r="G2682" s="801">
        <v>0</v>
      </c>
      <c r="H2682" s="801">
        <v>0</v>
      </c>
      <c r="I2682" s="801">
        <v>35827.800000000003</v>
      </c>
      <c r="J2682" s="801">
        <v>35826.993320000001</v>
      </c>
      <c r="K2682" s="801">
        <v>0</v>
      </c>
      <c r="L2682" s="801">
        <v>35826.993320000001</v>
      </c>
      <c r="M2682" s="801">
        <v>-0.80668000000150597</v>
      </c>
      <c r="N2682" s="801">
        <v>99.997748452319101</v>
      </c>
      <c r="O2682" s="802"/>
      <c r="P2682" s="802"/>
      <c r="Q2682" s="805"/>
    </row>
    <row r="2683" spans="1:17" s="795" customFormat="1" ht="36.75" customHeight="1">
      <c r="A2683" s="791"/>
      <c r="B2683" s="791"/>
      <c r="C2683" s="791"/>
      <c r="D2683" s="799" t="s">
        <v>369</v>
      </c>
      <c r="E2683" s="800" t="s">
        <v>575</v>
      </c>
      <c r="F2683" s="801">
        <v>0</v>
      </c>
      <c r="G2683" s="801">
        <v>0</v>
      </c>
      <c r="H2683" s="801">
        <v>0</v>
      </c>
      <c r="I2683" s="801">
        <v>3599.7</v>
      </c>
      <c r="J2683" s="801">
        <v>3591.75281</v>
      </c>
      <c r="K2683" s="801">
        <v>0</v>
      </c>
      <c r="L2683" s="801">
        <v>3591.75281</v>
      </c>
      <c r="M2683" s="801">
        <v>-7.9471899999998596</v>
      </c>
      <c r="N2683" s="801">
        <v>99.779226324415902</v>
      </c>
      <c r="O2683" s="802"/>
      <c r="P2683" s="802"/>
      <c r="Q2683" s="805"/>
    </row>
    <row r="2684" spans="1:17" s="795" customFormat="1" ht="36.75" customHeight="1">
      <c r="A2684" s="791"/>
      <c r="B2684" s="791"/>
      <c r="C2684" s="791"/>
      <c r="D2684" s="799" t="s">
        <v>405</v>
      </c>
      <c r="E2684" s="800" t="s">
        <v>576</v>
      </c>
      <c r="F2684" s="801" t="s">
        <v>1804</v>
      </c>
      <c r="G2684" s="801" t="s">
        <v>1804</v>
      </c>
      <c r="H2684" s="801">
        <v>0</v>
      </c>
      <c r="I2684" s="801">
        <v>46</v>
      </c>
      <c r="J2684" s="801">
        <v>45.896000000000001</v>
      </c>
      <c r="K2684" s="801">
        <v>0</v>
      </c>
      <c r="L2684" s="801">
        <v>45.896000000000001</v>
      </c>
      <c r="M2684" s="801">
        <v>-0.103999999999999</v>
      </c>
      <c r="N2684" s="801">
        <v>99.773913043478302</v>
      </c>
      <c r="O2684" s="802"/>
      <c r="P2684" s="802"/>
      <c r="Q2684" s="805"/>
    </row>
    <row r="2685" spans="1:17" s="795" customFormat="1" ht="50.65" customHeight="1">
      <c r="A2685" s="791"/>
      <c r="B2685" s="791"/>
      <c r="C2685" s="790" t="s">
        <v>307</v>
      </c>
      <c r="D2685" s="791"/>
      <c r="E2685" s="792" t="s">
        <v>706</v>
      </c>
      <c r="F2685" s="793">
        <v>0</v>
      </c>
      <c r="G2685" s="793">
        <v>0</v>
      </c>
      <c r="H2685" s="793">
        <v>0</v>
      </c>
      <c r="I2685" s="793">
        <v>20779.599999999999</v>
      </c>
      <c r="J2685" s="793">
        <v>20779.599999999999</v>
      </c>
      <c r="K2685" s="793">
        <v>0</v>
      </c>
      <c r="L2685" s="793">
        <v>20779.599999999999</v>
      </c>
      <c r="M2685" s="793">
        <v>0</v>
      </c>
      <c r="N2685" s="793">
        <v>100</v>
      </c>
      <c r="O2685" s="794"/>
      <c r="Q2685" s="796">
        <f t="shared" ref="Q2685:Q2743" si="44">M2685-O2685-P2685</f>
        <v>0</v>
      </c>
    </row>
    <row r="2686" spans="1:17" s="795" customFormat="1" ht="22.9" customHeight="1">
      <c r="A2686" s="791"/>
      <c r="B2686" s="791"/>
      <c r="C2686" s="791"/>
      <c r="D2686" s="799" t="s">
        <v>381</v>
      </c>
      <c r="E2686" s="800" t="s">
        <v>595</v>
      </c>
      <c r="F2686" s="801">
        <v>0</v>
      </c>
      <c r="G2686" s="801">
        <v>0</v>
      </c>
      <c r="H2686" s="801">
        <v>0</v>
      </c>
      <c r="I2686" s="801">
        <v>20779.599999999999</v>
      </c>
      <c r="J2686" s="801">
        <v>20779.599999999999</v>
      </c>
      <c r="K2686" s="801">
        <v>0</v>
      </c>
      <c r="L2686" s="801">
        <v>20779.599999999999</v>
      </c>
      <c r="M2686" s="801">
        <v>0</v>
      </c>
      <c r="N2686" s="801">
        <v>100</v>
      </c>
      <c r="O2686" s="802"/>
      <c r="P2686" s="802"/>
      <c r="Q2686" s="805"/>
    </row>
    <row r="2687" spans="1:17" s="795" customFormat="1" ht="64.5" customHeight="1">
      <c r="A2687" s="791"/>
      <c r="B2687" s="791"/>
      <c r="C2687" s="790" t="s">
        <v>42</v>
      </c>
      <c r="D2687" s="791"/>
      <c r="E2687" s="792" t="s">
        <v>705</v>
      </c>
      <c r="F2687" s="793">
        <v>0</v>
      </c>
      <c r="G2687" s="793">
        <v>0</v>
      </c>
      <c r="H2687" s="793">
        <v>0</v>
      </c>
      <c r="I2687" s="793">
        <v>38131.800000000003</v>
      </c>
      <c r="J2687" s="793">
        <v>38131.610200000003</v>
      </c>
      <c r="K2687" s="793">
        <v>0</v>
      </c>
      <c r="L2687" s="793">
        <v>38131.610200000003</v>
      </c>
      <c r="M2687" s="793">
        <v>-0.189800000000105</v>
      </c>
      <c r="N2687" s="793">
        <v>99.999502252713</v>
      </c>
      <c r="O2687" s="804">
        <v>-0.2</v>
      </c>
      <c r="Q2687" s="796">
        <f t="shared" si="44"/>
        <v>1.0199999999895015E-2</v>
      </c>
    </row>
    <row r="2688" spans="1:17" s="795" customFormat="1" ht="22.9" customHeight="1">
      <c r="A2688" s="791"/>
      <c r="B2688" s="791"/>
      <c r="C2688" s="791"/>
      <c r="D2688" s="799" t="s">
        <v>587</v>
      </c>
      <c r="E2688" s="800" t="s">
        <v>588</v>
      </c>
      <c r="F2688" s="801">
        <v>0</v>
      </c>
      <c r="G2688" s="801">
        <v>0</v>
      </c>
      <c r="H2688" s="801">
        <v>0</v>
      </c>
      <c r="I2688" s="801">
        <v>2682.9</v>
      </c>
      <c r="J2688" s="801">
        <v>2682.8784000000001</v>
      </c>
      <c r="K2688" s="801">
        <v>0</v>
      </c>
      <c r="L2688" s="801">
        <v>2682.8784000000001</v>
      </c>
      <c r="M2688" s="801">
        <v>-2.16000000000349E-2</v>
      </c>
      <c r="N2688" s="801">
        <v>99.9991949010399</v>
      </c>
      <c r="O2688" s="802"/>
      <c r="P2688" s="802"/>
      <c r="Q2688" s="805"/>
    </row>
    <row r="2689" spans="1:17" s="795" customFormat="1" ht="22.9" customHeight="1">
      <c r="A2689" s="791"/>
      <c r="B2689" s="791"/>
      <c r="C2689" s="791"/>
      <c r="D2689" s="799" t="s">
        <v>376</v>
      </c>
      <c r="E2689" s="800" t="s">
        <v>591</v>
      </c>
      <c r="F2689" s="801" t="s">
        <v>1804</v>
      </c>
      <c r="G2689" s="801">
        <v>0</v>
      </c>
      <c r="H2689" s="801">
        <v>0</v>
      </c>
      <c r="I2689" s="801">
        <v>16892.900000000001</v>
      </c>
      <c r="J2689" s="801">
        <v>16892.844000000001</v>
      </c>
      <c r="K2689" s="801">
        <v>0</v>
      </c>
      <c r="L2689" s="801">
        <v>16892.844000000001</v>
      </c>
      <c r="M2689" s="801">
        <v>-5.60000000004948E-2</v>
      </c>
      <c r="N2689" s="801">
        <v>99.999668499783894</v>
      </c>
      <c r="O2689" s="802"/>
      <c r="P2689" s="802"/>
      <c r="Q2689" s="805"/>
    </row>
    <row r="2690" spans="1:17" s="795" customFormat="1" ht="22.9" customHeight="1">
      <c r="A2690" s="791"/>
      <c r="B2690" s="791"/>
      <c r="C2690" s="791"/>
      <c r="D2690" s="799" t="s">
        <v>596</v>
      </c>
      <c r="E2690" s="800" t="s">
        <v>597</v>
      </c>
      <c r="F2690" s="801">
        <v>0</v>
      </c>
      <c r="G2690" s="801">
        <v>0</v>
      </c>
      <c r="H2690" s="801">
        <v>0</v>
      </c>
      <c r="I2690" s="801">
        <v>18556</v>
      </c>
      <c r="J2690" s="801">
        <v>18555.8878</v>
      </c>
      <c r="K2690" s="801">
        <v>0</v>
      </c>
      <c r="L2690" s="801">
        <v>18555.8878</v>
      </c>
      <c r="M2690" s="801">
        <v>-0.112199999999575</v>
      </c>
      <c r="N2690" s="801">
        <v>99.999395343824105</v>
      </c>
      <c r="O2690" s="802"/>
      <c r="P2690" s="802"/>
      <c r="Q2690" s="805"/>
    </row>
    <row r="2691" spans="1:17" s="795" customFormat="1" ht="22.9" customHeight="1">
      <c r="A2691" s="791"/>
      <c r="B2691" s="791"/>
      <c r="C2691" s="790" t="s">
        <v>4</v>
      </c>
      <c r="D2691" s="791"/>
      <c r="E2691" s="798" t="s">
        <v>1295</v>
      </c>
      <c r="F2691" s="793">
        <v>0</v>
      </c>
      <c r="G2691" s="793">
        <v>0</v>
      </c>
      <c r="H2691" s="793">
        <v>0</v>
      </c>
      <c r="I2691" s="793">
        <v>1202403.1000000001</v>
      </c>
      <c r="J2691" s="793">
        <v>1202326.19371</v>
      </c>
      <c r="K2691" s="793">
        <v>358.60326000023599</v>
      </c>
      <c r="L2691" s="793">
        <v>1201967.59045</v>
      </c>
      <c r="M2691" s="793">
        <v>-435.50955000007502</v>
      </c>
      <c r="N2691" s="793">
        <v>99.963780070926305</v>
      </c>
      <c r="O2691" s="794">
        <v>-76.3</v>
      </c>
      <c r="Q2691" s="796">
        <f t="shared" si="44"/>
        <v>-359.20955000007501</v>
      </c>
    </row>
    <row r="2692" spans="1:17" s="795" customFormat="1" ht="22.9" customHeight="1">
      <c r="A2692" s="791"/>
      <c r="B2692" s="791"/>
      <c r="C2692" s="791"/>
      <c r="D2692" s="799" t="s">
        <v>559</v>
      </c>
      <c r="E2692" s="800" t="s">
        <v>560</v>
      </c>
      <c r="F2692" s="801">
        <v>0</v>
      </c>
      <c r="G2692" s="801">
        <v>0</v>
      </c>
      <c r="H2692" s="801">
        <v>0</v>
      </c>
      <c r="I2692" s="801">
        <v>544735.69999999995</v>
      </c>
      <c r="J2692" s="801">
        <v>544719.79012000002</v>
      </c>
      <c r="K2692" s="801">
        <v>0</v>
      </c>
      <c r="L2692" s="801">
        <v>544719.79012000002</v>
      </c>
      <c r="M2692" s="801">
        <v>-15.9098799999338</v>
      </c>
      <c r="N2692" s="801">
        <v>99.997079339576999</v>
      </c>
      <c r="O2692" s="802"/>
      <c r="P2692" s="802"/>
      <c r="Q2692" s="805"/>
    </row>
    <row r="2693" spans="1:17" s="795" customFormat="1" ht="22.9" customHeight="1">
      <c r="A2693" s="791"/>
      <c r="B2693" s="791"/>
      <c r="C2693" s="791"/>
      <c r="D2693" s="799" t="s">
        <v>561</v>
      </c>
      <c r="E2693" s="800" t="s">
        <v>562</v>
      </c>
      <c r="F2693" s="801">
        <v>0</v>
      </c>
      <c r="G2693" s="801">
        <v>0</v>
      </c>
      <c r="H2693" s="801">
        <v>0</v>
      </c>
      <c r="I2693" s="801">
        <v>309868.59999999998</v>
      </c>
      <c r="J2693" s="801">
        <v>309862.57072000002</v>
      </c>
      <c r="K2693" s="801">
        <v>0</v>
      </c>
      <c r="L2693" s="801">
        <v>309862.57072000002</v>
      </c>
      <c r="M2693" s="801">
        <v>-6.0292799999588196</v>
      </c>
      <c r="N2693" s="801">
        <v>99.998054246219198</v>
      </c>
      <c r="O2693" s="802"/>
      <c r="P2693" s="802"/>
      <c r="Q2693" s="805"/>
    </row>
    <row r="2694" spans="1:17" s="795" customFormat="1" ht="22.9" customHeight="1">
      <c r="A2694" s="791"/>
      <c r="B2694" s="791"/>
      <c r="C2694" s="791"/>
      <c r="D2694" s="799" t="s">
        <v>563</v>
      </c>
      <c r="E2694" s="800" t="s">
        <v>564</v>
      </c>
      <c r="F2694" s="801">
        <v>0</v>
      </c>
      <c r="G2694" s="801">
        <v>0</v>
      </c>
      <c r="H2694" s="801">
        <v>0</v>
      </c>
      <c r="I2694" s="801">
        <v>93427.199999999997</v>
      </c>
      <c r="J2694" s="801">
        <v>93426.55055</v>
      </c>
      <c r="K2694" s="801">
        <v>0</v>
      </c>
      <c r="L2694" s="801">
        <v>93426.55055</v>
      </c>
      <c r="M2694" s="801">
        <v>-0.64944999999715902</v>
      </c>
      <c r="N2694" s="801">
        <v>99.999304859826694</v>
      </c>
      <c r="O2694" s="802"/>
      <c r="P2694" s="802"/>
      <c r="Q2694" s="805"/>
    </row>
    <row r="2695" spans="1:17" s="795" customFormat="1" ht="22.9" customHeight="1">
      <c r="A2695" s="791"/>
      <c r="B2695" s="791"/>
      <c r="C2695" s="791"/>
      <c r="D2695" s="799" t="s">
        <v>567</v>
      </c>
      <c r="E2695" s="800" t="s">
        <v>568</v>
      </c>
      <c r="F2695" s="801">
        <v>0</v>
      </c>
      <c r="G2695" s="801">
        <v>0</v>
      </c>
      <c r="H2695" s="801">
        <v>0</v>
      </c>
      <c r="I2695" s="801">
        <v>53107.1</v>
      </c>
      <c r="J2695" s="801">
        <v>53065.720569999998</v>
      </c>
      <c r="K2695" s="801">
        <v>0</v>
      </c>
      <c r="L2695" s="801">
        <v>53065.720569999998</v>
      </c>
      <c r="M2695" s="801">
        <v>-41.379430000000902</v>
      </c>
      <c r="N2695" s="801">
        <v>99.922083054808098</v>
      </c>
      <c r="O2695" s="802"/>
      <c r="P2695" s="802"/>
      <c r="Q2695" s="805"/>
    </row>
    <row r="2696" spans="1:17" s="795" customFormat="1" ht="36.75" customHeight="1">
      <c r="A2696" s="791"/>
      <c r="B2696" s="791"/>
      <c r="C2696" s="791"/>
      <c r="D2696" s="799" t="s">
        <v>425</v>
      </c>
      <c r="E2696" s="800" t="s">
        <v>569</v>
      </c>
      <c r="F2696" s="801">
        <v>0</v>
      </c>
      <c r="G2696" s="801">
        <v>0</v>
      </c>
      <c r="H2696" s="801">
        <v>0</v>
      </c>
      <c r="I2696" s="801">
        <v>19797.5</v>
      </c>
      <c r="J2696" s="801">
        <v>19794.027999999998</v>
      </c>
      <c r="K2696" s="801">
        <v>0</v>
      </c>
      <c r="L2696" s="801">
        <v>19794.027999999998</v>
      </c>
      <c r="M2696" s="801">
        <v>-3.4720000000015698</v>
      </c>
      <c r="N2696" s="801">
        <v>99.982462432125303</v>
      </c>
      <c r="O2696" s="802"/>
      <c r="P2696" s="802"/>
      <c r="Q2696" s="805"/>
    </row>
    <row r="2697" spans="1:17" s="795" customFormat="1" ht="36.75" customHeight="1">
      <c r="A2697" s="791"/>
      <c r="B2697" s="791"/>
      <c r="C2697" s="791"/>
      <c r="D2697" s="799" t="s">
        <v>5</v>
      </c>
      <c r="E2697" s="800" t="s">
        <v>971</v>
      </c>
      <c r="F2697" s="801">
        <v>0</v>
      </c>
      <c r="G2697" s="801">
        <v>0</v>
      </c>
      <c r="H2697" s="801">
        <v>0</v>
      </c>
      <c r="I2697" s="801">
        <v>13799.8</v>
      </c>
      <c r="J2697" s="801">
        <v>13791.884</v>
      </c>
      <c r="K2697" s="801">
        <v>0</v>
      </c>
      <c r="L2697" s="801">
        <v>13791.884</v>
      </c>
      <c r="M2697" s="801">
        <v>-7.9159999999992596</v>
      </c>
      <c r="N2697" s="801">
        <v>99.942636849809404</v>
      </c>
      <c r="O2697" s="802"/>
      <c r="P2697" s="802"/>
      <c r="Q2697" s="805"/>
    </row>
    <row r="2698" spans="1:17" s="795" customFormat="1" ht="22.9" customHeight="1">
      <c r="A2698" s="791"/>
      <c r="B2698" s="791"/>
      <c r="C2698" s="791"/>
      <c r="D2698" s="799" t="s">
        <v>587</v>
      </c>
      <c r="E2698" s="800" t="s">
        <v>588</v>
      </c>
      <c r="F2698" s="801">
        <v>0</v>
      </c>
      <c r="G2698" s="801">
        <v>0</v>
      </c>
      <c r="H2698" s="801">
        <v>0</v>
      </c>
      <c r="I2698" s="801">
        <v>6417.6</v>
      </c>
      <c r="J2698" s="801">
        <v>6417.0271000000002</v>
      </c>
      <c r="K2698" s="801">
        <v>0</v>
      </c>
      <c r="L2698" s="801">
        <v>6417.0271000000002</v>
      </c>
      <c r="M2698" s="801">
        <v>-0.57290000000011798</v>
      </c>
      <c r="N2698" s="801">
        <v>99.991072986786307</v>
      </c>
      <c r="O2698" s="802"/>
      <c r="P2698" s="802"/>
      <c r="Q2698" s="805"/>
    </row>
    <row r="2699" spans="1:17" s="795" customFormat="1" ht="22.9" customHeight="1">
      <c r="A2699" s="791"/>
      <c r="B2699" s="791"/>
      <c r="C2699" s="791"/>
      <c r="D2699" s="799" t="s">
        <v>376</v>
      </c>
      <c r="E2699" s="800" t="s">
        <v>591</v>
      </c>
      <c r="F2699" s="801">
        <v>0</v>
      </c>
      <c r="G2699" s="801">
        <v>0</v>
      </c>
      <c r="H2699" s="801">
        <v>0</v>
      </c>
      <c r="I2699" s="801">
        <v>9118</v>
      </c>
      <c r="J2699" s="801">
        <v>9117.4615900000008</v>
      </c>
      <c r="K2699" s="801">
        <v>1.60000000000036</v>
      </c>
      <c r="L2699" s="801">
        <v>9115.8615900000004</v>
      </c>
      <c r="M2699" s="801">
        <v>-2.13840999999957</v>
      </c>
      <c r="N2699" s="801">
        <v>99.976547378811205</v>
      </c>
      <c r="O2699" s="802"/>
      <c r="P2699" s="802"/>
      <c r="Q2699" s="805"/>
    </row>
    <row r="2700" spans="1:17" s="795" customFormat="1" ht="22.9" customHeight="1">
      <c r="A2700" s="791"/>
      <c r="B2700" s="791"/>
      <c r="C2700" s="791"/>
      <c r="D2700" s="799" t="s">
        <v>379</v>
      </c>
      <c r="E2700" s="800" t="s">
        <v>592</v>
      </c>
      <c r="F2700" s="801">
        <v>0</v>
      </c>
      <c r="G2700" s="801">
        <v>0</v>
      </c>
      <c r="H2700" s="801">
        <v>0</v>
      </c>
      <c r="I2700" s="801">
        <v>54128.4</v>
      </c>
      <c r="J2700" s="801">
        <v>54128.309300000001</v>
      </c>
      <c r="K2700" s="801">
        <v>357.00325999999802</v>
      </c>
      <c r="L2700" s="801">
        <v>53771.306040000003</v>
      </c>
      <c r="M2700" s="801">
        <v>-357.09395999999799</v>
      </c>
      <c r="N2700" s="801">
        <v>99.340283548008102</v>
      </c>
      <c r="O2700" s="802"/>
      <c r="P2700" s="802"/>
      <c r="Q2700" s="805"/>
    </row>
    <row r="2701" spans="1:17" s="795" customFormat="1" ht="22.9" customHeight="1">
      <c r="A2701" s="791"/>
      <c r="B2701" s="791"/>
      <c r="C2701" s="791"/>
      <c r="D2701" s="799" t="s">
        <v>596</v>
      </c>
      <c r="E2701" s="800" t="s">
        <v>597</v>
      </c>
      <c r="F2701" s="801">
        <v>0</v>
      </c>
      <c r="G2701" s="801">
        <v>0</v>
      </c>
      <c r="H2701" s="801">
        <v>0</v>
      </c>
      <c r="I2701" s="801">
        <v>63477.7</v>
      </c>
      <c r="J2701" s="801">
        <v>63477.66</v>
      </c>
      <c r="K2701" s="801">
        <v>0</v>
      </c>
      <c r="L2701" s="801">
        <v>63477.66</v>
      </c>
      <c r="M2701" s="801">
        <v>-3.9999999993597199E-2</v>
      </c>
      <c r="N2701" s="801">
        <v>99.999936985744597</v>
      </c>
      <c r="O2701" s="802"/>
      <c r="P2701" s="802"/>
      <c r="Q2701" s="805"/>
    </row>
    <row r="2702" spans="1:17" s="795" customFormat="1" ht="36.75" customHeight="1">
      <c r="A2702" s="791"/>
      <c r="B2702" s="791"/>
      <c r="C2702" s="791"/>
      <c r="D2702" s="799" t="s">
        <v>599</v>
      </c>
      <c r="E2702" s="800" t="s">
        <v>600</v>
      </c>
      <c r="F2702" s="801">
        <v>0</v>
      </c>
      <c r="G2702" s="801">
        <v>0</v>
      </c>
      <c r="H2702" s="801">
        <v>0</v>
      </c>
      <c r="I2702" s="801">
        <v>33929</v>
      </c>
      <c r="J2702" s="801">
        <v>33928.902999999998</v>
      </c>
      <c r="K2702" s="801">
        <v>0</v>
      </c>
      <c r="L2702" s="801">
        <v>33928.902999999998</v>
      </c>
      <c r="M2702" s="801">
        <v>-9.7000000001571607E-2</v>
      </c>
      <c r="N2702" s="801">
        <v>99.9997141088744</v>
      </c>
      <c r="O2702" s="802"/>
      <c r="P2702" s="802"/>
      <c r="Q2702" s="805"/>
    </row>
    <row r="2703" spans="1:17" s="795" customFormat="1" ht="36.75" customHeight="1">
      <c r="A2703" s="791"/>
      <c r="B2703" s="791"/>
      <c r="C2703" s="791"/>
      <c r="D2703" s="799" t="s">
        <v>605</v>
      </c>
      <c r="E2703" s="800" t="s">
        <v>606</v>
      </c>
      <c r="F2703" s="801">
        <v>0</v>
      </c>
      <c r="G2703" s="801">
        <v>0</v>
      </c>
      <c r="H2703" s="801">
        <v>0</v>
      </c>
      <c r="I2703" s="801">
        <v>350.9</v>
      </c>
      <c r="J2703" s="801">
        <v>350.82</v>
      </c>
      <c r="K2703" s="801">
        <v>0</v>
      </c>
      <c r="L2703" s="801">
        <v>350.82</v>
      </c>
      <c r="M2703" s="801">
        <v>-7.9999999999984098E-2</v>
      </c>
      <c r="N2703" s="801">
        <v>99.977201481903705</v>
      </c>
      <c r="O2703" s="802"/>
      <c r="P2703" s="802"/>
      <c r="Q2703" s="805"/>
    </row>
    <row r="2704" spans="1:17" s="795" customFormat="1" ht="22.9" customHeight="1">
      <c r="A2704" s="791"/>
      <c r="B2704" s="791"/>
      <c r="C2704" s="791"/>
      <c r="D2704" s="799" t="s">
        <v>613</v>
      </c>
      <c r="E2704" s="800" t="s">
        <v>614</v>
      </c>
      <c r="F2704" s="801">
        <v>0</v>
      </c>
      <c r="G2704" s="801">
        <v>0</v>
      </c>
      <c r="H2704" s="801">
        <v>0</v>
      </c>
      <c r="I2704" s="801">
        <v>245.6</v>
      </c>
      <c r="J2704" s="801">
        <v>245.46876</v>
      </c>
      <c r="K2704" s="801">
        <v>0</v>
      </c>
      <c r="L2704" s="801">
        <v>245.46876</v>
      </c>
      <c r="M2704" s="801">
        <v>-0.131239999999991</v>
      </c>
      <c r="N2704" s="801">
        <v>99.946563517915294</v>
      </c>
      <c r="O2704" s="802"/>
      <c r="P2704" s="802"/>
      <c r="Q2704" s="805"/>
    </row>
    <row r="2705" spans="1:17" s="795" customFormat="1" ht="37.35" customHeight="1">
      <c r="A2705" s="797" t="s">
        <v>81</v>
      </c>
      <c r="B2705" s="790" t="s">
        <v>210</v>
      </c>
      <c r="C2705" s="791"/>
      <c r="D2705" s="791"/>
      <c r="E2705" s="798" t="s">
        <v>491</v>
      </c>
      <c r="F2705" s="793">
        <v>1717708</v>
      </c>
      <c r="G2705" s="793">
        <v>1709759</v>
      </c>
      <c r="H2705" s="793">
        <v>1643164</v>
      </c>
      <c r="I2705" s="793">
        <v>1589693</v>
      </c>
      <c r="J2705" s="793">
        <v>1589690.1600899999</v>
      </c>
      <c r="K2705" s="793">
        <v>0</v>
      </c>
      <c r="L2705" s="793">
        <v>1589690.1600899999</v>
      </c>
      <c r="M2705" s="793">
        <v>-2.8399100005626701</v>
      </c>
      <c r="N2705" s="793">
        <v>99.999821354814998</v>
      </c>
      <c r="O2705" s="794">
        <v>-2.8</v>
      </c>
      <c r="Q2705" s="796">
        <v>1.0000000000000001E-5</v>
      </c>
    </row>
    <row r="2706" spans="1:17" s="795" customFormat="1" ht="37.35" customHeight="1">
      <c r="A2706" s="791"/>
      <c r="B2706" s="791"/>
      <c r="C2706" s="790" t="s">
        <v>37</v>
      </c>
      <c r="D2706" s="791"/>
      <c r="E2706" s="792" t="s">
        <v>1001</v>
      </c>
      <c r="F2706" s="793">
        <v>0</v>
      </c>
      <c r="G2706" s="793">
        <v>0</v>
      </c>
      <c r="H2706" s="793">
        <v>0</v>
      </c>
      <c r="I2706" s="793">
        <v>1589693</v>
      </c>
      <c r="J2706" s="793">
        <v>1589690.1600899999</v>
      </c>
      <c r="K2706" s="793">
        <v>0</v>
      </c>
      <c r="L2706" s="793">
        <v>1589690.1600899999</v>
      </c>
      <c r="M2706" s="793">
        <v>-2.8399100003298399</v>
      </c>
      <c r="N2706" s="793">
        <v>99.999821354814998</v>
      </c>
      <c r="O2706" s="794">
        <v>-2.8</v>
      </c>
      <c r="Q2706" s="796">
        <v>1.0000000000000001E-5</v>
      </c>
    </row>
    <row r="2707" spans="1:17" s="795" customFormat="1" ht="22.9" customHeight="1">
      <c r="A2707" s="791"/>
      <c r="B2707" s="791"/>
      <c r="C2707" s="791"/>
      <c r="D2707" s="799" t="s">
        <v>559</v>
      </c>
      <c r="E2707" s="800" t="s">
        <v>560</v>
      </c>
      <c r="F2707" s="801">
        <v>0</v>
      </c>
      <c r="G2707" s="801">
        <v>0</v>
      </c>
      <c r="H2707" s="801">
        <v>0</v>
      </c>
      <c r="I2707" s="801">
        <v>1194022.8999999999</v>
      </c>
      <c r="J2707" s="801">
        <v>1194022.8994199999</v>
      </c>
      <c r="K2707" s="801">
        <v>0</v>
      </c>
      <c r="L2707" s="801">
        <v>1194022.8994199999</v>
      </c>
      <c r="M2707" s="801">
        <v>-5.7999999262392499E-4</v>
      </c>
      <c r="N2707" s="801">
        <v>99.999999951424698</v>
      </c>
      <c r="O2707" s="802"/>
      <c r="P2707" s="802"/>
      <c r="Q2707" s="805"/>
    </row>
    <row r="2708" spans="1:17" s="795" customFormat="1" ht="22.9" customHeight="1">
      <c r="A2708" s="791"/>
      <c r="B2708" s="791"/>
      <c r="C2708" s="791"/>
      <c r="D2708" s="799" t="s">
        <v>561</v>
      </c>
      <c r="E2708" s="800" t="s">
        <v>562</v>
      </c>
      <c r="F2708" s="801" t="s">
        <v>1804</v>
      </c>
      <c r="G2708" s="801" t="s">
        <v>1804</v>
      </c>
      <c r="H2708" s="801">
        <v>0</v>
      </c>
      <c r="I2708" s="801">
        <v>44845.8</v>
      </c>
      <c r="J2708" s="801">
        <v>44845.8</v>
      </c>
      <c r="K2708" s="801">
        <v>0</v>
      </c>
      <c r="L2708" s="801">
        <v>44845.8</v>
      </c>
      <c r="M2708" s="801">
        <v>0</v>
      </c>
      <c r="N2708" s="801">
        <v>100</v>
      </c>
      <c r="O2708" s="802"/>
      <c r="P2708" s="802"/>
      <c r="Q2708" s="805"/>
    </row>
    <row r="2709" spans="1:17" s="795" customFormat="1" ht="22.9" customHeight="1">
      <c r="A2709" s="791"/>
      <c r="B2709" s="791"/>
      <c r="C2709" s="791"/>
      <c r="D2709" s="799" t="s">
        <v>563</v>
      </c>
      <c r="E2709" s="800" t="s">
        <v>564</v>
      </c>
      <c r="F2709" s="801">
        <v>0</v>
      </c>
      <c r="G2709" s="801">
        <v>0</v>
      </c>
      <c r="H2709" s="801">
        <v>0</v>
      </c>
      <c r="I2709" s="801">
        <v>70001.600000000006</v>
      </c>
      <c r="J2709" s="801">
        <v>70001.547000000006</v>
      </c>
      <c r="K2709" s="801">
        <v>0</v>
      </c>
      <c r="L2709" s="801">
        <v>70001.547000000006</v>
      </c>
      <c r="M2709" s="801">
        <v>-5.2999999999883599E-2</v>
      </c>
      <c r="N2709" s="801">
        <v>99.999924287444898</v>
      </c>
      <c r="O2709" s="802"/>
      <c r="P2709" s="802"/>
      <c r="Q2709" s="805"/>
    </row>
    <row r="2710" spans="1:17" s="795" customFormat="1" ht="22.9" customHeight="1">
      <c r="A2710" s="791"/>
      <c r="B2710" s="791"/>
      <c r="C2710" s="791"/>
      <c r="D2710" s="799" t="s">
        <v>567</v>
      </c>
      <c r="E2710" s="800" t="s">
        <v>568</v>
      </c>
      <c r="F2710" s="801">
        <v>0</v>
      </c>
      <c r="G2710" s="801">
        <v>0</v>
      </c>
      <c r="H2710" s="801">
        <v>0</v>
      </c>
      <c r="I2710" s="801">
        <v>78619.199999999997</v>
      </c>
      <c r="J2710" s="801">
        <v>78619.199999999997</v>
      </c>
      <c r="K2710" s="801">
        <v>0</v>
      </c>
      <c r="L2710" s="801">
        <v>78619.199999999997</v>
      </c>
      <c r="M2710" s="801">
        <v>0</v>
      </c>
      <c r="N2710" s="801">
        <v>100</v>
      </c>
      <c r="O2710" s="802"/>
      <c r="P2710" s="802"/>
      <c r="Q2710" s="805"/>
    </row>
    <row r="2711" spans="1:17" s="795" customFormat="1" ht="36.75" customHeight="1">
      <c r="A2711" s="791"/>
      <c r="B2711" s="791"/>
      <c r="C2711" s="791"/>
      <c r="D2711" s="799" t="s">
        <v>425</v>
      </c>
      <c r="E2711" s="800" t="s">
        <v>569</v>
      </c>
      <c r="F2711" s="801">
        <v>0</v>
      </c>
      <c r="G2711" s="801">
        <v>0</v>
      </c>
      <c r="H2711" s="801">
        <v>0</v>
      </c>
      <c r="I2711" s="801">
        <v>28505.599999999999</v>
      </c>
      <c r="J2711" s="801">
        <v>28505.543000000001</v>
      </c>
      <c r="K2711" s="801">
        <v>0</v>
      </c>
      <c r="L2711" s="801">
        <v>28505.543000000001</v>
      </c>
      <c r="M2711" s="801">
        <v>-5.6999999997060499E-2</v>
      </c>
      <c r="N2711" s="801">
        <v>99.999800039290506</v>
      </c>
      <c r="O2711" s="802"/>
      <c r="P2711" s="802"/>
      <c r="Q2711" s="805"/>
    </row>
    <row r="2712" spans="1:17" s="795" customFormat="1" ht="22.9" customHeight="1">
      <c r="A2712" s="791"/>
      <c r="B2712" s="791"/>
      <c r="C2712" s="791"/>
      <c r="D2712" s="799" t="s">
        <v>4</v>
      </c>
      <c r="E2712" s="800" t="s">
        <v>570</v>
      </c>
      <c r="F2712" s="801">
        <v>0</v>
      </c>
      <c r="G2712" s="801">
        <v>0</v>
      </c>
      <c r="H2712" s="801">
        <v>0</v>
      </c>
      <c r="I2712" s="801">
        <v>355</v>
      </c>
      <c r="J2712" s="801">
        <v>354.69900000000001</v>
      </c>
      <c r="K2712" s="801">
        <v>0</v>
      </c>
      <c r="L2712" s="801">
        <v>354.69900000000001</v>
      </c>
      <c r="M2712" s="801">
        <v>-0.300999999999988</v>
      </c>
      <c r="N2712" s="801">
        <v>99.915211267605699</v>
      </c>
      <c r="O2712" s="802"/>
      <c r="P2712" s="802"/>
      <c r="Q2712" s="805"/>
    </row>
    <row r="2713" spans="1:17" s="795" customFormat="1" ht="36.75" customHeight="1">
      <c r="A2713" s="791"/>
      <c r="B2713" s="791"/>
      <c r="C2713" s="791"/>
      <c r="D2713" s="799" t="s">
        <v>5</v>
      </c>
      <c r="E2713" s="800" t="s">
        <v>971</v>
      </c>
      <c r="F2713" s="801">
        <v>0</v>
      </c>
      <c r="G2713" s="801">
        <v>0</v>
      </c>
      <c r="H2713" s="801">
        <v>0</v>
      </c>
      <c r="I2713" s="801">
        <v>19108</v>
      </c>
      <c r="J2713" s="801">
        <v>19107.694</v>
      </c>
      <c r="K2713" s="801">
        <v>0</v>
      </c>
      <c r="L2713" s="801">
        <v>19107.694</v>
      </c>
      <c r="M2713" s="801">
        <v>-0.30600000000049499</v>
      </c>
      <c r="N2713" s="801">
        <v>99.9983985765124</v>
      </c>
      <c r="O2713" s="802"/>
      <c r="P2713" s="802"/>
      <c r="Q2713" s="805"/>
    </row>
    <row r="2714" spans="1:17" s="795" customFormat="1" ht="22.9" customHeight="1">
      <c r="A2714" s="791"/>
      <c r="B2714" s="791"/>
      <c r="C2714" s="791"/>
      <c r="D2714" s="799" t="s">
        <v>579</v>
      </c>
      <c r="E2714" s="800" t="s">
        <v>580</v>
      </c>
      <c r="F2714" s="801">
        <v>0</v>
      </c>
      <c r="G2714" s="801">
        <v>0</v>
      </c>
      <c r="H2714" s="801">
        <v>0</v>
      </c>
      <c r="I2714" s="801">
        <v>53544.3</v>
      </c>
      <c r="J2714" s="801">
        <v>53543.5844</v>
      </c>
      <c r="K2714" s="801">
        <v>0</v>
      </c>
      <c r="L2714" s="801">
        <v>53543.5844</v>
      </c>
      <c r="M2714" s="801">
        <v>-0.71560000000317803</v>
      </c>
      <c r="N2714" s="801">
        <v>99.998663536548193</v>
      </c>
      <c r="O2714" s="802"/>
      <c r="P2714" s="802"/>
      <c r="Q2714" s="805"/>
    </row>
    <row r="2715" spans="1:17" s="795" customFormat="1" ht="36.75" customHeight="1">
      <c r="A2715" s="791"/>
      <c r="B2715" s="791"/>
      <c r="C2715" s="791"/>
      <c r="D2715" s="799" t="s">
        <v>581</v>
      </c>
      <c r="E2715" s="800" t="s">
        <v>1303</v>
      </c>
      <c r="F2715" s="801">
        <v>0</v>
      </c>
      <c r="G2715" s="801">
        <v>0</v>
      </c>
      <c r="H2715" s="801">
        <v>0</v>
      </c>
      <c r="I2715" s="801">
        <v>2984.5</v>
      </c>
      <c r="J2715" s="801">
        <v>2984.4454000000001</v>
      </c>
      <c r="K2715" s="801">
        <v>0</v>
      </c>
      <c r="L2715" s="801">
        <v>2984.4454000000001</v>
      </c>
      <c r="M2715" s="801">
        <v>-5.4599999999936699E-2</v>
      </c>
      <c r="N2715" s="801">
        <v>99.998170547830497</v>
      </c>
      <c r="O2715" s="802"/>
      <c r="P2715" s="802"/>
      <c r="Q2715" s="805"/>
    </row>
    <row r="2716" spans="1:17" s="795" customFormat="1" ht="36.75" customHeight="1">
      <c r="A2716" s="791"/>
      <c r="B2716" s="791"/>
      <c r="C2716" s="791"/>
      <c r="D2716" s="799" t="s">
        <v>585</v>
      </c>
      <c r="E2716" s="800" t="s">
        <v>586</v>
      </c>
      <c r="F2716" s="801">
        <v>0</v>
      </c>
      <c r="G2716" s="801">
        <v>0</v>
      </c>
      <c r="H2716" s="801">
        <v>0</v>
      </c>
      <c r="I2716" s="801">
        <v>1151</v>
      </c>
      <c r="J2716" s="801">
        <v>1150.8798200000001</v>
      </c>
      <c r="K2716" s="801">
        <v>0</v>
      </c>
      <c r="L2716" s="801">
        <v>1150.8798200000001</v>
      </c>
      <c r="M2716" s="801">
        <v>-0.120179999999891</v>
      </c>
      <c r="N2716" s="801">
        <v>99.989558644656796</v>
      </c>
      <c r="O2716" s="802"/>
      <c r="P2716" s="802"/>
      <c r="Q2716" s="805"/>
    </row>
    <row r="2717" spans="1:17" s="795" customFormat="1" ht="22.9" customHeight="1">
      <c r="A2717" s="791"/>
      <c r="B2717" s="791"/>
      <c r="C2717" s="791"/>
      <c r="D2717" s="799" t="s">
        <v>587</v>
      </c>
      <c r="E2717" s="800" t="s">
        <v>588</v>
      </c>
      <c r="F2717" s="801">
        <v>0</v>
      </c>
      <c r="G2717" s="801">
        <v>0</v>
      </c>
      <c r="H2717" s="801">
        <v>0</v>
      </c>
      <c r="I2717" s="801">
        <v>22960.1</v>
      </c>
      <c r="J2717" s="801">
        <v>22960.024410000002</v>
      </c>
      <c r="K2717" s="801">
        <v>0</v>
      </c>
      <c r="L2717" s="801">
        <v>22960.024410000002</v>
      </c>
      <c r="M2717" s="801">
        <v>-7.5589999996736906E-2</v>
      </c>
      <c r="N2717" s="801">
        <v>99.999670776695197</v>
      </c>
      <c r="O2717" s="802"/>
      <c r="P2717" s="802"/>
      <c r="Q2717" s="805"/>
    </row>
    <row r="2718" spans="1:17" s="795" customFormat="1" ht="22.9" customHeight="1">
      <c r="A2718" s="791"/>
      <c r="B2718" s="791"/>
      <c r="C2718" s="791"/>
      <c r="D2718" s="799" t="s">
        <v>378</v>
      </c>
      <c r="E2718" s="800" t="s">
        <v>590</v>
      </c>
      <c r="F2718" s="801">
        <v>0</v>
      </c>
      <c r="G2718" s="801">
        <v>0</v>
      </c>
      <c r="H2718" s="801">
        <v>0</v>
      </c>
      <c r="I2718" s="801">
        <v>24857.1</v>
      </c>
      <c r="J2718" s="801">
        <v>24856.924709999999</v>
      </c>
      <c r="K2718" s="801">
        <v>0</v>
      </c>
      <c r="L2718" s="801">
        <v>24856.924709999999</v>
      </c>
      <c r="M2718" s="801">
        <v>-0.17528999999922201</v>
      </c>
      <c r="N2718" s="801">
        <v>99.999294809128997</v>
      </c>
      <c r="O2718" s="802"/>
      <c r="P2718" s="802"/>
      <c r="Q2718" s="805"/>
    </row>
    <row r="2719" spans="1:17" s="795" customFormat="1" ht="22.9" customHeight="1">
      <c r="A2719" s="791"/>
      <c r="B2719" s="791"/>
      <c r="C2719" s="791"/>
      <c r="D2719" s="799" t="s">
        <v>376</v>
      </c>
      <c r="E2719" s="800" t="s">
        <v>591</v>
      </c>
      <c r="F2719" s="801">
        <v>0</v>
      </c>
      <c r="G2719" s="801">
        <v>0</v>
      </c>
      <c r="H2719" s="801">
        <v>0</v>
      </c>
      <c r="I2719" s="801">
        <v>3450</v>
      </c>
      <c r="J2719" s="801">
        <v>3449.9987000000001</v>
      </c>
      <c r="K2719" s="801">
        <v>0</v>
      </c>
      <c r="L2719" s="801">
        <v>3449.9987000000001</v>
      </c>
      <c r="M2719" s="801">
        <v>-1.29999999990105E-3</v>
      </c>
      <c r="N2719" s="801">
        <v>99.999962318840602</v>
      </c>
      <c r="O2719" s="802"/>
      <c r="P2719" s="802"/>
      <c r="Q2719" s="805"/>
    </row>
    <row r="2720" spans="1:17" s="795" customFormat="1" ht="22.9" customHeight="1">
      <c r="A2720" s="791"/>
      <c r="B2720" s="791"/>
      <c r="C2720" s="791"/>
      <c r="D2720" s="799" t="s">
        <v>596</v>
      </c>
      <c r="E2720" s="800" t="s">
        <v>597</v>
      </c>
      <c r="F2720" s="801">
        <v>0</v>
      </c>
      <c r="G2720" s="801">
        <v>0</v>
      </c>
      <c r="H2720" s="801">
        <v>0</v>
      </c>
      <c r="I2720" s="801">
        <v>43633.8</v>
      </c>
      <c r="J2720" s="801">
        <v>43633.52923</v>
      </c>
      <c r="K2720" s="801">
        <v>0</v>
      </c>
      <c r="L2720" s="801">
        <v>43633.52923</v>
      </c>
      <c r="M2720" s="801">
        <v>-0.27077000000281298</v>
      </c>
      <c r="N2720" s="801">
        <v>99.999379448959303</v>
      </c>
      <c r="O2720" s="802"/>
      <c r="P2720" s="802"/>
      <c r="Q2720" s="805"/>
    </row>
    <row r="2721" spans="1:17" s="795" customFormat="1" ht="36.75" customHeight="1">
      <c r="A2721" s="791"/>
      <c r="B2721" s="791"/>
      <c r="C2721" s="791"/>
      <c r="D2721" s="799" t="s">
        <v>599</v>
      </c>
      <c r="E2721" s="800" t="s">
        <v>600</v>
      </c>
      <c r="F2721" s="801">
        <v>0</v>
      </c>
      <c r="G2721" s="801">
        <v>0</v>
      </c>
      <c r="H2721" s="801">
        <v>0</v>
      </c>
      <c r="I2721" s="801">
        <v>985.1</v>
      </c>
      <c r="J2721" s="801">
        <v>985.02499999999998</v>
      </c>
      <c r="K2721" s="801">
        <v>0</v>
      </c>
      <c r="L2721" s="801">
        <v>985.02499999999998</v>
      </c>
      <c r="M2721" s="801">
        <v>-7.5000000000045502E-2</v>
      </c>
      <c r="N2721" s="801">
        <v>99.992386559740098</v>
      </c>
      <c r="O2721" s="802"/>
      <c r="P2721" s="802"/>
      <c r="Q2721" s="805"/>
    </row>
    <row r="2722" spans="1:17" s="795" customFormat="1" ht="36.75" customHeight="1">
      <c r="A2722" s="791"/>
      <c r="B2722" s="791"/>
      <c r="C2722" s="791"/>
      <c r="D2722" s="799" t="s">
        <v>601</v>
      </c>
      <c r="E2722" s="800" t="s">
        <v>602</v>
      </c>
      <c r="F2722" s="801">
        <v>0</v>
      </c>
      <c r="G2722" s="801">
        <v>0</v>
      </c>
      <c r="H2722" s="801">
        <v>0</v>
      </c>
      <c r="I2722" s="801">
        <v>637</v>
      </c>
      <c r="J2722" s="801">
        <v>636.36599999999999</v>
      </c>
      <c r="K2722" s="801">
        <v>0</v>
      </c>
      <c r="L2722" s="801">
        <v>636.36599999999999</v>
      </c>
      <c r="M2722" s="801">
        <v>-0.634000000000015</v>
      </c>
      <c r="N2722" s="801">
        <v>99.900470957613805</v>
      </c>
      <c r="O2722" s="802"/>
      <c r="P2722" s="802"/>
      <c r="Q2722" s="805"/>
    </row>
    <row r="2723" spans="1:17" s="795" customFormat="1" ht="22.9" customHeight="1">
      <c r="A2723" s="791"/>
      <c r="B2723" s="791"/>
      <c r="C2723" s="791"/>
      <c r="D2723" s="799" t="s">
        <v>613</v>
      </c>
      <c r="E2723" s="800" t="s">
        <v>614</v>
      </c>
      <c r="F2723" s="801">
        <v>0</v>
      </c>
      <c r="G2723" s="801">
        <v>0</v>
      </c>
      <c r="H2723" s="801">
        <v>0</v>
      </c>
      <c r="I2723" s="801">
        <v>32</v>
      </c>
      <c r="J2723" s="801">
        <v>32</v>
      </c>
      <c r="K2723" s="801">
        <v>0</v>
      </c>
      <c r="L2723" s="801">
        <v>32</v>
      </c>
      <c r="M2723" s="801">
        <v>0</v>
      </c>
      <c r="N2723" s="801">
        <v>100</v>
      </c>
      <c r="O2723" s="802"/>
      <c r="P2723" s="802"/>
      <c r="Q2723" s="805"/>
    </row>
    <row r="2724" spans="1:17" s="795" customFormat="1" ht="78.400000000000006" customHeight="1">
      <c r="A2724" s="797" t="s">
        <v>81</v>
      </c>
      <c r="B2724" s="790" t="s">
        <v>70</v>
      </c>
      <c r="C2724" s="791"/>
      <c r="D2724" s="791"/>
      <c r="E2724" s="792" t="s">
        <v>490</v>
      </c>
      <c r="F2724" s="793">
        <v>1786013</v>
      </c>
      <c r="G2724" s="793">
        <v>1831517</v>
      </c>
      <c r="H2724" s="793">
        <v>1824114</v>
      </c>
      <c r="I2724" s="793">
        <v>1814715</v>
      </c>
      <c r="J2724" s="793">
        <v>1814712.784</v>
      </c>
      <c r="K2724" s="793">
        <v>0</v>
      </c>
      <c r="L2724" s="793">
        <v>1814712.784</v>
      </c>
      <c r="M2724" s="793">
        <v>-2.2160000000148998</v>
      </c>
      <c r="N2724" s="793">
        <v>99.999877887161304</v>
      </c>
      <c r="O2724" s="794">
        <v>-2.2000000000000002</v>
      </c>
      <c r="Q2724" s="796">
        <v>1.0000000000000001E-5</v>
      </c>
    </row>
    <row r="2725" spans="1:17" s="795" customFormat="1" ht="92.25" customHeight="1">
      <c r="A2725" s="791"/>
      <c r="B2725" s="791"/>
      <c r="C2725" s="790" t="s">
        <v>37</v>
      </c>
      <c r="D2725" s="791"/>
      <c r="E2725" s="792" t="s">
        <v>1003</v>
      </c>
      <c r="F2725" s="793">
        <v>0</v>
      </c>
      <c r="G2725" s="793">
        <v>0</v>
      </c>
      <c r="H2725" s="793">
        <v>0</v>
      </c>
      <c r="I2725" s="793">
        <v>1814715</v>
      </c>
      <c r="J2725" s="793">
        <v>1814712.784</v>
      </c>
      <c r="K2725" s="793">
        <v>0</v>
      </c>
      <c r="L2725" s="793">
        <v>1814712.784</v>
      </c>
      <c r="M2725" s="793">
        <v>-2.2160000000148998</v>
      </c>
      <c r="N2725" s="793">
        <v>99.999877887161304</v>
      </c>
      <c r="O2725" s="794">
        <v>-2.2000000000000002</v>
      </c>
      <c r="Q2725" s="796">
        <v>1.0000000000000001E-5</v>
      </c>
    </row>
    <row r="2726" spans="1:17" s="795" customFormat="1" ht="22.9" customHeight="1">
      <c r="A2726" s="791"/>
      <c r="B2726" s="791"/>
      <c r="C2726" s="791"/>
      <c r="D2726" s="799" t="s">
        <v>596</v>
      </c>
      <c r="E2726" s="800" t="s">
        <v>597</v>
      </c>
      <c r="F2726" s="801">
        <v>0</v>
      </c>
      <c r="G2726" s="801">
        <v>0</v>
      </c>
      <c r="H2726" s="801">
        <v>0</v>
      </c>
      <c r="I2726" s="801">
        <v>1609094</v>
      </c>
      <c r="J2726" s="801">
        <v>1609094</v>
      </c>
      <c r="K2726" s="801">
        <v>0</v>
      </c>
      <c r="L2726" s="801">
        <v>1609094</v>
      </c>
      <c r="M2726" s="801">
        <v>0</v>
      </c>
      <c r="N2726" s="801">
        <v>100</v>
      </c>
      <c r="O2726" s="802"/>
      <c r="P2726" s="802"/>
      <c r="Q2726" s="805"/>
    </row>
    <row r="2727" spans="1:17" s="795" customFormat="1" ht="22.9" customHeight="1">
      <c r="A2727" s="791"/>
      <c r="B2727" s="791"/>
      <c r="C2727" s="791"/>
      <c r="D2727" s="799" t="s">
        <v>613</v>
      </c>
      <c r="E2727" s="800" t="s">
        <v>614</v>
      </c>
      <c r="F2727" s="801">
        <v>0</v>
      </c>
      <c r="G2727" s="801">
        <v>0</v>
      </c>
      <c r="H2727" s="801">
        <v>0</v>
      </c>
      <c r="I2727" s="801">
        <v>9497.4</v>
      </c>
      <c r="J2727" s="801">
        <v>9496.848</v>
      </c>
      <c r="K2727" s="801">
        <v>0</v>
      </c>
      <c r="L2727" s="801">
        <v>9496.848</v>
      </c>
      <c r="M2727" s="801">
        <v>-0.55199999999967997</v>
      </c>
      <c r="N2727" s="801">
        <v>99.994187882999597</v>
      </c>
      <c r="O2727" s="802"/>
      <c r="P2727" s="802"/>
      <c r="Q2727" s="805"/>
    </row>
    <row r="2728" spans="1:17" s="795" customFormat="1" ht="22.9" customHeight="1">
      <c r="A2728" s="791"/>
      <c r="B2728" s="791"/>
      <c r="C2728" s="791"/>
      <c r="D2728" s="799" t="s">
        <v>629</v>
      </c>
      <c r="E2728" s="800" t="s">
        <v>630</v>
      </c>
      <c r="F2728" s="801">
        <v>0</v>
      </c>
      <c r="G2728" s="801">
        <v>0</v>
      </c>
      <c r="H2728" s="801">
        <v>0</v>
      </c>
      <c r="I2728" s="801">
        <v>196123.6</v>
      </c>
      <c r="J2728" s="801">
        <v>196121.93599999999</v>
      </c>
      <c r="K2728" s="801">
        <v>0</v>
      </c>
      <c r="L2728" s="801">
        <v>196121.93599999999</v>
      </c>
      <c r="M2728" s="801">
        <v>-1.6640000000188599</v>
      </c>
      <c r="N2728" s="801">
        <v>99.999151555447696</v>
      </c>
      <c r="O2728" s="802"/>
      <c r="P2728" s="802"/>
      <c r="Q2728" s="805"/>
    </row>
    <row r="2729" spans="1:17" s="795" customFormat="1" ht="51.2" customHeight="1">
      <c r="A2729" s="797" t="s">
        <v>81</v>
      </c>
      <c r="B2729" s="790" t="s">
        <v>211</v>
      </c>
      <c r="C2729" s="791"/>
      <c r="D2729" s="791"/>
      <c r="E2729" s="792" t="s">
        <v>489</v>
      </c>
      <c r="F2729" s="793">
        <v>6444</v>
      </c>
      <c r="G2729" s="793">
        <v>0</v>
      </c>
      <c r="H2729" s="793">
        <v>0</v>
      </c>
      <c r="I2729" s="793">
        <v>0</v>
      </c>
      <c r="J2729" s="793">
        <v>0</v>
      </c>
      <c r="K2729" s="793">
        <v>0</v>
      </c>
      <c r="L2729" s="793">
        <v>0</v>
      </c>
      <c r="M2729" s="793">
        <v>0</v>
      </c>
      <c r="N2729" s="793">
        <v>0</v>
      </c>
      <c r="O2729" s="794"/>
      <c r="Q2729" s="796">
        <f t="shared" si="44"/>
        <v>0</v>
      </c>
    </row>
    <row r="2730" spans="1:17" s="795" customFormat="1" ht="51.2" customHeight="1">
      <c r="A2730" s="797" t="s">
        <v>88</v>
      </c>
      <c r="B2730" s="790" t="s">
        <v>227</v>
      </c>
      <c r="C2730" s="791"/>
      <c r="D2730" s="791"/>
      <c r="E2730" s="792" t="s">
        <v>479</v>
      </c>
      <c r="F2730" s="793">
        <v>19234</v>
      </c>
      <c r="G2730" s="793">
        <v>3130</v>
      </c>
      <c r="H2730" s="793">
        <v>2817</v>
      </c>
      <c r="I2730" s="793">
        <v>2536</v>
      </c>
      <c r="J2730" s="793">
        <v>2535.6990000000001</v>
      </c>
      <c r="K2730" s="793">
        <v>1299.999</v>
      </c>
      <c r="L2730" s="793">
        <v>1235.7</v>
      </c>
      <c r="M2730" s="793">
        <v>-1300.3</v>
      </c>
      <c r="N2730" s="793">
        <v>48.726340694006304</v>
      </c>
      <c r="O2730" s="794"/>
      <c r="Q2730" s="796">
        <f t="shared" si="44"/>
        <v>-1300.3</v>
      </c>
    </row>
    <row r="2731" spans="1:17" s="795" customFormat="1" ht="22.9" customHeight="1">
      <c r="A2731" s="791"/>
      <c r="B2731" s="791"/>
      <c r="C2731" s="791"/>
      <c r="D2731" s="799" t="s">
        <v>596</v>
      </c>
      <c r="E2731" s="800" t="s">
        <v>597</v>
      </c>
      <c r="F2731" s="801">
        <v>0</v>
      </c>
      <c r="G2731" s="801">
        <v>0</v>
      </c>
      <c r="H2731" s="801">
        <v>0</v>
      </c>
      <c r="I2731" s="801">
        <v>2536</v>
      </c>
      <c r="J2731" s="801">
        <v>2535.6990000000001</v>
      </c>
      <c r="K2731" s="801">
        <v>1299.999</v>
      </c>
      <c r="L2731" s="801">
        <v>1235.7</v>
      </c>
      <c r="M2731" s="801">
        <v>-1300.3</v>
      </c>
      <c r="N2731" s="801">
        <v>48.726340694006304</v>
      </c>
      <c r="O2731" s="802"/>
      <c r="P2731" s="802"/>
      <c r="Q2731" s="805"/>
    </row>
    <row r="2732" spans="1:17" s="795" customFormat="1" ht="37.35" customHeight="1">
      <c r="A2732" s="797" t="s">
        <v>88</v>
      </c>
      <c r="B2732" s="790" t="s">
        <v>244</v>
      </c>
      <c r="C2732" s="791"/>
      <c r="D2732" s="791"/>
      <c r="E2732" s="792" t="s">
        <v>319</v>
      </c>
      <c r="F2732" s="793">
        <v>1041286</v>
      </c>
      <c r="G2732" s="793">
        <v>849734</v>
      </c>
      <c r="H2732" s="793">
        <v>798877</v>
      </c>
      <c r="I2732" s="793">
        <v>718932</v>
      </c>
      <c r="J2732" s="793">
        <v>718931.2</v>
      </c>
      <c r="K2732" s="793">
        <v>0</v>
      </c>
      <c r="L2732" s="793">
        <v>718931.2</v>
      </c>
      <c r="M2732" s="793">
        <v>-0.80000000004656602</v>
      </c>
      <c r="N2732" s="793">
        <v>99.999888723829201</v>
      </c>
      <c r="O2732" s="794">
        <v>-0.8</v>
      </c>
      <c r="Q2732" s="796">
        <v>1.0000000000000001E-5</v>
      </c>
    </row>
    <row r="2733" spans="1:17" s="795" customFormat="1" ht="37.35" customHeight="1">
      <c r="A2733" s="791"/>
      <c r="B2733" s="791"/>
      <c r="C2733" s="790" t="s">
        <v>219</v>
      </c>
      <c r="D2733" s="791"/>
      <c r="E2733" s="792" t="s">
        <v>1245</v>
      </c>
      <c r="F2733" s="793">
        <v>0</v>
      </c>
      <c r="G2733" s="793">
        <v>0</v>
      </c>
      <c r="H2733" s="793">
        <v>0</v>
      </c>
      <c r="I2733" s="793">
        <v>718932</v>
      </c>
      <c r="J2733" s="793">
        <v>718931.2</v>
      </c>
      <c r="K2733" s="793">
        <v>0</v>
      </c>
      <c r="L2733" s="793">
        <v>718931.2</v>
      </c>
      <c r="M2733" s="793">
        <v>-0.80000000004656602</v>
      </c>
      <c r="N2733" s="793">
        <v>99.999888723829201</v>
      </c>
      <c r="O2733" s="794">
        <v>-0.8</v>
      </c>
      <c r="Q2733" s="796">
        <v>1.0000000000000001E-5</v>
      </c>
    </row>
    <row r="2734" spans="1:17" s="795" customFormat="1" ht="22.9" customHeight="1">
      <c r="A2734" s="791"/>
      <c r="B2734" s="791"/>
      <c r="C2734" s="791"/>
      <c r="D2734" s="799" t="s">
        <v>596</v>
      </c>
      <c r="E2734" s="800" t="s">
        <v>597</v>
      </c>
      <c r="F2734" s="801">
        <v>0</v>
      </c>
      <c r="G2734" s="801">
        <v>0</v>
      </c>
      <c r="H2734" s="801">
        <v>0</v>
      </c>
      <c r="I2734" s="801">
        <v>718932</v>
      </c>
      <c r="J2734" s="801">
        <v>718931.2</v>
      </c>
      <c r="K2734" s="801">
        <v>0</v>
      </c>
      <c r="L2734" s="801">
        <v>718931.2</v>
      </c>
      <c r="M2734" s="801">
        <v>-0.80000000004656602</v>
      </c>
      <c r="N2734" s="801">
        <v>99.999888723829201</v>
      </c>
      <c r="O2734" s="802"/>
      <c r="P2734" s="802"/>
      <c r="Q2734" s="805"/>
    </row>
    <row r="2735" spans="1:17" s="795" customFormat="1" ht="37.35" customHeight="1">
      <c r="A2735" s="797" t="s">
        <v>88</v>
      </c>
      <c r="B2735" s="790" t="s">
        <v>1843</v>
      </c>
      <c r="C2735" s="791"/>
      <c r="D2735" s="791"/>
      <c r="E2735" s="792" t="s">
        <v>1844</v>
      </c>
      <c r="F2735" s="793" t="s">
        <v>1804</v>
      </c>
      <c r="G2735" s="793">
        <v>10000000</v>
      </c>
      <c r="H2735" s="793" t="s">
        <v>1804</v>
      </c>
      <c r="I2735" s="793" t="s">
        <v>1804</v>
      </c>
      <c r="J2735" s="793" t="s">
        <v>1804</v>
      </c>
      <c r="K2735" s="793" t="s">
        <v>1804</v>
      </c>
      <c r="L2735" s="793" t="s">
        <v>1804</v>
      </c>
      <c r="M2735" s="793" t="s">
        <v>1804</v>
      </c>
      <c r="N2735" s="793" t="s">
        <v>1804</v>
      </c>
      <c r="O2735" s="794"/>
      <c r="Q2735" s="796" t="e">
        <f t="shared" si="44"/>
        <v>#VALUE!</v>
      </c>
    </row>
    <row r="2736" spans="1:17" s="795" customFormat="1" ht="78.95" customHeight="1">
      <c r="A2736" s="797" t="s">
        <v>88</v>
      </c>
      <c r="B2736" s="790" t="s">
        <v>245</v>
      </c>
      <c r="C2736" s="791"/>
      <c r="D2736" s="791"/>
      <c r="E2736" s="792" t="s">
        <v>478</v>
      </c>
      <c r="F2736" s="793">
        <v>60896836</v>
      </c>
      <c r="G2736" s="793">
        <v>57003246</v>
      </c>
      <c r="H2736" s="793">
        <v>48906464</v>
      </c>
      <c r="I2736" s="793">
        <v>47788324</v>
      </c>
      <c r="J2736" s="793">
        <v>47788219.345559999</v>
      </c>
      <c r="K2736" s="793">
        <v>40345.392060004197</v>
      </c>
      <c r="L2736" s="793">
        <v>47747873.953500003</v>
      </c>
      <c r="M2736" s="793">
        <v>-40450.046499997399</v>
      </c>
      <c r="N2736" s="793">
        <v>99.915355795905299</v>
      </c>
      <c r="O2736" s="794">
        <v>-24.299999999999997</v>
      </c>
      <c r="Q2736" s="796">
        <f t="shared" si="44"/>
        <v>-40425.746499997396</v>
      </c>
    </row>
    <row r="2737" spans="1:17" s="795" customFormat="1" ht="37.35" customHeight="1">
      <c r="A2737" s="791"/>
      <c r="B2737" s="791"/>
      <c r="C2737" s="790" t="s">
        <v>219</v>
      </c>
      <c r="D2737" s="791"/>
      <c r="E2737" s="792" t="s">
        <v>882</v>
      </c>
      <c r="F2737" s="793">
        <v>0</v>
      </c>
      <c r="G2737" s="793">
        <v>0</v>
      </c>
      <c r="H2737" s="793">
        <v>0</v>
      </c>
      <c r="I2737" s="793">
        <v>2081406</v>
      </c>
      <c r="J2737" s="793">
        <v>2081405.9000899999</v>
      </c>
      <c r="K2737" s="793">
        <v>0</v>
      </c>
      <c r="L2737" s="793">
        <v>2081405.9000899999</v>
      </c>
      <c r="M2737" s="793">
        <v>-9.9910000106319799E-2</v>
      </c>
      <c r="N2737" s="793">
        <v>99.999995199879294</v>
      </c>
      <c r="O2737" s="794">
        <v>-0.1</v>
      </c>
      <c r="Q2737" s="796">
        <f t="shared" si="44"/>
        <v>8.9999893680206555E-5</v>
      </c>
    </row>
    <row r="2738" spans="1:17" s="795" customFormat="1" ht="36.75" customHeight="1">
      <c r="A2738" s="791"/>
      <c r="B2738" s="791"/>
      <c r="C2738" s="791"/>
      <c r="D2738" s="799" t="s">
        <v>656</v>
      </c>
      <c r="E2738" s="800" t="s">
        <v>657</v>
      </c>
      <c r="F2738" s="801">
        <v>0</v>
      </c>
      <c r="G2738" s="801">
        <v>0</v>
      </c>
      <c r="H2738" s="801">
        <v>0</v>
      </c>
      <c r="I2738" s="801">
        <v>2081406</v>
      </c>
      <c r="J2738" s="801">
        <v>2081405.9000899999</v>
      </c>
      <c r="K2738" s="801">
        <v>0</v>
      </c>
      <c r="L2738" s="801">
        <v>2081405.9000899999</v>
      </c>
      <c r="M2738" s="801">
        <v>-9.9910000106319799E-2</v>
      </c>
      <c r="N2738" s="801">
        <v>99.999995199879294</v>
      </c>
      <c r="O2738" s="802"/>
      <c r="P2738" s="802"/>
      <c r="Q2738" s="805"/>
    </row>
    <row r="2739" spans="1:17" s="795" customFormat="1" ht="36.75" customHeight="1">
      <c r="A2739" s="791"/>
      <c r="B2739" s="791"/>
      <c r="C2739" s="790" t="s">
        <v>37</v>
      </c>
      <c r="D2739" s="791"/>
      <c r="E2739" s="792" t="s">
        <v>1667</v>
      </c>
      <c r="F2739" s="793">
        <v>0</v>
      </c>
      <c r="G2739" s="793">
        <v>0</v>
      </c>
      <c r="H2739" s="793">
        <v>0</v>
      </c>
      <c r="I2739" s="793">
        <v>14400</v>
      </c>
      <c r="J2739" s="793">
        <v>14400</v>
      </c>
      <c r="K2739" s="793">
        <v>0</v>
      </c>
      <c r="L2739" s="793">
        <v>14400</v>
      </c>
      <c r="M2739" s="793">
        <v>0</v>
      </c>
      <c r="N2739" s="793">
        <v>100</v>
      </c>
      <c r="O2739" s="794"/>
      <c r="Q2739" s="796">
        <f t="shared" si="44"/>
        <v>0</v>
      </c>
    </row>
    <row r="2740" spans="1:17" s="795" customFormat="1" ht="22.9" customHeight="1">
      <c r="A2740" s="791"/>
      <c r="B2740" s="791"/>
      <c r="C2740" s="791"/>
      <c r="D2740" s="799" t="s">
        <v>596</v>
      </c>
      <c r="E2740" s="800" t="s">
        <v>597</v>
      </c>
      <c r="F2740" s="801">
        <v>0</v>
      </c>
      <c r="G2740" s="801">
        <v>0</v>
      </c>
      <c r="H2740" s="801">
        <v>0</v>
      </c>
      <c r="I2740" s="801">
        <v>14400</v>
      </c>
      <c r="J2740" s="801">
        <v>14400</v>
      </c>
      <c r="K2740" s="801">
        <v>0</v>
      </c>
      <c r="L2740" s="801">
        <v>14400</v>
      </c>
      <c r="M2740" s="801">
        <v>0</v>
      </c>
      <c r="N2740" s="801">
        <v>100</v>
      </c>
      <c r="O2740" s="802"/>
      <c r="P2740" s="802"/>
      <c r="Q2740" s="805"/>
    </row>
    <row r="2741" spans="1:17" s="795" customFormat="1" ht="36.75" customHeight="1">
      <c r="A2741" s="791"/>
      <c r="B2741" s="791"/>
      <c r="C2741" s="790" t="s">
        <v>41</v>
      </c>
      <c r="D2741" s="791"/>
      <c r="E2741" s="792" t="s">
        <v>1004</v>
      </c>
      <c r="F2741" s="793">
        <v>0</v>
      </c>
      <c r="G2741" s="793">
        <v>0</v>
      </c>
      <c r="H2741" s="793">
        <v>0</v>
      </c>
      <c r="I2741" s="793">
        <v>150000</v>
      </c>
      <c r="J2741" s="793">
        <v>149999.99997999999</v>
      </c>
      <c r="K2741" s="793">
        <v>0</v>
      </c>
      <c r="L2741" s="793">
        <v>149999.99997999999</v>
      </c>
      <c r="M2741" s="793">
        <v>-2.0000006770715101E-5</v>
      </c>
      <c r="N2741" s="793">
        <v>99.999999986666694</v>
      </c>
      <c r="O2741" s="794"/>
      <c r="Q2741" s="796">
        <v>1.0000000000000001E-5</v>
      </c>
    </row>
    <row r="2742" spans="1:17" s="795" customFormat="1" ht="50.65" customHeight="1">
      <c r="A2742" s="791"/>
      <c r="B2742" s="791"/>
      <c r="C2742" s="791"/>
      <c r="D2742" s="799" t="s">
        <v>671</v>
      </c>
      <c r="E2742" s="800" t="s">
        <v>672</v>
      </c>
      <c r="F2742" s="801">
        <v>0</v>
      </c>
      <c r="G2742" s="801">
        <v>0</v>
      </c>
      <c r="H2742" s="801">
        <v>0</v>
      </c>
      <c r="I2742" s="801">
        <v>150000</v>
      </c>
      <c r="J2742" s="801">
        <v>149999.99997999999</v>
      </c>
      <c r="K2742" s="801">
        <v>0</v>
      </c>
      <c r="L2742" s="801">
        <v>149999.99997999999</v>
      </c>
      <c r="M2742" s="801">
        <v>-2.0000006770715101E-5</v>
      </c>
      <c r="N2742" s="801">
        <v>99.999999986666694</v>
      </c>
      <c r="O2742" s="802"/>
      <c r="P2742" s="802"/>
      <c r="Q2742" s="805"/>
    </row>
    <row r="2743" spans="1:17" s="795" customFormat="1" ht="50.65" customHeight="1">
      <c r="A2743" s="791"/>
      <c r="B2743" s="791"/>
      <c r="C2743" s="790" t="s">
        <v>307</v>
      </c>
      <c r="D2743" s="791"/>
      <c r="E2743" s="792" t="s">
        <v>883</v>
      </c>
      <c r="F2743" s="793">
        <v>0</v>
      </c>
      <c r="G2743" s="793">
        <v>0</v>
      </c>
      <c r="H2743" s="793">
        <v>0</v>
      </c>
      <c r="I2743" s="793">
        <v>1401822.6</v>
      </c>
      <c r="J2743" s="793">
        <v>1401808.9690400001</v>
      </c>
      <c r="K2743" s="793">
        <v>158.835380000062</v>
      </c>
      <c r="L2743" s="793">
        <v>1401650.1336600001</v>
      </c>
      <c r="M2743" s="793">
        <v>-172.46634000027601</v>
      </c>
      <c r="N2743" s="793">
        <v>99.987696992472493</v>
      </c>
      <c r="O2743" s="794">
        <v>-11.2</v>
      </c>
      <c r="Q2743" s="796">
        <f t="shared" si="44"/>
        <v>-161.26634000027602</v>
      </c>
    </row>
    <row r="2744" spans="1:17" s="795" customFormat="1" ht="22.9" customHeight="1">
      <c r="A2744" s="791"/>
      <c r="B2744" s="791"/>
      <c r="C2744" s="791"/>
      <c r="D2744" s="799" t="s">
        <v>559</v>
      </c>
      <c r="E2744" s="800" t="s">
        <v>560</v>
      </c>
      <c r="F2744" s="801">
        <v>0</v>
      </c>
      <c r="G2744" s="801">
        <v>0</v>
      </c>
      <c r="H2744" s="801">
        <v>0</v>
      </c>
      <c r="I2744" s="801">
        <v>769214.2</v>
      </c>
      <c r="J2744" s="801">
        <v>769214.2</v>
      </c>
      <c r="K2744" s="801">
        <v>0</v>
      </c>
      <c r="L2744" s="801">
        <v>769214.2</v>
      </c>
      <c r="M2744" s="801">
        <v>0</v>
      </c>
      <c r="N2744" s="801">
        <v>100</v>
      </c>
      <c r="O2744" s="802"/>
      <c r="P2744" s="802"/>
      <c r="Q2744" s="805"/>
    </row>
    <row r="2745" spans="1:17" s="795" customFormat="1" ht="22.9" customHeight="1">
      <c r="A2745" s="791"/>
      <c r="B2745" s="791"/>
      <c r="C2745" s="791"/>
      <c r="D2745" s="799" t="s">
        <v>561</v>
      </c>
      <c r="E2745" s="800" t="s">
        <v>562</v>
      </c>
      <c r="F2745" s="801" t="s">
        <v>1804</v>
      </c>
      <c r="G2745" s="801">
        <v>0</v>
      </c>
      <c r="H2745" s="801">
        <v>0</v>
      </c>
      <c r="I2745" s="801">
        <v>103900.2</v>
      </c>
      <c r="J2745" s="801">
        <v>103900.2</v>
      </c>
      <c r="K2745" s="801">
        <v>0</v>
      </c>
      <c r="L2745" s="801">
        <v>103900.2</v>
      </c>
      <c r="M2745" s="801">
        <v>0</v>
      </c>
      <c r="N2745" s="801">
        <v>100</v>
      </c>
      <c r="O2745" s="802"/>
      <c r="P2745" s="802"/>
      <c r="Q2745" s="805"/>
    </row>
    <row r="2746" spans="1:17" s="795" customFormat="1" ht="22.9" customHeight="1">
      <c r="A2746" s="791"/>
      <c r="B2746" s="791"/>
      <c r="C2746" s="791"/>
      <c r="D2746" s="799" t="s">
        <v>563</v>
      </c>
      <c r="E2746" s="800" t="s">
        <v>564</v>
      </c>
      <c r="F2746" s="801">
        <v>0</v>
      </c>
      <c r="G2746" s="801">
        <v>0</v>
      </c>
      <c r="H2746" s="801">
        <v>0</v>
      </c>
      <c r="I2746" s="801">
        <v>39192.1</v>
      </c>
      <c r="J2746" s="801">
        <v>39191.928999999996</v>
      </c>
      <c r="K2746" s="801">
        <v>0</v>
      </c>
      <c r="L2746" s="801">
        <v>39191.928999999996</v>
      </c>
      <c r="M2746" s="801">
        <v>-0.171000000002095</v>
      </c>
      <c r="N2746" s="801">
        <v>99.999563687579894</v>
      </c>
      <c r="O2746" s="802"/>
      <c r="P2746" s="802"/>
      <c r="Q2746" s="805"/>
    </row>
    <row r="2747" spans="1:17" s="795" customFormat="1" ht="22.9" customHeight="1">
      <c r="A2747" s="791"/>
      <c r="B2747" s="791"/>
      <c r="C2747" s="791"/>
      <c r="D2747" s="799" t="s">
        <v>567</v>
      </c>
      <c r="E2747" s="800" t="s">
        <v>568</v>
      </c>
      <c r="F2747" s="801">
        <v>0</v>
      </c>
      <c r="G2747" s="801">
        <v>0</v>
      </c>
      <c r="H2747" s="801">
        <v>0</v>
      </c>
      <c r="I2747" s="801">
        <v>49905.9</v>
      </c>
      <c r="J2747" s="801">
        <v>49905.89905</v>
      </c>
      <c r="K2747" s="801">
        <v>0</v>
      </c>
      <c r="L2747" s="801">
        <v>49905.89905</v>
      </c>
      <c r="M2747" s="801">
        <v>-9.5000000146683295E-4</v>
      </c>
      <c r="N2747" s="801">
        <v>99.999998096417499</v>
      </c>
      <c r="O2747" s="802"/>
      <c r="P2747" s="802"/>
      <c r="Q2747" s="805"/>
    </row>
    <row r="2748" spans="1:17" s="795" customFormat="1" ht="36.75" customHeight="1">
      <c r="A2748" s="791"/>
      <c r="B2748" s="791"/>
      <c r="C2748" s="791"/>
      <c r="D2748" s="799" t="s">
        <v>425</v>
      </c>
      <c r="E2748" s="800" t="s">
        <v>569</v>
      </c>
      <c r="F2748" s="801">
        <v>0</v>
      </c>
      <c r="G2748" s="801">
        <v>0</v>
      </c>
      <c r="H2748" s="801">
        <v>0</v>
      </c>
      <c r="I2748" s="801">
        <v>25772.5</v>
      </c>
      <c r="J2748" s="801">
        <v>25772.5</v>
      </c>
      <c r="K2748" s="801">
        <v>0</v>
      </c>
      <c r="L2748" s="801">
        <v>25772.5</v>
      </c>
      <c r="M2748" s="801">
        <v>0</v>
      </c>
      <c r="N2748" s="801">
        <v>100</v>
      </c>
      <c r="O2748" s="802"/>
      <c r="P2748" s="802"/>
      <c r="Q2748" s="805"/>
    </row>
    <row r="2749" spans="1:17" s="795" customFormat="1" ht="22.9" customHeight="1">
      <c r="A2749" s="791"/>
      <c r="B2749" s="791"/>
      <c r="C2749" s="791"/>
      <c r="D2749" s="799" t="s">
        <v>4</v>
      </c>
      <c r="E2749" s="800" t="s">
        <v>570</v>
      </c>
      <c r="F2749" s="801">
        <v>0</v>
      </c>
      <c r="G2749" s="801">
        <v>0</v>
      </c>
      <c r="H2749" s="801">
        <v>0</v>
      </c>
      <c r="I2749" s="801">
        <v>221.4</v>
      </c>
      <c r="J2749" s="801">
        <v>221.20699999999999</v>
      </c>
      <c r="K2749" s="801">
        <v>0</v>
      </c>
      <c r="L2749" s="801">
        <v>221.20699999999999</v>
      </c>
      <c r="M2749" s="801">
        <v>-0.193000000000012</v>
      </c>
      <c r="N2749" s="801">
        <v>99.912827461608003</v>
      </c>
      <c r="O2749" s="802"/>
      <c r="P2749" s="802"/>
      <c r="Q2749" s="805"/>
    </row>
    <row r="2750" spans="1:17" s="795" customFormat="1" ht="36.75" customHeight="1">
      <c r="A2750" s="791"/>
      <c r="B2750" s="791"/>
      <c r="C2750" s="791"/>
      <c r="D2750" s="799" t="s">
        <v>5</v>
      </c>
      <c r="E2750" s="800" t="s">
        <v>971</v>
      </c>
      <c r="F2750" s="801">
        <v>0</v>
      </c>
      <c r="G2750" s="801">
        <v>0</v>
      </c>
      <c r="H2750" s="801">
        <v>0</v>
      </c>
      <c r="I2750" s="801">
        <v>15764.8</v>
      </c>
      <c r="J2750" s="801">
        <v>15764.8</v>
      </c>
      <c r="K2750" s="801">
        <v>0</v>
      </c>
      <c r="L2750" s="801">
        <v>15764.8</v>
      </c>
      <c r="M2750" s="801">
        <v>0</v>
      </c>
      <c r="N2750" s="801">
        <v>100</v>
      </c>
      <c r="O2750" s="802"/>
      <c r="P2750" s="802"/>
      <c r="Q2750" s="805"/>
    </row>
    <row r="2751" spans="1:17" s="795" customFormat="1" ht="22.9" customHeight="1">
      <c r="A2751" s="791"/>
      <c r="B2751" s="791"/>
      <c r="C2751" s="791"/>
      <c r="D2751" s="799" t="s">
        <v>21</v>
      </c>
      <c r="E2751" s="800" t="s">
        <v>572</v>
      </c>
      <c r="F2751" s="801">
        <v>0</v>
      </c>
      <c r="G2751" s="801">
        <v>0</v>
      </c>
      <c r="H2751" s="801">
        <v>0</v>
      </c>
      <c r="I2751" s="801">
        <v>59386.2</v>
      </c>
      <c r="J2751" s="801">
        <v>59386.2</v>
      </c>
      <c r="K2751" s="801">
        <v>0</v>
      </c>
      <c r="L2751" s="801">
        <v>59386.2</v>
      </c>
      <c r="M2751" s="801">
        <v>0</v>
      </c>
      <c r="N2751" s="801">
        <v>100</v>
      </c>
      <c r="O2751" s="802"/>
      <c r="P2751" s="802"/>
      <c r="Q2751" s="805"/>
    </row>
    <row r="2752" spans="1:17" s="795" customFormat="1" ht="36.75" customHeight="1">
      <c r="A2752" s="791"/>
      <c r="B2752" s="791"/>
      <c r="C2752" s="791"/>
      <c r="D2752" s="799" t="s">
        <v>369</v>
      </c>
      <c r="E2752" s="800" t="s">
        <v>575</v>
      </c>
      <c r="F2752" s="801">
        <v>0</v>
      </c>
      <c r="G2752" s="801">
        <v>0</v>
      </c>
      <c r="H2752" s="801">
        <v>0</v>
      </c>
      <c r="I2752" s="801">
        <v>6025.8</v>
      </c>
      <c r="J2752" s="801">
        <v>6025.8</v>
      </c>
      <c r="K2752" s="801">
        <v>0</v>
      </c>
      <c r="L2752" s="801">
        <v>6025.8</v>
      </c>
      <c r="M2752" s="801">
        <v>0</v>
      </c>
      <c r="N2752" s="801">
        <v>100</v>
      </c>
      <c r="O2752" s="802"/>
      <c r="P2752" s="802"/>
      <c r="Q2752" s="805"/>
    </row>
    <row r="2753" spans="1:17" s="795" customFormat="1" ht="36.75" customHeight="1">
      <c r="A2753" s="791"/>
      <c r="B2753" s="791"/>
      <c r="C2753" s="791"/>
      <c r="D2753" s="799" t="s">
        <v>585</v>
      </c>
      <c r="E2753" s="800" t="s">
        <v>586</v>
      </c>
      <c r="F2753" s="801">
        <v>0</v>
      </c>
      <c r="G2753" s="801">
        <v>0</v>
      </c>
      <c r="H2753" s="801">
        <v>0</v>
      </c>
      <c r="I2753" s="801">
        <v>35560.6</v>
      </c>
      <c r="J2753" s="801">
        <v>35560.359349999999</v>
      </c>
      <c r="K2753" s="801">
        <v>158.835379999997</v>
      </c>
      <c r="L2753" s="801">
        <v>35401.523970000002</v>
      </c>
      <c r="M2753" s="801">
        <v>-159.07602999999699</v>
      </c>
      <c r="N2753" s="801">
        <v>99.552662131685096</v>
      </c>
      <c r="O2753" s="802"/>
      <c r="P2753" s="802"/>
      <c r="Q2753" s="805"/>
    </row>
    <row r="2754" spans="1:17" s="795" customFormat="1" ht="22.9" customHeight="1">
      <c r="A2754" s="791"/>
      <c r="B2754" s="791"/>
      <c r="C2754" s="791"/>
      <c r="D2754" s="799" t="s">
        <v>587</v>
      </c>
      <c r="E2754" s="800" t="s">
        <v>588</v>
      </c>
      <c r="F2754" s="801">
        <v>0</v>
      </c>
      <c r="G2754" s="801">
        <v>0</v>
      </c>
      <c r="H2754" s="801">
        <v>0</v>
      </c>
      <c r="I2754" s="801">
        <v>48056.4</v>
      </c>
      <c r="J2754" s="801">
        <v>48050.71888</v>
      </c>
      <c r="K2754" s="801">
        <v>0</v>
      </c>
      <c r="L2754" s="801">
        <v>48050.71888</v>
      </c>
      <c r="M2754" s="801">
        <v>-5.6811200000011004</v>
      </c>
      <c r="N2754" s="801">
        <v>99.988178223920201</v>
      </c>
      <c r="O2754" s="802"/>
      <c r="P2754" s="802"/>
      <c r="Q2754" s="805"/>
    </row>
    <row r="2755" spans="1:17" s="795" customFormat="1" ht="22.9" customHeight="1">
      <c r="A2755" s="791"/>
      <c r="B2755" s="791"/>
      <c r="C2755" s="791"/>
      <c r="D2755" s="799" t="s">
        <v>378</v>
      </c>
      <c r="E2755" s="800" t="s">
        <v>590</v>
      </c>
      <c r="F2755" s="801">
        <v>0</v>
      </c>
      <c r="G2755" s="801">
        <v>0</v>
      </c>
      <c r="H2755" s="801">
        <v>0</v>
      </c>
      <c r="I2755" s="801">
        <v>49978.3</v>
      </c>
      <c r="J2755" s="801">
        <v>49978.299420000003</v>
      </c>
      <c r="K2755" s="801">
        <v>0</v>
      </c>
      <c r="L2755" s="801">
        <v>49978.299420000003</v>
      </c>
      <c r="M2755" s="801">
        <v>-5.7999999989988304E-4</v>
      </c>
      <c r="N2755" s="801">
        <v>99.9999988394963</v>
      </c>
      <c r="O2755" s="802"/>
      <c r="P2755" s="802"/>
      <c r="Q2755" s="805"/>
    </row>
    <row r="2756" spans="1:17" s="795" customFormat="1" ht="22.9" customHeight="1">
      <c r="A2756" s="791"/>
      <c r="B2756" s="791"/>
      <c r="C2756" s="791"/>
      <c r="D2756" s="799" t="s">
        <v>376</v>
      </c>
      <c r="E2756" s="800" t="s">
        <v>591</v>
      </c>
      <c r="F2756" s="801">
        <v>0</v>
      </c>
      <c r="G2756" s="801">
        <v>0</v>
      </c>
      <c r="H2756" s="801">
        <v>0</v>
      </c>
      <c r="I2756" s="801">
        <v>4232</v>
      </c>
      <c r="J2756" s="801">
        <v>4230.42713</v>
      </c>
      <c r="K2756" s="801">
        <v>0</v>
      </c>
      <c r="L2756" s="801">
        <v>4230.42713</v>
      </c>
      <c r="M2756" s="801">
        <v>-1.57286999999997</v>
      </c>
      <c r="N2756" s="801">
        <v>99.962833884688095</v>
      </c>
      <c r="O2756" s="802"/>
      <c r="P2756" s="802"/>
      <c r="Q2756" s="805"/>
    </row>
    <row r="2757" spans="1:17" s="795" customFormat="1" ht="22.9" customHeight="1">
      <c r="A2757" s="791"/>
      <c r="B2757" s="791"/>
      <c r="C2757" s="791"/>
      <c r="D2757" s="799" t="s">
        <v>379</v>
      </c>
      <c r="E2757" s="800" t="s">
        <v>592</v>
      </c>
      <c r="F2757" s="801">
        <v>0</v>
      </c>
      <c r="G2757" s="801">
        <v>0</v>
      </c>
      <c r="H2757" s="801">
        <v>0</v>
      </c>
      <c r="I2757" s="801">
        <v>1038</v>
      </c>
      <c r="J2757" s="801">
        <v>1038</v>
      </c>
      <c r="K2757" s="801">
        <v>0</v>
      </c>
      <c r="L2757" s="801">
        <v>1038</v>
      </c>
      <c r="M2757" s="801">
        <v>0</v>
      </c>
      <c r="N2757" s="801">
        <v>100</v>
      </c>
      <c r="O2757" s="802"/>
      <c r="P2757" s="802"/>
      <c r="Q2757" s="805"/>
    </row>
    <row r="2758" spans="1:17" s="795" customFormat="1" ht="22.9" customHeight="1">
      <c r="A2758" s="791"/>
      <c r="B2758" s="791"/>
      <c r="C2758" s="791"/>
      <c r="D2758" s="799" t="s">
        <v>380</v>
      </c>
      <c r="E2758" s="800" t="s">
        <v>593</v>
      </c>
      <c r="F2758" s="801">
        <v>0</v>
      </c>
      <c r="G2758" s="801">
        <v>0</v>
      </c>
      <c r="H2758" s="801">
        <v>0</v>
      </c>
      <c r="I2758" s="801">
        <v>47242</v>
      </c>
      <c r="J2758" s="801">
        <v>47241.999980000001</v>
      </c>
      <c r="K2758" s="801">
        <v>0</v>
      </c>
      <c r="L2758" s="801">
        <v>47241.999980000001</v>
      </c>
      <c r="M2758" s="801">
        <v>-1.99999994947575E-5</v>
      </c>
      <c r="N2758" s="801">
        <v>99.999999957664798</v>
      </c>
      <c r="O2758" s="802"/>
      <c r="P2758" s="802"/>
      <c r="Q2758" s="805"/>
    </row>
    <row r="2759" spans="1:17" s="795" customFormat="1" ht="22.9" customHeight="1">
      <c r="A2759" s="791"/>
      <c r="B2759" s="791"/>
      <c r="C2759" s="791"/>
      <c r="D2759" s="799" t="s">
        <v>596</v>
      </c>
      <c r="E2759" s="800" t="s">
        <v>597</v>
      </c>
      <c r="F2759" s="801">
        <v>0</v>
      </c>
      <c r="G2759" s="801">
        <v>0</v>
      </c>
      <c r="H2759" s="801">
        <v>0</v>
      </c>
      <c r="I2759" s="801">
        <v>114933.5</v>
      </c>
      <c r="J2759" s="801">
        <v>114927.92272</v>
      </c>
      <c r="K2759" s="801">
        <v>0</v>
      </c>
      <c r="L2759" s="801">
        <v>114927.92272</v>
      </c>
      <c r="M2759" s="801">
        <v>-5.5772799999976996</v>
      </c>
      <c r="N2759" s="801">
        <v>99.995147385227099</v>
      </c>
      <c r="O2759" s="802"/>
      <c r="P2759" s="802"/>
      <c r="Q2759" s="805"/>
    </row>
    <row r="2760" spans="1:17" s="795" customFormat="1" ht="36.75" customHeight="1">
      <c r="A2760" s="791"/>
      <c r="B2760" s="791"/>
      <c r="C2760" s="791"/>
      <c r="D2760" s="799" t="s">
        <v>599</v>
      </c>
      <c r="E2760" s="800" t="s">
        <v>600</v>
      </c>
      <c r="F2760" s="801">
        <v>0</v>
      </c>
      <c r="G2760" s="801">
        <v>0</v>
      </c>
      <c r="H2760" s="801">
        <v>0</v>
      </c>
      <c r="I2760" s="801">
        <v>2574.3000000000002</v>
      </c>
      <c r="J2760" s="801">
        <v>2574.15825</v>
      </c>
      <c r="K2760" s="801">
        <v>0</v>
      </c>
      <c r="L2760" s="801">
        <v>2574.15825</v>
      </c>
      <c r="M2760" s="801">
        <v>-0.141750000000229</v>
      </c>
      <c r="N2760" s="801">
        <v>99.994493648758905</v>
      </c>
      <c r="O2760" s="802"/>
      <c r="P2760" s="802"/>
      <c r="Q2760" s="805"/>
    </row>
    <row r="2761" spans="1:17" s="795" customFormat="1" ht="36.75" customHeight="1">
      <c r="A2761" s="791"/>
      <c r="B2761" s="791"/>
      <c r="C2761" s="791"/>
      <c r="D2761" s="799" t="s">
        <v>601</v>
      </c>
      <c r="E2761" s="800" t="s">
        <v>602</v>
      </c>
      <c r="F2761" s="801">
        <v>0</v>
      </c>
      <c r="G2761" s="801">
        <v>0</v>
      </c>
      <c r="H2761" s="801">
        <v>0</v>
      </c>
      <c r="I2761" s="801">
        <v>6793.1</v>
      </c>
      <c r="J2761" s="801">
        <v>6793.09926</v>
      </c>
      <c r="K2761" s="801">
        <v>0</v>
      </c>
      <c r="L2761" s="801">
        <v>6793.09926</v>
      </c>
      <c r="M2761" s="801">
        <v>-7.4000000040541603E-4</v>
      </c>
      <c r="N2761" s="801">
        <v>99.999989106593404</v>
      </c>
      <c r="O2761" s="802"/>
      <c r="P2761" s="802"/>
      <c r="Q2761" s="805"/>
    </row>
    <row r="2762" spans="1:17" s="795" customFormat="1" ht="22.9" customHeight="1">
      <c r="A2762" s="791"/>
      <c r="B2762" s="791"/>
      <c r="C2762" s="791"/>
      <c r="D2762" s="799" t="s">
        <v>613</v>
      </c>
      <c r="E2762" s="800" t="s">
        <v>614</v>
      </c>
      <c r="F2762" s="801">
        <v>0</v>
      </c>
      <c r="G2762" s="801">
        <v>0</v>
      </c>
      <c r="H2762" s="801">
        <v>0</v>
      </c>
      <c r="I2762" s="801">
        <v>22031.3</v>
      </c>
      <c r="J2762" s="801">
        <v>22031.249</v>
      </c>
      <c r="K2762" s="801">
        <v>0</v>
      </c>
      <c r="L2762" s="801">
        <v>22031.249</v>
      </c>
      <c r="M2762" s="801">
        <v>-5.0999999999476103E-2</v>
      </c>
      <c r="N2762" s="801">
        <v>99.999768511163694</v>
      </c>
      <c r="O2762" s="802"/>
      <c r="P2762" s="802"/>
      <c r="Q2762" s="805"/>
    </row>
    <row r="2763" spans="1:17" s="795" customFormat="1" ht="22.9" customHeight="1">
      <c r="A2763" s="791"/>
      <c r="B2763" s="791"/>
      <c r="C2763" s="790" t="s">
        <v>42</v>
      </c>
      <c r="D2763" s="791"/>
      <c r="E2763" s="792" t="s">
        <v>720</v>
      </c>
      <c r="F2763" s="793">
        <v>0</v>
      </c>
      <c r="G2763" s="793">
        <v>0</v>
      </c>
      <c r="H2763" s="793">
        <v>0</v>
      </c>
      <c r="I2763" s="793">
        <v>963985</v>
      </c>
      <c r="J2763" s="793">
        <v>963985</v>
      </c>
      <c r="K2763" s="793">
        <v>0</v>
      </c>
      <c r="L2763" s="793">
        <v>963985</v>
      </c>
      <c r="M2763" s="793">
        <v>0</v>
      </c>
      <c r="N2763" s="793">
        <v>100</v>
      </c>
      <c r="O2763" s="794"/>
      <c r="Q2763" s="796">
        <f t="shared" ref="Q2763:Q2809" si="45">M2763-O2763-P2763</f>
        <v>0</v>
      </c>
    </row>
    <row r="2764" spans="1:17" s="795" customFormat="1" ht="22.9" customHeight="1">
      <c r="A2764" s="791"/>
      <c r="B2764" s="791"/>
      <c r="C2764" s="791"/>
      <c r="D2764" s="799" t="s">
        <v>596</v>
      </c>
      <c r="E2764" s="800" t="s">
        <v>597</v>
      </c>
      <c r="F2764" s="801">
        <v>0</v>
      </c>
      <c r="G2764" s="801">
        <v>0</v>
      </c>
      <c r="H2764" s="801">
        <v>0</v>
      </c>
      <c r="I2764" s="801">
        <v>963985</v>
      </c>
      <c r="J2764" s="801">
        <v>963985</v>
      </c>
      <c r="K2764" s="801">
        <v>0</v>
      </c>
      <c r="L2764" s="801">
        <v>963985</v>
      </c>
      <c r="M2764" s="801">
        <v>0</v>
      </c>
      <c r="N2764" s="801">
        <v>100</v>
      </c>
      <c r="O2764" s="802"/>
      <c r="P2764" s="802"/>
      <c r="Q2764" s="805"/>
    </row>
    <row r="2765" spans="1:17" s="795" customFormat="1" ht="36.75" customHeight="1">
      <c r="A2765" s="791"/>
      <c r="B2765" s="791"/>
      <c r="C2765" s="790" t="s">
        <v>73</v>
      </c>
      <c r="D2765" s="791"/>
      <c r="E2765" s="792" t="s">
        <v>721</v>
      </c>
      <c r="F2765" s="793">
        <v>0</v>
      </c>
      <c r="G2765" s="793">
        <v>0</v>
      </c>
      <c r="H2765" s="793">
        <v>0</v>
      </c>
      <c r="I2765" s="793">
        <v>4102504</v>
      </c>
      <c r="J2765" s="793">
        <v>4102503.9</v>
      </c>
      <c r="K2765" s="793">
        <v>0</v>
      </c>
      <c r="L2765" s="793">
        <v>4102503.9</v>
      </c>
      <c r="M2765" s="793">
        <v>-0.10000000009313199</v>
      </c>
      <c r="N2765" s="793">
        <v>99.999997562464301</v>
      </c>
      <c r="O2765" s="794">
        <v>-0.1</v>
      </c>
      <c r="Q2765" s="796">
        <v>1.0000000000000001E-5</v>
      </c>
    </row>
    <row r="2766" spans="1:17" s="795" customFormat="1" ht="22.9" customHeight="1">
      <c r="A2766" s="791"/>
      <c r="B2766" s="791"/>
      <c r="C2766" s="791"/>
      <c r="D2766" s="799" t="s">
        <v>596</v>
      </c>
      <c r="E2766" s="800" t="s">
        <v>597</v>
      </c>
      <c r="F2766" s="801">
        <v>0</v>
      </c>
      <c r="G2766" s="801">
        <v>0</v>
      </c>
      <c r="H2766" s="801">
        <v>0</v>
      </c>
      <c r="I2766" s="801">
        <v>4102504</v>
      </c>
      <c r="J2766" s="801">
        <v>4102503.9</v>
      </c>
      <c r="K2766" s="801">
        <v>0</v>
      </c>
      <c r="L2766" s="801">
        <v>4102503.9</v>
      </c>
      <c r="M2766" s="801">
        <v>-0.10000000009313199</v>
      </c>
      <c r="N2766" s="801">
        <v>99.999997562464301</v>
      </c>
      <c r="O2766" s="802"/>
      <c r="P2766" s="802"/>
      <c r="Q2766" s="805"/>
    </row>
    <row r="2767" spans="1:17" s="795" customFormat="1" ht="36.75" customHeight="1">
      <c r="A2767" s="791"/>
      <c r="B2767" s="791"/>
      <c r="C2767" s="790" t="s">
        <v>44</v>
      </c>
      <c r="D2767" s="791"/>
      <c r="E2767" s="792" t="s">
        <v>884</v>
      </c>
      <c r="F2767" s="793">
        <v>0</v>
      </c>
      <c r="G2767" s="793">
        <v>0</v>
      </c>
      <c r="H2767" s="793">
        <v>0</v>
      </c>
      <c r="I2767" s="793">
        <v>11632661.199999999</v>
      </c>
      <c r="J2767" s="793">
        <v>11632661.071070001</v>
      </c>
      <c r="K2767" s="793">
        <v>0</v>
      </c>
      <c r="L2767" s="793">
        <v>11632661.071070001</v>
      </c>
      <c r="M2767" s="793">
        <v>-0.12893000058829801</v>
      </c>
      <c r="N2767" s="793">
        <v>99.999998891655196</v>
      </c>
      <c r="O2767" s="794">
        <v>-0.1</v>
      </c>
      <c r="Q2767" s="796">
        <v>1.0000000000000001E-5</v>
      </c>
    </row>
    <row r="2768" spans="1:17" s="795" customFormat="1" ht="50.65" customHeight="1">
      <c r="A2768" s="791"/>
      <c r="B2768" s="791"/>
      <c r="C2768" s="791"/>
      <c r="D2768" s="799" t="s">
        <v>623</v>
      </c>
      <c r="E2768" s="800" t="s">
        <v>624</v>
      </c>
      <c r="F2768" s="801">
        <v>0</v>
      </c>
      <c r="G2768" s="801">
        <v>0</v>
      </c>
      <c r="H2768" s="801">
        <v>0</v>
      </c>
      <c r="I2768" s="801">
        <v>11631658.199999999</v>
      </c>
      <c r="J2768" s="801">
        <v>11631658.199999999</v>
      </c>
      <c r="K2768" s="801">
        <v>0</v>
      </c>
      <c r="L2768" s="801">
        <v>11631658.199999999</v>
      </c>
      <c r="M2768" s="801">
        <v>0</v>
      </c>
      <c r="N2768" s="801">
        <v>100</v>
      </c>
      <c r="O2768" s="802"/>
      <c r="P2768" s="802"/>
      <c r="Q2768" s="805"/>
    </row>
    <row r="2769" spans="1:17" s="795" customFormat="1" ht="22.9" customHeight="1">
      <c r="A2769" s="791"/>
      <c r="B2769" s="791"/>
      <c r="C2769" s="791"/>
      <c r="D2769" s="799" t="s">
        <v>626</v>
      </c>
      <c r="E2769" s="800" t="s">
        <v>625</v>
      </c>
      <c r="F2769" s="801" t="s">
        <v>1804</v>
      </c>
      <c r="G2769" s="801">
        <v>0</v>
      </c>
      <c r="H2769" s="801">
        <v>0</v>
      </c>
      <c r="I2769" s="801">
        <v>1003</v>
      </c>
      <c r="J2769" s="801">
        <v>1002.87107</v>
      </c>
      <c r="K2769" s="801">
        <v>0</v>
      </c>
      <c r="L2769" s="801">
        <v>1002.87107</v>
      </c>
      <c r="M2769" s="801">
        <v>-0.12892999999996799</v>
      </c>
      <c r="N2769" s="801">
        <v>99.987145563310094</v>
      </c>
      <c r="O2769" s="802"/>
      <c r="P2769" s="802"/>
      <c r="Q2769" s="805"/>
    </row>
    <row r="2770" spans="1:17" s="795" customFormat="1" ht="36.75" customHeight="1">
      <c r="A2770" s="791"/>
      <c r="B2770" s="791"/>
      <c r="C2770" s="790" t="s">
        <v>524</v>
      </c>
      <c r="D2770" s="791"/>
      <c r="E2770" s="792" t="s">
        <v>885</v>
      </c>
      <c r="F2770" s="793">
        <v>0</v>
      </c>
      <c r="G2770" s="793">
        <v>0</v>
      </c>
      <c r="H2770" s="793">
        <v>0</v>
      </c>
      <c r="I2770" s="793">
        <v>5285732.2</v>
      </c>
      <c r="J2770" s="793">
        <v>5285732.2</v>
      </c>
      <c r="K2770" s="793">
        <v>0</v>
      </c>
      <c r="L2770" s="793">
        <v>5285732.2</v>
      </c>
      <c r="M2770" s="793">
        <v>0</v>
      </c>
      <c r="N2770" s="793">
        <v>100</v>
      </c>
      <c r="O2770" s="794"/>
      <c r="Q2770" s="796">
        <f t="shared" si="45"/>
        <v>0</v>
      </c>
    </row>
    <row r="2771" spans="1:17" s="795" customFormat="1" ht="50.65" customHeight="1">
      <c r="A2771" s="791"/>
      <c r="B2771" s="791"/>
      <c r="C2771" s="791"/>
      <c r="D2771" s="799" t="s">
        <v>623</v>
      </c>
      <c r="E2771" s="800" t="s">
        <v>624</v>
      </c>
      <c r="F2771" s="801">
        <v>0</v>
      </c>
      <c r="G2771" s="801">
        <v>0</v>
      </c>
      <c r="H2771" s="801">
        <v>0</v>
      </c>
      <c r="I2771" s="801">
        <v>5285732.2</v>
      </c>
      <c r="J2771" s="801">
        <v>5285732.2</v>
      </c>
      <c r="K2771" s="801">
        <v>0</v>
      </c>
      <c r="L2771" s="801">
        <v>5285732.2</v>
      </c>
      <c r="M2771" s="801">
        <v>0</v>
      </c>
      <c r="N2771" s="801">
        <v>100</v>
      </c>
      <c r="O2771" s="802"/>
      <c r="P2771" s="802"/>
      <c r="Q2771" s="805"/>
    </row>
    <row r="2772" spans="1:17" s="795" customFormat="1" ht="36.75" customHeight="1">
      <c r="A2772" s="791"/>
      <c r="B2772" s="791"/>
      <c r="C2772" s="790" t="s">
        <v>796</v>
      </c>
      <c r="D2772" s="791"/>
      <c r="E2772" s="792" t="s">
        <v>1005</v>
      </c>
      <c r="F2772" s="793">
        <v>0</v>
      </c>
      <c r="G2772" s="793">
        <v>0</v>
      </c>
      <c r="H2772" s="793">
        <v>0</v>
      </c>
      <c r="I2772" s="793">
        <v>2477186</v>
      </c>
      <c r="J2772" s="793">
        <v>2477185.4559999998</v>
      </c>
      <c r="K2772" s="793">
        <v>2.11999984458089E-3</v>
      </c>
      <c r="L2772" s="793">
        <v>2477185.4538799999</v>
      </c>
      <c r="M2772" s="793">
        <v>-0.54612000007182404</v>
      </c>
      <c r="N2772" s="793">
        <v>99.999977954017197</v>
      </c>
      <c r="O2772" s="794">
        <v>-0.5</v>
      </c>
      <c r="Q2772" s="796">
        <v>1.0000000000000001E-5</v>
      </c>
    </row>
    <row r="2773" spans="1:17" s="795" customFormat="1" ht="22.9" customHeight="1">
      <c r="A2773" s="791"/>
      <c r="B2773" s="791"/>
      <c r="C2773" s="791"/>
      <c r="D2773" s="799" t="s">
        <v>596</v>
      </c>
      <c r="E2773" s="800" t="s">
        <v>597</v>
      </c>
      <c r="F2773" s="801">
        <v>0</v>
      </c>
      <c r="G2773" s="801">
        <v>0</v>
      </c>
      <c r="H2773" s="801">
        <v>0</v>
      </c>
      <c r="I2773" s="801">
        <v>2202526</v>
      </c>
      <c r="J2773" s="801">
        <v>2202525.4559999998</v>
      </c>
      <c r="K2773" s="801">
        <v>2.11999984458089E-3</v>
      </c>
      <c r="L2773" s="801">
        <v>2202525.4538799999</v>
      </c>
      <c r="M2773" s="801">
        <v>-0.54612000007182404</v>
      </c>
      <c r="N2773" s="801">
        <v>99.999975204833007</v>
      </c>
      <c r="O2773" s="802"/>
      <c r="P2773" s="802"/>
      <c r="Q2773" s="805"/>
    </row>
    <row r="2774" spans="1:17" s="795" customFormat="1" ht="22.9" customHeight="1">
      <c r="A2774" s="791"/>
      <c r="B2774" s="791"/>
      <c r="C2774" s="791"/>
      <c r="D2774" s="799" t="s">
        <v>649</v>
      </c>
      <c r="E2774" s="800" t="s">
        <v>650</v>
      </c>
      <c r="F2774" s="801">
        <v>0</v>
      </c>
      <c r="G2774" s="801">
        <v>0</v>
      </c>
      <c r="H2774" s="801">
        <v>0</v>
      </c>
      <c r="I2774" s="801">
        <v>274660</v>
      </c>
      <c r="J2774" s="801">
        <v>274660</v>
      </c>
      <c r="K2774" s="801">
        <v>0</v>
      </c>
      <c r="L2774" s="801">
        <v>274660</v>
      </c>
      <c r="M2774" s="801">
        <v>0</v>
      </c>
      <c r="N2774" s="801">
        <v>100</v>
      </c>
      <c r="O2774" s="802"/>
      <c r="P2774" s="802"/>
      <c r="Q2774" s="805"/>
    </row>
    <row r="2775" spans="1:17" s="795" customFormat="1" ht="36.75" customHeight="1">
      <c r="A2775" s="791"/>
      <c r="B2775" s="791"/>
      <c r="C2775" s="790" t="s">
        <v>214</v>
      </c>
      <c r="D2775" s="791"/>
      <c r="E2775" s="792" t="s">
        <v>1668</v>
      </c>
      <c r="F2775" s="793">
        <v>0</v>
      </c>
      <c r="G2775" s="793">
        <v>0</v>
      </c>
      <c r="H2775" s="793">
        <v>0</v>
      </c>
      <c r="I2775" s="793">
        <v>188019.9</v>
      </c>
      <c r="J2775" s="793">
        <v>188019.897</v>
      </c>
      <c r="K2775" s="793">
        <v>0</v>
      </c>
      <c r="L2775" s="793">
        <v>188019.897</v>
      </c>
      <c r="M2775" s="793">
        <v>-2.9999999969731999E-3</v>
      </c>
      <c r="N2775" s="793">
        <v>99.999998404424204</v>
      </c>
      <c r="O2775" s="794"/>
      <c r="Q2775" s="796">
        <v>1.0000000000000001E-5</v>
      </c>
    </row>
    <row r="2776" spans="1:17" s="795" customFormat="1" ht="22.9" customHeight="1">
      <c r="A2776" s="791"/>
      <c r="B2776" s="791"/>
      <c r="C2776" s="791"/>
      <c r="D2776" s="799" t="s">
        <v>596</v>
      </c>
      <c r="E2776" s="800" t="s">
        <v>597</v>
      </c>
      <c r="F2776" s="801" t="s">
        <v>1804</v>
      </c>
      <c r="G2776" s="801">
        <v>0</v>
      </c>
      <c r="H2776" s="801">
        <v>0</v>
      </c>
      <c r="I2776" s="801">
        <v>1012.4</v>
      </c>
      <c r="J2776" s="801">
        <v>1012.4</v>
      </c>
      <c r="K2776" s="801">
        <v>0</v>
      </c>
      <c r="L2776" s="801">
        <v>1012.4</v>
      </c>
      <c r="M2776" s="801">
        <v>0</v>
      </c>
      <c r="N2776" s="801">
        <v>100</v>
      </c>
      <c r="O2776" s="802"/>
      <c r="P2776" s="802"/>
      <c r="Q2776" s="805"/>
    </row>
    <row r="2777" spans="1:17" s="795" customFormat="1" ht="22.9" customHeight="1">
      <c r="A2777" s="791"/>
      <c r="B2777" s="791"/>
      <c r="C2777" s="791"/>
      <c r="D2777" s="799" t="s">
        <v>613</v>
      </c>
      <c r="E2777" s="800" t="s">
        <v>614</v>
      </c>
      <c r="F2777" s="801">
        <v>0</v>
      </c>
      <c r="G2777" s="801">
        <v>0</v>
      </c>
      <c r="H2777" s="801">
        <v>0</v>
      </c>
      <c r="I2777" s="801">
        <v>187007.5</v>
      </c>
      <c r="J2777" s="801">
        <v>187007.497</v>
      </c>
      <c r="K2777" s="801">
        <v>0</v>
      </c>
      <c r="L2777" s="801">
        <v>187007.497</v>
      </c>
      <c r="M2777" s="801">
        <v>-2.9999999969731999E-3</v>
      </c>
      <c r="N2777" s="801">
        <v>99.999998395786307</v>
      </c>
      <c r="O2777" s="802"/>
      <c r="P2777" s="802"/>
      <c r="Q2777" s="805"/>
    </row>
    <row r="2778" spans="1:17" s="795" customFormat="1" ht="36.75" customHeight="1">
      <c r="A2778" s="791"/>
      <c r="B2778" s="791"/>
      <c r="C2778" s="790" t="s">
        <v>798</v>
      </c>
      <c r="D2778" s="791"/>
      <c r="E2778" s="792" t="s">
        <v>886</v>
      </c>
      <c r="F2778" s="793">
        <v>0</v>
      </c>
      <c r="G2778" s="793">
        <v>0</v>
      </c>
      <c r="H2778" s="793">
        <v>0</v>
      </c>
      <c r="I2778" s="793">
        <v>697745.7</v>
      </c>
      <c r="J2778" s="793">
        <v>697658.58929999999</v>
      </c>
      <c r="K2778" s="793">
        <v>0</v>
      </c>
      <c r="L2778" s="793">
        <v>697658.58929999999</v>
      </c>
      <c r="M2778" s="793">
        <v>-87.1107000000775</v>
      </c>
      <c r="N2778" s="793">
        <v>99.987515408550706</v>
      </c>
      <c r="O2778" s="794">
        <v>-11.4</v>
      </c>
      <c r="Q2778" s="796">
        <f t="shared" si="45"/>
        <v>-75.710700000077495</v>
      </c>
    </row>
    <row r="2779" spans="1:17" s="795" customFormat="1" ht="22.9" customHeight="1">
      <c r="A2779" s="791"/>
      <c r="B2779" s="791"/>
      <c r="C2779" s="791"/>
      <c r="D2779" s="799" t="s">
        <v>559</v>
      </c>
      <c r="E2779" s="800" t="s">
        <v>560</v>
      </c>
      <c r="F2779" s="801">
        <v>0</v>
      </c>
      <c r="G2779" s="801">
        <v>0</v>
      </c>
      <c r="H2779" s="801">
        <v>0</v>
      </c>
      <c r="I2779" s="801">
        <v>354019</v>
      </c>
      <c r="J2779" s="801">
        <v>354019</v>
      </c>
      <c r="K2779" s="801">
        <v>0</v>
      </c>
      <c r="L2779" s="801">
        <v>354019</v>
      </c>
      <c r="M2779" s="801">
        <v>0</v>
      </c>
      <c r="N2779" s="801">
        <v>100</v>
      </c>
      <c r="O2779" s="802"/>
      <c r="P2779" s="802"/>
      <c r="Q2779" s="805"/>
    </row>
    <row r="2780" spans="1:17" s="795" customFormat="1" ht="22.9" customHeight="1">
      <c r="A2780" s="791"/>
      <c r="B2780" s="791"/>
      <c r="C2780" s="791"/>
      <c r="D2780" s="799" t="s">
        <v>561</v>
      </c>
      <c r="E2780" s="800" t="s">
        <v>562</v>
      </c>
      <c r="F2780" s="801" t="s">
        <v>1804</v>
      </c>
      <c r="G2780" s="801">
        <v>0</v>
      </c>
      <c r="H2780" s="801">
        <v>0</v>
      </c>
      <c r="I2780" s="801">
        <v>60176.7</v>
      </c>
      <c r="J2780" s="801">
        <v>60176.571000000004</v>
      </c>
      <c r="K2780" s="801">
        <v>0</v>
      </c>
      <c r="L2780" s="801">
        <v>60176.571000000004</v>
      </c>
      <c r="M2780" s="801">
        <v>-0.12899999999353901</v>
      </c>
      <c r="N2780" s="801">
        <v>99.999785631315802</v>
      </c>
      <c r="O2780" s="802"/>
      <c r="P2780" s="802"/>
      <c r="Q2780" s="805"/>
    </row>
    <row r="2781" spans="1:17" s="795" customFormat="1" ht="22.9" customHeight="1">
      <c r="A2781" s="791"/>
      <c r="B2781" s="791"/>
      <c r="C2781" s="791"/>
      <c r="D2781" s="799" t="s">
        <v>563</v>
      </c>
      <c r="E2781" s="800" t="s">
        <v>564</v>
      </c>
      <c r="F2781" s="801">
        <v>0</v>
      </c>
      <c r="G2781" s="801">
        <v>0</v>
      </c>
      <c r="H2781" s="801">
        <v>0</v>
      </c>
      <c r="I2781" s="801">
        <v>18680</v>
      </c>
      <c r="J2781" s="801">
        <v>18679.346000000001</v>
      </c>
      <c r="K2781" s="801">
        <v>0</v>
      </c>
      <c r="L2781" s="801">
        <v>18679.346000000001</v>
      </c>
      <c r="M2781" s="801">
        <v>-0.65399999999863201</v>
      </c>
      <c r="N2781" s="801">
        <v>99.996498929336198</v>
      </c>
      <c r="O2781" s="802"/>
      <c r="P2781" s="802"/>
      <c r="Q2781" s="805"/>
    </row>
    <row r="2782" spans="1:17" s="795" customFormat="1" ht="22.9" customHeight="1">
      <c r="A2782" s="791"/>
      <c r="B2782" s="791"/>
      <c r="C2782" s="791"/>
      <c r="D2782" s="799" t="s">
        <v>567</v>
      </c>
      <c r="E2782" s="800" t="s">
        <v>568</v>
      </c>
      <c r="F2782" s="801">
        <v>0</v>
      </c>
      <c r="G2782" s="801">
        <v>0</v>
      </c>
      <c r="H2782" s="801">
        <v>0</v>
      </c>
      <c r="I2782" s="801">
        <v>22834</v>
      </c>
      <c r="J2782" s="801">
        <v>22834</v>
      </c>
      <c r="K2782" s="801">
        <v>0</v>
      </c>
      <c r="L2782" s="801">
        <v>22834</v>
      </c>
      <c r="M2782" s="801">
        <v>0</v>
      </c>
      <c r="N2782" s="801">
        <v>100</v>
      </c>
      <c r="O2782" s="802"/>
      <c r="P2782" s="802"/>
      <c r="Q2782" s="805"/>
    </row>
    <row r="2783" spans="1:17" s="795" customFormat="1" ht="36.75" customHeight="1">
      <c r="A2783" s="791"/>
      <c r="B2783" s="791"/>
      <c r="C2783" s="791"/>
      <c r="D2783" s="799" t="s">
        <v>425</v>
      </c>
      <c r="E2783" s="800" t="s">
        <v>569</v>
      </c>
      <c r="F2783" s="801">
        <v>0</v>
      </c>
      <c r="G2783" s="801">
        <v>0</v>
      </c>
      <c r="H2783" s="801">
        <v>0</v>
      </c>
      <c r="I2783" s="801">
        <v>11405</v>
      </c>
      <c r="J2783" s="801">
        <v>11400.731</v>
      </c>
      <c r="K2783" s="801">
        <v>0</v>
      </c>
      <c r="L2783" s="801">
        <v>11400.731</v>
      </c>
      <c r="M2783" s="801">
        <v>-4.2690000000002302</v>
      </c>
      <c r="N2783" s="801">
        <v>99.9625690486629</v>
      </c>
      <c r="O2783" s="802"/>
      <c r="P2783" s="802"/>
      <c r="Q2783" s="805"/>
    </row>
    <row r="2784" spans="1:17" s="795" customFormat="1" ht="22.9" customHeight="1">
      <c r="A2784" s="791"/>
      <c r="B2784" s="791"/>
      <c r="C2784" s="791"/>
      <c r="D2784" s="799" t="s">
        <v>4</v>
      </c>
      <c r="E2784" s="800" t="s">
        <v>570</v>
      </c>
      <c r="F2784" s="801">
        <v>0</v>
      </c>
      <c r="G2784" s="801">
        <v>0</v>
      </c>
      <c r="H2784" s="801">
        <v>0</v>
      </c>
      <c r="I2784" s="801">
        <v>179</v>
      </c>
      <c r="J2784" s="801">
        <v>178.01900000000001</v>
      </c>
      <c r="K2784" s="801">
        <v>0</v>
      </c>
      <c r="L2784" s="801">
        <v>178.01900000000001</v>
      </c>
      <c r="M2784" s="801">
        <v>-0.98099999999999499</v>
      </c>
      <c r="N2784" s="801">
        <v>99.451955307262594</v>
      </c>
      <c r="O2784" s="802"/>
      <c r="P2784" s="802"/>
      <c r="Q2784" s="805"/>
    </row>
    <row r="2785" spans="1:17" s="795" customFormat="1" ht="36.75" customHeight="1">
      <c r="A2785" s="791"/>
      <c r="B2785" s="791"/>
      <c r="C2785" s="791"/>
      <c r="D2785" s="799" t="s">
        <v>5</v>
      </c>
      <c r="E2785" s="800" t="s">
        <v>971</v>
      </c>
      <c r="F2785" s="801">
        <v>0</v>
      </c>
      <c r="G2785" s="801">
        <v>0</v>
      </c>
      <c r="H2785" s="801">
        <v>0</v>
      </c>
      <c r="I2785" s="801">
        <v>7111</v>
      </c>
      <c r="J2785" s="801">
        <v>7106.8810000000003</v>
      </c>
      <c r="K2785" s="801">
        <v>0</v>
      </c>
      <c r="L2785" s="801">
        <v>7106.8810000000003</v>
      </c>
      <c r="M2785" s="801">
        <v>-4.1189999999996898</v>
      </c>
      <c r="N2785" s="801">
        <v>99.942075657432198</v>
      </c>
      <c r="O2785" s="802"/>
      <c r="P2785" s="802"/>
      <c r="Q2785" s="805"/>
    </row>
    <row r="2786" spans="1:17" s="795" customFormat="1" ht="22.9" customHeight="1">
      <c r="A2786" s="791"/>
      <c r="B2786" s="791"/>
      <c r="C2786" s="791"/>
      <c r="D2786" s="799" t="s">
        <v>21</v>
      </c>
      <c r="E2786" s="800" t="s">
        <v>572</v>
      </c>
      <c r="F2786" s="801">
        <v>0</v>
      </c>
      <c r="G2786" s="801">
        <v>0</v>
      </c>
      <c r="H2786" s="801">
        <v>0</v>
      </c>
      <c r="I2786" s="801">
        <v>78070</v>
      </c>
      <c r="J2786" s="801">
        <v>78070</v>
      </c>
      <c r="K2786" s="801">
        <v>0</v>
      </c>
      <c r="L2786" s="801">
        <v>78070</v>
      </c>
      <c r="M2786" s="801">
        <v>0</v>
      </c>
      <c r="N2786" s="801">
        <v>100</v>
      </c>
      <c r="O2786" s="802"/>
      <c r="P2786" s="802"/>
      <c r="Q2786" s="805"/>
    </row>
    <row r="2787" spans="1:17" s="795" customFormat="1" ht="36.75" customHeight="1">
      <c r="A2787" s="791"/>
      <c r="B2787" s="791"/>
      <c r="C2787" s="791"/>
      <c r="D2787" s="799" t="s">
        <v>369</v>
      </c>
      <c r="E2787" s="800" t="s">
        <v>575</v>
      </c>
      <c r="F2787" s="801">
        <v>0</v>
      </c>
      <c r="G2787" s="801">
        <v>0</v>
      </c>
      <c r="H2787" s="801">
        <v>0</v>
      </c>
      <c r="I2787" s="801">
        <v>7929.9</v>
      </c>
      <c r="J2787" s="801">
        <v>7929.9</v>
      </c>
      <c r="K2787" s="801">
        <v>0</v>
      </c>
      <c r="L2787" s="801">
        <v>7929.9</v>
      </c>
      <c r="M2787" s="801">
        <v>0</v>
      </c>
      <c r="N2787" s="801">
        <v>100</v>
      </c>
      <c r="O2787" s="802"/>
      <c r="P2787" s="802"/>
      <c r="Q2787" s="805"/>
    </row>
    <row r="2788" spans="1:17" s="795" customFormat="1" ht="36.75" customHeight="1">
      <c r="A2788" s="791"/>
      <c r="B2788" s="791"/>
      <c r="C2788" s="791"/>
      <c r="D2788" s="799" t="s">
        <v>585</v>
      </c>
      <c r="E2788" s="800" t="s">
        <v>586</v>
      </c>
      <c r="F2788" s="801">
        <v>0</v>
      </c>
      <c r="G2788" s="801">
        <v>0</v>
      </c>
      <c r="H2788" s="801">
        <v>0</v>
      </c>
      <c r="I2788" s="801">
        <v>2191.1</v>
      </c>
      <c r="J2788" s="801">
        <v>2191.06522</v>
      </c>
      <c r="K2788" s="801">
        <v>0</v>
      </c>
      <c r="L2788" s="801">
        <v>2191.06522</v>
      </c>
      <c r="M2788" s="801">
        <v>-3.4779999999955201E-2</v>
      </c>
      <c r="N2788" s="801">
        <v>99.998412669435396</v>
      </c>
      <c r="O2788" s="802"/>
      <c r="P2788" s="802"/>
      <c r="Q2788" s="805"/>
    </row>
    <row r="2789" spans="1:17" s="795" customFormat="1" ht="22.9" customHeight="1">
      <c r="A2789" s="791"/>
      <c r="B2789" s="791"/>
      <c r="C2789" s="791"/>
      <c r="D2789" s="799" t="s">
        <v>587</v>
      </c>
      <c r="E2789" s="800" t="s">
        <v>588</v>
      </c>
      <c r="F2789" s="801">
        <v>0</v>
      </c>
      <c r="G2789" s="801">
        <v>0</v>
      </c>
      <c r="H2789" s="801">
        <v>0</v>
      </c>
      <c r="I2789" s="801">
        <v>23740.9</v>
      </c>
      <c r="J2789" s="801">
        <v>23740.23819</v>
      </c>
      <c r="K2789" s="801">
        <v>0</v>
      </c>
      <c r="L2789" s="801">
        <v>23740.23819</v>
      </c>
      <c r="M2789" s="801">
        <v>-0.66181000000142398</v>
      </c>
      <c r="N2789" s="801">
        <v>99.997212363474006</v>
      </c>
      <c r="O2789" s="802"/>
      <c r="P2789" s="802"/>
      <c r="Q2789" s="805"/>
    </row>
    <row r="2790" spans="1:17" s="795" customFormat="1" ht="22.9" customHeight="1">
      <c r="A2790" s="791"/>
      <c r="B2790" s="791"/>
      <c r="C2790" s="791"/>
      <c r="D2790" s="799" t="s">
        <v>378</v>
      </c>
      <c r="E2790" s="800" t="s">
        <v>590</v>
      </c>
      <c r="F2790" s="801">
        <v>0</v>
      </c>
      <c r="G2790" s="801">
        <v>0</v>
      </c>
      <c r="H2790" s="801">
        <v>0</v>
      </c>
      <c r="I2790" s="801">
        <v>26918</v>
      </c>
      <c r="J2790" s="801">
        <v>26918</v>
      </c>
      <c r="K2790" s="801">
        <v>0</v>
      </c>
      <c r="L2790" s="801">
        <v>26918</v>
      </c>
      <c r="M2790" s="801">
        <v>0</v>
      </c>
      <c r="N2790" s="801">
        <v>100</v>
      </c>
      <c r="O2790" s="802"/>
      <c r="P2790" s="802"/>
      <c r="Q2790" s="805"/>
    </row>
    <row r="2791" spans="1:17" s="795" customFormat="1" ht="22.9" customHeight="1">
      <c r="A2791" s="791"/>
      <c r="B2791" s="791"/>
      <c r="C2791" s="791"/>
      <c r="D2791" s="799" t="s">
        <v>376</v>
      </c>
      <c r="E2791" s="800" t="s">
        <v>591</v>
      </c>
      <c r="F2791" s="801">
        <v>0</v>
      </c>
      <c r="G2791" s="801">
        <v>0</v>
      </c>
      <c r="H2791" s="801">
        <v>0</v>
      </c>
      <c r="I2791" s="801">
        <v>4766.8999999999996</v>
      </c>
      <c r="J2791" s="801">
        <v>4766.8813600000003</v>
      </c>
      <c r="K2791" s="801">
        <v>0</v>
      </c>
      <c r="L2791" s="801">
        <v>4766.8813600000003</v>
      </c>
      <c r="M2791" s="801">
        <v>-1.8639999999322799E-2</v>
      </c>
      <c r="N2791" s="801">
        <v>99.999608970190295</v>
      </c>
      <c r="O2791" s="802"/>
      <c r="P2791" s="802"/>
      <c r="Q2791" s="805"/>
    </row>
    <row r="2792" spans="1:17" s="795" customFormat="1" ht="22.9" customHeight="1">
      <c r="A2792" s="791"/>
      <c r="B2792" s="791"/>
      <c r="C2792" s="791"/>
      <c r="D2792" s="799" t="s">
        <v>380</v>
      </c>
      <c r="E2792" s="800" t="s">
        <v>593</v>
      </c>
      <c r="F2792" s="801" t="s">
        <v>1804</v>
      </c>
      <c r="G2792" s="801" t="s">
        <v>1804</v>
      </c>
      <c r="H2792" s="801">
        <v>0</v>
      </c>
      <c r="I2792" s="801">
        <v>3510</v>
      </c>
      <c r="J2792" s="801">
        <v>3510</v>
      </c>
      <c r="K2792" s="801">
        <v>0</v>
      </c>
      <c r="L2792" s="801">
        <v>3510</v>
      </c>
      <c r="M2792" s="801">
        <v>0</v>
      </c>
      <c r="N2792" s="801">
        <v>100</v>
      </c>
      <c r="O2792" s="802"/>
      <c r="P2792" s="802"/>
      <c r="Q2792" s="805"/>
    </row>
    <row r="2793" spans="1:17" s="795" customFormat="1" ht="22.9" customHeight="1">
      <c r="A2793" s="791"/>
      <c r="B2793" s="791"/>
      <c r="C2793" s="791"/>
      <c r="D2793" s="799" t="s">
        <v>596</v>
      </c>
      <c r="E2793" s="800" t="s">
        <v>597</v>
      </c>
      <c r="F2793" s="801">
        <v>0</v>
      </c>
      <c r="G2793" s="801">
        <v>0</v>
      </c>
      <c r="H2793" s="801">
        <v>0</v>
      </c>
      <c r="I2793" s="801">
        <v>72242.3</v>
      </c>
      <c r="J2793" s="801">
        <v>72166.603529999993</v>
      </c>
      <c r="K2793" s="801">
        <v>0</v>
      </c>
      <c r="L2793" s="801">
        <v>72166.603529999993</v>
      </c>
      <c r="M2793" s="801">
        <v>-75.696470000009896</v>
      </c>
      <c r="N2793" s="801">
        <v>99.895218632297102</v>
      </c>
      <c r="O2793" s="802"/>
      <c r="P2793" s="802"/>
      <c r="Q2793" s="805"/>
    </row>
    <row r="2794" spans="1:17" s="795" customFormat="1" ht="36.75" customHeight="1">
      <c r="A2794" s="791"/>
      <c r="B2794" s="791"/>
      <c r="C2794" s="791"/>
      <c r="D2794" s="799" t="s">
        <v>599</v>
      </c>
      <c r="E2794" s="800" t="s">
        <v>600</v>
      </c>
      <c r="F2794" s="801">
        <v>0</v>
      </c>
      <c r="G2794" s="801">
        <v>0</v>
      </c>
      <c r="H2794" s="801">
        <v>0</v>
      </c>
      <c r="I2794" s="801">
        <v>1509.2</v>
      </c>
      <c r="J2794" s="801">
        <v>1509.124</v>
      </c>
      <c r="K2794" s="801">
        <v>0</v>
      </c>
      <c r="L2794" s="801">
        <v>1509.124</v>
      </c>
      <c r="M2794" s="801">
        <v>-7.60000000000218E-2</v>
      </c>
      <c r="N2794" s="801">
        <v>99.994964219454005</v>
      </c>
      <c r="O2794" s="802"/>
      <c r="P2794" s="802"/>
      <c r="Q2794" s="805"/>
    </row>
    <row r="2795" spans="1:17" s="795" customFormat="1" ht="36.75" customHeight="1">
      <c r="A2795" s="791"/>
      <c r="B2795" s="791"/>
      <c r="C2795" s="791"/>
      <c r="D2795" s="799" t="s">
        <v>601</v>
      </c>
      <c r="E2795" s="800" t="s">
        <v>602</v>
      </c>
      <c r="F2795" s="801">
        <v>0</v>
      </c>
      <c r="G2795" s="801">
        <v>0</v>
      </c>
      <c r="H2795" s="801">
        <v>0</v>
      </c>
      <c r="I2795" s="801">
        <v>1101</v>
      </c>
      <c r="J2795" s="801">
        <v>1101</v>
      </c>
      <c r="K2795" s="801">
        <v>0</v>
      </c>
      <c r="L2795" s="801">
        <v>1101</v>
      </c>
      <c r="M2795" s="801">
        <v>0</v>
      </c>
      <c r="N2795" s="801">
        <v>100</v>
      </c>
      <c r="O2795" s="802"/>
      <c r="P2795" s="802"/>
      <c r="Q2795" s="805"/>
    </row>
    <row r="2796" spans="1:17" s="795" customFormat="1" ht="36.75" customHeight="1">
      <c r="A2796" s="791"/>
      <c r="B2796" s="791"/>
      <c r="C2796" s="791"/>
      <c r="D2796" s="799" t="s">
        <v>605</v>
      </c>
      <c r="E2796" s="800" t="s">
        <v>606</v>
      </c>
      <c r="F2796" s="801" t="s">
        <v>1804</v>
      </c>
      <c r="G2796" s="801" t="s">
        <v>1804</v>
      </c>
      <c r="H2796" s="801">
        <v>0</v>
      </c>
      <c r="I2796" s="801">
        <v>1065</v>
      </c>
      <c r="J2796" s="801">
        <v>1064.529</v>
      </c>
      <c r="K2796" s="801">
        <v>0</v>
      </c>
      <c r="L2796" s="801">
        <v>1064.529</v>
      </c>
      <c r="M2796" s="801">
        <v>-0.47100000000000403</v>
      </c>
      <c r="N2796" s="801">
        <v>99.955774647887296</v>
      </c>
      <c r="O2796" s="802"/>
      <c r="P2796" s="802"/>
      <c r="Q2796" s="805"/>
    </row>
    <row r="2797" spans="1:17" s="795" customFormat="1" ht="22.9" customHeight="1">
      <c r="A2797" s="791"/>
      <c r="B2797" s="791"/>
      <c r="C2797" s="791"/>
      <c r="D2797" s="799" t="s">
        <v>613</v>
      </c>
      <c r="E2797" s="800" t="s">
        <v>614</v>
      </c>
      <c r="F2797" s="801">
        <v>0</v>
      </c>
      <c r="G2797" s="801">
        <v>0</v>
      </c>
      <c r="H2797" s="801">
        <v>0</v>
      </c>
      <c r="I2797" s="801">
        <v>296.7</v>
      </c>
      <c r="J2797" s="801">
        <v>296.7</v>
      </c>
      <c r="K2797" s="801">
        <v>0</v>
      </c>
      <c r="L2797" s="801">
        <v>296.7</v>
      </c>
      <c r="M2797" s="801">
        <v>0</v>
      </c>
      <c r="N2797" s="801">
        <v>100</v>
      </c>
      <c r="O2797" s="802"/>
      <c r="P2797" s="802"/>
      <c r="Q2797" s="805"/>
    </row>
    <row r="2798" spans="1:17" s="795" customFormat="1" ht="50.65" customHeight="1">
      <c r="A2798" s="791"/>
      <c r="B2798" s="791"/>
      <c r="C2798" s="790" t="s">
        <v>559</v>
      </c>
      <c r="D2798" s="791"/>
      <c r="E2798" s="792" t="s">
        <v>887</v>
      </c>
      <c r="F2798" s="793">
        <v>0</v>
      </c>
      <c r="G2798" s="793">
        <v>0</v>
      </c>
      <c r="H2798" s="793">
        <v>0</v>
      </c>
      <c r="I2798" s="793">
        <v>1085445.3999999999</v>
      </c>
      <c r="J2798" s="793">
        <v>1085444.1090800001</v>
      </c>
      <c r="K2798" s="793">
        <v>9955.5545600000805</v>
      </c>
      <c r="L2798" s="793">
        <v>1075488.55452</v>
      </c>
      <c r="M2798" s="793">
        <v>-9956.8454799998999</v>
      </c>
      <c r="N2798" s="793">
        <v>99.082694949004406</v>
      </c>
      <c r="O2798" s="794"/>
      <c r="Q2798" s="796">
        <f t="shared" si="45"/>
        <v>-9956.8454799998999</v>
      </c>
    </row>
    <row r="2799" spans="1:17" s="795" customFormat="1" ht="50.65" customHeight="1">
      <c r="A2799" s="791"/>
      <c r="B2799" s="791"/>
      <c r="C2799" s="791"/>
      <c r="D2799" s="799" t="s">
        <v>647</v>
      </c>
      <c r="E2799" s="800" t="s">
        <v>648</v>
      </c>
      <c r="F2799" s="801">
        <v>0</v>
      </c>
      <c r="G2799" s="801">
        <v>0</v>
      </c>
      <c r="H2799" s="801">
        <v>0</v>
      </c>
      <c r="I2799" s="801">
        <v>73397.7</v>
      </c>
      <c r="J2799" s="801">
        <v>73397.496580000006</v>
      </c>
      <c r="K2799" s="801">
        <v>9955.5545600000096</v>
      </c>
      <c r="L2799" s="801">
        <v>63441.942020000002</v>
      </c>
      <c r="M2799" s="801">
        <v>-9955.7579800000003</v>
      </c>
      <c r="N2799" s="801">
        <v>86.435871995989004</v>
      </c>
      <c r="O2799" s="802"/>
      <c r="P2799" s="802"/>
      <c r="Q2799" s="805"/>
    </row>
    <row r="2800" spans="1:17" s="795" customFormat="1" ht="36.75" customHeight="1">
      <c r="A2800" s="791"/>
      <c r="B2800" s="791"/>
      <c r="C2800" s="791"/>
      <c r="D2800" s="799" t="s">
        <v>651</v>
      </c>
      <c r="E2800" s="800" t="s">
        <v>652</v>
      </c>
      <c r="F2800" s="801">
        <v>0</v>
      </c>
      <c r="G2800" s="801">
        <v>0</v>
      </c>
      <c r="H2800" s="801">
        <v>0</v>
      </c>
      <c r="I2800" s="801">
        <v>320705.7</v>
      </c>
      <c r="J2800" s="801">
        <v>320705.64851000003</v>
      </c>
      <c r="K2800" s="801">
        <v>0</v>
      </c>
      <c r="L2800" s="801">
        <v>320705.64851000003</v>
      </c>
      <c r="M2800" s="801">
        <v>-5.1489999983459697E-2</v>
      </c>
      <c r="N2800" s="801">
        <v>99.999983944781803</v>
      </c>
      <c r="O2800" s="802"/>
      <c r="P2800" s="802"/>
      <c r="Q2800" s="805"/>
    </row>
    <row r="2801" spans="1:17" s="795" customFormat="1" ht="22.9" customHeight="1">
      <c r="A2801" s="791"/>
      <c r="B2801" s="791"/>
      <c r="C2801" s="791"/>
      <c r="D2801" s="799" t="s">
        <v>653</v>
      </c>
      <c r="E2801" s="800" t="s">
        <v>654</v>
      </c>
      <c r="F2801" s="801" t="s">
        <v>1804</v>
      </c>
      <c r="G2801" s="801" t="s">
        <v>1804</v>
      </c>
      <c r="H2801" s="801">
        <v>0</v>
      </c>
      <c r="I2801" s="801">
        <v>10000</v>
      </c>
      <c r="J2801" s="801">
        <v>10000</v>
      </c>
      <c r="K2801" s="801">
        <v>0</v>
      </c>
      <c r="L2801" s="801">
        <v>10000</v>
      </c>
      <c r="M2801" s="801">
        <v>0</v>
      </c>
      <c r="N2801" s="801">
        <v>100</v>
      </c>
      <c r="O2801" s="802"/>
      <c r="P2801" s="802"/>
      <c r="Q2801" s="805"/>
    </row>
    <row r="2802" spans="1:17" s="795" customFormat="1" ht="36.75" customHeight="1">
      <c r="A2802" s="791"/>
      <c r="B2802" s="791"/>
      <c r="C2802" s="791"/>
      <c r="D2802" s="799" t="s">
        <v>660</v>
      </c>
      <c r="E2802" s="800" t="s">
        <v>661</v>
      </c>
      <c r="F2802" s="801">
        <v>0</v>
      </c>
      <c r="G2802" s="801">
        <v>0</v>
      </c>
      <c r="H2802" s="801">
        <v>0</v>
      </c>
      <c r="I2802" s="801">
        <v>681342</v>
      </c>
      <c r="J2802" s="801">
        <v>681340.96398999996</v>
      </c>
      <c r="K2802" s="801">
        <v>0</v>
      </c>
      <c r="L2802" s="801">
        <v>681340.96398999996</v>
      </c>
      <c r="M2802" s="801">
        <v>-1.03601000003982</v>
      </c>
      <c r="N2802" s="801">
        <v>99.999847945671902</v>
      </c>
      <c r="O2802" s="802"/>
      <c r="P2802" s="802"/>
      <c r="Q2802" s="805"/>
    </row>
    <row r="2803" spans="1:17" s="795" customFormat="1" ht="36.75" customHeight="1">
      <c r="A2803" s="791"/>
      <c r="B2803" s="791"/>
      <c r="C2803" s="790" t="s">
        <v>561</v>
      </c>
      <c r="D2803" s="791"/>
      <c r="E2803" s="792" t="s">
        <v>1136</v>
      </c>
      <c r="F2803" s="793">
        <v>0</v>
      </c>
      <c r="G2803" s="793">
        <v>0</v>
      </c>
      <c r="H2803" s="793">
        <v>0</v>
      </c>
      <c r="I2803" s="793">
        <v>446563</v>
      </c>
      <c r="J2803" s="793">
        <v>446562.18</v>
      </c>
      <c r="K2803" s="793">
        <v>30231</v>
      </c>
      <c r="L2803" s="793">
        <v>416331.18</v>
      </c>
      <c r="M2803" s="793">
        <v>-30231.82</v>
      </c>
      <c r="N2803" s="793">
        <v>93.230110869015107</v>
      </c>
      <c r="O2803" s="794"/>
      <c r="Q2803" s="796">
        <f t="shared" si="45"/>
        <v>-30231.82</v>
      </c>
    </row>
    <row r="2804" spans="1:17" s="795" customFormat="1" ht="22.9" customHeight="1">
      <c r="A2804" s="791"/>
      <c r="B2804" s="791"/>
      <c r="C2804" s="791"/>
      <c r="D2804" s="799" t="s">
        <v>596</v>
      </c>
      <c r="E2804" s="800" t="s">
        <v>597</v>
      </c>
      <c r="F2804" s="801">
        <v>0</v>
      </c>
      <c r="G2804" s="801">
        <v>0</v>
      </c>
      <c r="H2804" s="801">
        <v>0</v>
      </c>
      <c r="I2804" s="801">
        <v>55840.1</v>
      </c>
      <c r="J2804" s="801">
        <v>55839.3</v>
      </c>
      <c r="K2804" s="801">
        <v>0</v>
      </c>
      <c r="L2804" s="801">
        <v>55839.3</v>
      </c>
      <c r="M2804" s="801">
        <v>-0.79999999999563398</v>
      </c>
      <c r="N2804" s="801">
        <v>99.998567337809206</v>
      </c>
      <c r="O2804" s="802"/>
      <c r="P2804" s="802"/>
      <c r="Q2804" s="805"/>
    </row>
    <row r="2805" spans="1:17" s="795" customFormat="1" ht="22.9" customHeight="1">
      <c r="A2805" s="791"/>
      <c r="B2805" s="791"/>
      <c r="C2805" s="791"/>
      <c r="D2805" s="799" t="s">
        <v>649</v>
      </c>
      <c r="E2805" s="800" t="s">
        <v>650</v>
      </c>
      <c r="F2805" s="801">
        <v>0</v>
      </c>
      <c r="G2805" s="801">
        <v>0</v>
      </c>
      <c r="H2805" s="801">
        <v>0</v>
      </c>
      <c r="I2805" s="801">
        <v>180511.9</v>
      </c>
      <c r="J2805" s="801">
        <v>180511.88</v>
      </c>
      <c r="K2805" s="801">
        <v>0</v>
      </c>
      <c r="L2805" s="801">
        <v>180511.88</v>
      </c>
      <c r="M2805" s="801">
        <v>-1.99999999895226E-2</v>
      </c>
      <c r="N2805" s="801">
        <v>99.999988920398096</v>
      </c>
      <c r="O2805" s="802"/>
      <c r="P2805" s="802"/>
      <c r="Q2805" s="805"/>
    </row>
    <row r="2806" spans="1:17" s="795" customFormat="1" ht="36.75" customHeight="1">
      <c r="A2806" s="791"/>
      <c r="B2806" s="791"/>
      <c r="C2806" s="791"/>
      <c r="D2806" s="799" t="s">
        <v>669</v>
      </c>
      <c r="E2806" s="800" t="s">
        <v>670</v>
      </c>
      <c r="F2806" s="801">
        <v>0</v>
      </c>
      <c r="G2806" s="801">
        <v>0</v>
      </c>
      <c r="H2806" s="801">
        <v>0</v>
      </c>
      <c r="I2806" s="801">
        <v>210211</v>
      </c>
      <c r="J2806" s="801">
        <v>210211</v>
      </c>
      <c r="K2806" s="801">
        <v>30231</v>
      </c>
      <c r="L2806" s="801">
        <v>179980</v>
      </c>
      <c r="M2806" s="801">
        <v>-30231</v>
      </c>
      <c r="N2806" s="801">
        <v>85.618735461036806</v>
      </c>
      <c r="O2806" s="802"/>
      <c r="P2806" s="802"/>
      <c r="Q2806" s="805"/>
    </row>
    <row r="2807" spans="1:17" s="795" customFormat="1" ht="37.35" customHeight="1">
      <c r="A2807" s="791"/>
      <c r="B2807" s="791"/>
      <c r="C2807" s="790" t="s">
        <v>872</v>
      </c>
      <c r="D2807" s="791"/>
      <c r="E2807" s="792" t="s">
        <v>1338</v>
      </c>
      <c r="F2807" s="793">
        <v>0</v>
      </c>
      <c r="G2807" s="793">
        <v>0</v>
      </c>
      <c r="H2807" s="793">
        <v>0</v>
      </c>
      <c r="I2807" s="793">
        <v>4218773</v>
      </c>
      <c r="J2807" s="793">
        <v>4218772.074</v>
      </c>
      <c r="K2807" s="793">
        <v>0</v>
      </c>
      <c r="L2807" s="793">
        <v>4218772.074</v>
      </c>
      <c r="M2807" s="793">
        <v>-0.92599999997764804</v>
      </c>
      <c r="N2807" s="793">
        <v>99.99997805049</v>
      </c>
      <c r="O2807" s="794">
        <v>-0.9</v>
      </c>
      <c r="Q2807" s="796">
        <v>1.0000000000000001E-5</v>
      </c>
    </row>
    <row r="2808" spans="1:17" s="795" customFormat="1" ht="22.9" customHeight="1">
      <c r="A2808" s="791"/>
      <c r="B2808" s="791"/>
      <c r="C2808" s="791"/>
      <c r="D2808" s="799" t="s">
        <v>596</v>
      </c>
      <c r="E2808" s="800" t="s">
        <v>597</v>
      </c>
      <c r="F2808" s="801">
        <v>0</v>
      </c>
      <c r="G2808" s="801">
        <v>0</v>
      </c>
      <c r="H2808" s="801">
        <v>0</v>
      </c>
      <c r="I2808" s="801">
        <v>4218773</v>
      </c>
      <c r="J2808" s="801">
        <v>4218772.074</v>
      </c>
      <c r="K2808" s="801">
        <v>0</v>
      </c>
      <c r="L2808" s="801">
        <v>4218772.074</v>
      </c>
      <c r="M2808" s="801">
        <v>-0.92599999997764804</v>
      </c>
      <c r="N2808" s="801">
        <v>99.99997805049</v>
      </c>
      <c r="O2808" s="802"/>
      <c r="P2808" s="802"/>
      <c r="Q2808" s="805"/>
    </row>
    <row r="2809" spans="1:17" s="795" customFormat="1" ht="106.7" customHeight="1">
      <c r="A2809" s="791"/>
      <c r="B2809" s="791"/>
      <c r="C2809" s="790" t="s">
        <v>806</v>
      </c>
      <c r="D2809" s="791"/>
      <c r="E2809" s="792" t="s">
        <v>1845</v>
      </c>
      <c r="F2809" s="793">
        <v>0</v>
      </c>
      <c r="G2809" s="793">
        <v>0</v>
      </c>
      <c r="H2809" s="793">
        <v>0</v>
      </c>
      <c r="I2809" s="793">
        <v>12042080</v>
      </c>
      <c r="J2809" s="793">
        <v>12042080</v>
      </c>
      <c r="K2809" s="793">
        <v>0</v>
      </c>
      <c r="L2809" s="793">
        <v>12042080</v>
      </c>
      <c r="M2809" s="793">
        <v>0</v>
      </c>
      <c r="N2809" s="793">
        <v>100</v>
      </c>
      <c r="O2809" s="794"/>
      <c r="Q2809" s="796">
        <f t="shared" si="45"/>
        <v>0</v>
      </c>
    </row>
    <row r="2810" spans="1:17" s="795" customFormat="1" ht="36.75" customHeight="1">
      <c r="A2810" s="791"/>
      <c r="B2810" s="791"/>
      <c r="C2810" s="791"/>
      <c r="D2810" s="799" t="s">
        <v>634</v>
      </c>
      <c r="E2810" s="800" t="s">
        <v>631</v>
      </c>
      <c r="F2810" s="801">
        <v>0</v>
      </c>
      <c r="G2810" s="801">
        <v>0</v>
      </c>
      <c r="H2810" s="801">
        <v>0</v>
      </c>
      <c r="I2810" s="801">
        <v>12042080</v>
      </c>
      <c r="J2810" s="801">
        <v>12042080</v>
      </c>
      <c r="K2810" s="801">
        <v>0</v>
      </c>
      <c r="L2810" s="801">
        <v>12042080</v>
      </c>
      <c r="M2810" s="801">
        <v>0</v>
      </c>
      <c r="N2810" s="801">
        <v>100</v>
      </c>
      <c r="O2810" s="802"/>
      <c r="P2810" s="802"/>
      <c r="Q2810" s="805"/>
    </row>
    <row r="2811" spans="1:17" s="795" customFormat="1" ht="50.65" customHeight="1">
      <c r="A2811" s="791"/>
      <c r="B2811" s="791"/>
      <c r="C2811" s="790" t="s">
        <v>425</v>
      </c>
      <c r="D2811" s="791"/>
      <c r="E2811" s="792" t="s">
        <v>1670</v>
      </c>
      <c r="F2811" s="793" t="s">
        <v>1804</v>
      </c>
      <c r="G2811" s="793" t="s">
        <v>1804</v>
      </c>
      <c r="H2811" s="793">
        <v>0</v>
      </c>
      <c r="I2811" s="793">
        <v>1000000</v>
      </c>
      <c r="J2811" s="793">
        <v>1000000</v>
      </c>
      <c r="K2811" s="793">
        <v>0</v>
      </c>
      <c r="L2811" s="793">
        <v>1000000</v>
      </c>
      <c r="M2811" s="793">
        <v>0</v>
      </c>
      <c r="N2811" s="793">
        <v>100</v>
      </c>
      <c r="O2811" s="794"/>
      <c r="Q2811" s="796">
        <f t="shared" ref="Q2811:Q2850" si="46">M2811-O2811-P2811</f>
        <v>0</v>
      </c>
    </row>
    <row r="2812" spans="1:17" s="795" customFormat="1" ht="36.75" customHeight="1">
      <c r="A2812" s="791"/>
      <c r="B2812" s="791"/>
      <c r="C2812" s="791"/>
      <c r="D2812" s="799" t="s">
        <v>674</v>
      </c>
      <c r="E2812" s="800" t="s">
        <v>675</v>
      </c>
      <c r="F2812" s="801" t="s">
        <v>1804</v>
      </c>
      <c r="G2812" s="801" t="s">
        <v>1804</v>
      </c>
      <c r="H2812" s="801">
        <v>0</v>
      </c>
      <c r="I2812" s="801">
        <v>1000000</v>
      </c>
      <c r="J2812" s="801">
        <v>1000000</v>
      </c>
      <c r="K2812" s="801">
        <v>0</v>
      </c>
      <c r="L2812" s="801">
        <v>1000000</v>
      </c>
      <c r="M2812" s="801">
        <v>0</v>
      </c>
      <c r="N2812" s="801">
        <v>100</v>
      </c>
      <c r="O2812" s="802"/>
      <c r="P2812" s="802"/>
      <c r="Q2812" s="805"/>
    </row>
    <row r="2813" spans="1:17" s="795" customFormat="1" ht="37.35" customHeight="1">
      <c r="A2813" s="797" t="s">
        <v>88</v>
      </c>
      <c r="B2813" s="790" t="s">
        <v>293</v>
      </c>
      <c r="C2813" s="791"/>
      <c r="D2813" s="791"/>
      <c r="E2813" s="792" t="s">
        <v>317</v>
      </c>
      <c r="F2813" s="793">
        <v>581548</v>
      </c>
      <c r="G2813" s="793">
        <v>632795</v>
      </c>
      <c r="H2813" s="793">
        <v>430161</v>
      </c>
      <c r="I2813" s="793">
        <v>426505</v>
      </c>
      <c r="J2813" s="793">
        <v>426505</v>
      </c>
      <c r="K2813" s="793">
        <v>0</v>
      </c>
      <c r="L2813" s="793">
        <v>426505</v>
      </c>
      <c r="M2813" s="793">
        <v>0</v>
      </c>
      <c r="N2813" s="793">
        <v>100</v>
      </c>
      <c r="O2813" s="794"/>
      <c r="Q2813" s="796">
        <f t="shared" si="46"/>
        <v>0</v>
      </c>
    </row>
    <row r="2814" spans="1:17" s="795" customFormat="1" ht="50.65" customHeight="1">
      <c r="A2814" s="791"/>
      <c r="B2814" s="791"/>
      <c r="C2814" s="790" t="s">
        <v>219</v>
      </c>
      <c r="D2814" s="791"/>
      <c r="E2814" s="792" t="s">
        <v>888</v>
      </c>
      <c r="F2814" s="793">
        <v>0</v>
      </c>
      <c r="G2814" s="793">
        <v>0</v>
      </c>
      <c r="H2814" s="793">
        <v>0</v>
      </c>
      <c r="I2814" s="793">
        <v>426113</v>
      </c>
      <c r="J2814" s="793">
        <v>426113</v>
      </c>
      <c r="K2814" s="793">
        <v>0</v>
      </c>
      <c r="L2814" s="793">
        <v>426113</v>
      </c>
      <c r="M2814" s="793">
        <v>0</v>
      </c>
      <c r="N2814" s="793">
        <v>100</v>
      </c>
      <c r="O2814" s="794"/>
      <c r="Q2814" s="796">
        <f t="shared" si="46"/>
        <v>0</v>
      </c>
    </row>
    <row r="2815" spans="1:17" s="795" customFormat="1" ht="22.9" customHeight="1">
      <c r="A2815" s="791"/>
      <c r="B2815" s="791"/>
      <c r="C2815" s="791"/>
      <c r="D2815" s="799" t="s">
        <v>596</v>
      </c>
      <c r="E2815" s="800" t="s">
        <v>597</v>
      </c>
      <c r="F2815" s="801">
        <v>0</v>
      </c>
      <c r="G2815" s="801">
        <v>0</v>
      </c>
      <c r="H2815" s="801">
        <v>0</v>
      </c>
      <c r="I2815" s="801">
        <v>426113</v>
      </c>
      <c r="J2815" s="801">
        <v>426113</v>
      </c>
      <c r="K2815" s="801">
        <v>0</v>
      </c>
      <c r="L2815" s="801">
        <v>426113</v>
      </c>
      <c r="M2815" s="801">
        <v>0</v>
      </c>
      <c r="N2815" s="801">
        <v>100</v>
      </c>
      <c r="O2815" s="802"/>
      <c r="P2815" s="802"/>
      <c r="Q2815" s="805"/>
    </row>
    <row r="2816" spans="1:17" s="795" customFormat="1" ht="22.9" customHeight="1">
      <c r="A2816" s="791"/>
      <c r="B2816" s="791"/>
      <c r="C2816" s="790" t="s">
        <v>37</v>
      </c>
      <c r="D2816" s="791"/>
      <c r="E2816" s="792" t="s">
        <v>889</v>
      </c>
      <c r="F2816" s="793">
        <v>0</v>
      </c>
      <c r="G2816" s="793">
        <v>0</v>
      </c>
      <c r="H2816" s="793">
        <v>0</v>
      </c>
      <c r="I2816" s="793">
        <v>392</v>
      </c>
      <c r="J2816" s="793">
        <v>392</v>
      </c>
      <c r="K2816" s="793">
        <v>0</v>
      </c>
      <c r="L2816" s="793">
        <v>392</v>
      </c>
      <c r="M2816" s="793">
        <v>0</v>
      </c>
      <c r="N2816" s="793">
        <v>100</v>
      </c>
      <c r="O2816" s="794"/>
      <c r="Q2816" s="796">
        <f t="shared" si="46"/>
        <v>0</v>
      </c>
    </row>
    <row r="2817" spans="1:17" s="795" customFormat="1" ht="22.9" customHeight="1">
      <c r="A2817" s="791"/>
      <c r="B2817" s="791"/>
      <c r="C2817" s="791"/>
      <c r="D2817" s="799" t="s">
        <v>613</v>
      </c>
      <c r="E2817" s="800" t="s">
        <v>614</v>
      </c>
      <c r="F2817" s="801">
        <v>0</v>
      </c>
      <c r="G2817" s="801">
        <v>0</v>
      </c>
      <c r="H2817" s="801">
        <v>0</v>
      </c>
      <c r="I2817" s="801">
        <v>392</v>
      </c>
      <c r="J2817" s="801">
        <v>392</v>
      </c>
      <c r="K2817" s="801">
        <v>0</v>
      </c>
      <c r="L2817" s="801">
        <v>392</v>
      </c>
      <c r="M2817" s="801">
        <v>0</v>
      </c>
      <c r="N2817" s="801">
        <v>100</v>
      </c>
      <c r="O2817" s="802"/>
      <c r="P2817" s="802"/>
      <c r="Q2817" s="805"/>
    </row>
    <row r="2818" spans="1:17" s="795" customFormat="1" ht="23.45" customHeight="1">
      <c r="A2818" s="797" t="s">
        <v>88</v>
      </c>
      <c r="B2818" s="790" t="s">
        <v>236</v>
      </c>
      <c r="C2818" s="791"/>
      <c r="D2818" s="791"/>
      <c r="E2818" s="792" t="s">
        <v>318</v>
      </c>
      <c r="F2818" s="793">
        <v>48782009</v>
      </c>
      <c r="G2818" s="793">
        <v>35528007</v>
      </c>
      <c r="H2818" s="793">
        <v>32551000</v>
      </c>
      <c r="I2818" s="793">
        <v>30340085</v>
      </c>
      <c r="J2818" s="793">
        <v>30340084.456640001</v>
      </c>
      <c r="K2818" s="793">
        <v>0</v>
      </c>
      <c r="L2818" s="793">
        <v>30340084.456640001</v>
      </c>
      <c r="M2818" s="793">
        <v>-0.54335999861359596</v>
      </c>
      <c r="N2818" s="793">
        <v>99.999998209101904</v>
      </c>
      <c r="O2818" s="794">
        <v>-0.5</v>
      </c>
      <c r="Q2818" s="796">
        <v>1.0000000000000001E-5</v>
      </c>
    </row>
    <row r="2819" spans="1:17" s="795" customFormat="1" ht="37.35" customHeight="1">
      <c r="A2819" s="791"/>
      <c r="B2819" s="791"/>
      <c r="C2819" s="790" t="s">
        <v>219</v>
      </c>
      <c r="D2819" s="791"/>
      <c r="E2819" s="792" t="s">
        <v>890</v>
      </c>
      <c r="F2819" s="793">
        <v>0</v>
      </c>
      <c r="G2819" s="793">
        <v>0</v>
      </c>
      <c r="H2819" s="793">
        <v>0</v>
      </c>
      <c r="I2819" s="793">
        <v>20057170</v>
      </c>
      <c r="J2819" s="793">
        <v>20057169.568</v>
      </c>
      <c r="K2819" s="793">
        <v>0</v>
      </c>
      <c r="L2819" s="793">
        <v>20057169.568</v>
      </c>
      <c r="M2819" s="793">
        <v>-0.43200000002980199</v>
      </c>
      <c r="N2819" s="793">
        <v>99.999997846156802</v>
      </c>
      <c r="O2819" s="794">
        <v>-0.4</v>
      </c>
      <c r="Q2819" s="796">
        <v>1.0000000000000001E-5</v>
      </c>
    </row>
    <row r="2820" spans="1:17" s="795" customFormat="1" ht="22.9" customHeight="1">
      <c r="A2820" s="791"/>
      <c r="B2820" s="791"/>
      <c r="C2820" s="791"/>
      <c r="D2820" s="799" t="s">
        <v>596</v>
      </c>
      <c r="E2820" s="800" t="s">
        <v>597</v>
      </c>
      <c r="F2820" s="801">
        <v>0</v>
      </c>
      <c r="G2820" s="801">
        <v>0</v>
      </c>
      <c r="H2820" s="801">
        <v>0</v>
      </c>
      <c r="I2820" s="801">
        <v>19949950</v>
      </c>
      <c r="J2820" s="801">
        <v>19949950</v>
      </c>
      <c r="K2820" s="801">
        <v>0</v>
      </c>
      <c r="L2820" s="801">
        <v>19949950</v>
      </c>
      <c r="M2820" s="801">
        <v>0</v>
      </c>
      <c r="N2820" s="801">
        <v>100</v>
      </c>
      <c r="O2820" s="802"/>
      <c r="P2820" s="802"/>
      <c r="Q2820" s="805"/>
    </row>
    <row r="2821" spans="1:17" s="795" customFormat="1" ht="22.9" customHeight="1">
      <c r="A2821" s="791"/>
      <c r="B2821" s="791"/>
      <c r="C2821" s="791"/>
      <c r="D2821" s="799" t="s">
        <v>626</v>
      </c>
      <c r="E2821" s="800" t="s">
        <v>625</v>
      </c>
      <c r="F2821" s="801">
        <v>0</v>
      </c>
      <c r="G2821" s="801">
        <v>0</v>
      </c>
      <c r="H2821" s="801">
        <v>0</v>
      </c>
      <c r="I2821" s="801">
        <v>107220</v>
      </c>
      <c r="J2821" s="801">
        <v>107219.568</v>
      </c>
      <c r="K2821" s="801">
        <v>0</v>
      </c>
      <c r="L2821" s="801">
        <v>107219.568</v>
      </c>
      <c r="M2821" s="801">
        <v>-0.43200000000069899</v>
      </c>
      <c r="N2821" s="801">
        <v>99.999597090095094</v>
      </c>
      <c r="O2821" s="802"/>
      <c r="P2821" s="802"/>
      <c r="Q2821" s="805"/>
    </row>
    <row r="2822" spans="1:17" s="795" customFormat="1" ht="36.75" customHeight="1">
      <c r="A2822" s="791"/>
      <c r="B2822" s="791"/>
      <c r="C2822" s="790" t="s">
        <v>37</v>
      </c>
      <c r="D2822" s="791"/>
      <c r="E2822" s="792" t="s">
        <v>891</v>
      </c>
      <c r="F2822" s="793">
        <v>0</v>
      </c>
      <c r="G2822" s="793">
        <v>0</v>
      </c>
      <c r="H2822" s="793">
        <v>0</v>
      </c>
      <c r="I2822" s="793">
        <v>10282915</v>
      </c>
      <c r="J2822" s="793">
        <v>10282914.88864</v>
      </c>
      <c r="K2822" s="793">
        <v>0</v>
      </c>
      <c r="L2822" s="793">
        <v>10282914.88864</v>
      </c>
      <c r="M2822" s="793">
        <v>-0.111360000446439</v>
      </c>
      <c r="N2822" s="793">
        <v>99.999998917038596</v>
      </c>
      <c r="O2822" s="794">
        <v>-0.1</v>
      </c>
      <c r="Q2822" s="796">
        <v>1.0000000000000001E-5</v>
      </c>
    </row>
    <row r="2823" spans="1:17" s="795" customFormat="1" ht="22.9" customHeight="1">
      <c r="A2823" s="791"/>
      <c r="B2823" s="791"/>
      <c r="C2823" s="791"/>
      <c r="D2823" s="799" t="s">
        <v>596</v>
      </c>
      <c r="E2823" s="800" t="s">
        <v>597</v>
      </c>
      <c r="F2823" s="801" t="s">
        <v>1804</v>
      </c>
      <c r="G2823" s="801">
        <v>0</v>
      </c>
      <c r="H2823" s="801">
        <v>0</v>
      </c>
      <c r="I2823" s="801">
        <v>2489</v>
      </c>
      <c r="J2823" s="801">
        <v>2488.8886400000001</v>
      </c>
      <c r="K2823" s="801">
        <v>0</v>
      </c>
      <c r="L2823" s="801">
        <v>2488.8886400000001</v>
      </c>
      <c r="M2823" s="801">
        <v>-0.111359999999877</v>
      </c>
      <c r="N2823" s="801">
        <v>99.995525914021698</v>
      </c>
      <c r="O2823" s="802"/>
      <c r="P2823" s="802"/>
      <c r="Q2823" s="805"/>
    </row>
    <row r="2824" spans="1:17" s="795" customFormat="1" ht="36.75" customHeight="1">
      <c r="A2824" s="791"/>
      <c r="B2824" s="791"/>
      <c r="C2824" s="791"/>
      <c r="D2824" s="799" t="s">
        <v>665</v>
      </c>
      <c r="E2824" s="800" t="s">
        <v>666</v>
      </c>
      <c r="F2824" s="801">
        <v>0</v>
      </c>
      <c r="G2824" s="801">
        <v>0</v>
      </c>
      <c r="H2824" s="801">
        <v>0</v>
      </c>
      <c r="I2824" s="801">
        <v>10280426</v>
      </c>
      <c r="J2824" s="801">
        <v>10280426</v>
      </c>
      <c r="K2824" s="801">
        <v>0</v>
      </c>
      <c r="L2824" s="801">
        <v>10280426</v>
      </c>
      <c r="M2824" s="801">
        <v>0</v>
      </c>
      <c r="N2824" s="801">
        <v>100</v>
      </c>
      <c r="O2824" s="802"/>
      <c r="P2824" s="802"/>
      <c r="Q2824" s="805"/>
    </row>
    <row r="2825" spans="1:17" s="795" customFormat="1" ht="37.35" customHeight="1">
      <c r="A2825" s="797" t="s">
        <v>81</v>
      </c>
      <c r="B2825" s="790" t="s">
        <v>306</v>
      </c>
      <c r="C2825" s="791"/>
      <c r="D2825" s="791"/>
      <c r="E2825" s="792" t="s">
        <v>488</v>
      </c>
      <c r="F2825" s="793">
        <v>5120001</v>
      </c>
      <c r="G2825" s="793">
        <v>5136183</v>
      </c>
      <c r="H2825" s="793">
        <v>10082202</v>
      </c>
      <c r="I2825" s="793">
        <v>9600781</v>
      </c>
      <c r="J2825" s="793">
        <v>9600687.9271300007</v>
      </c>
      <c r="K2825" s="793">
        <v>0</v>
      </c>
      <c r="L2825" s="793">
        <v>9600687.9271300007</v>
      </c>
      <c r="M2825" s="793">
        <v>-93.072870001196904</v>
      </c>
      <c r="N2825" s="793">
        <v>99.999030569804702</v>
      </c>
      <c r="O2825" s="794">
        <v>-41.4</v>
      </c>
      <c r="Q2825" s="796">
        <f t="shared" si="46"/>
        <v>-51.672870001196905</v>
      </c>
    </row>
    <row r="2826" spans="1:17" s="795" customFormat="1" ht="37.35" customHeight="1">
      <c r="A2826" s="791"/>
      <c r="B2826" s="791"/>
      <c r="C2826" s="790" t="s">
        <v>219</v>
      </c>
      <c r="D2826" s="791"/>
      <c r="E2826" s="792" t="s">
        <v>1002</v>
      </c>
      <c r="F2826" s="793">
        <v>0</v>
      </c>
      <c r="G2826" s="793">
        <v>0</v>
      </c>
      <c r="H2826" s="793">
        <v>0</v>
      </c>
      <c r="I2826" s="793">
        <v>4857865</v>
      </c>
      <c r="J2826" s="793">
        <v>4857771.9271299997</v>
      </c>
      <c r="K2826" s="793">
        <v>0</v>
      </c>
      <c r="L2826" s="793">
        <v>4857771.9271299997</v>
      </c>
      <c r="M2826" s="793">
        <v>-93.072870002128198</v>
      </c>
      <c r="N2826" s="793">
        <v>99.998084078705304</v>
      </c>
      <c r="O2826" s="794">
        <v>-41.4</v>
      </c>
      <c r="Q2826" s="796">
        <f t="shared" si="46"/>
        <v>-51.672870002128199</v>
      </c>
    </row>
    <row r="2827" spans="1:17" s="795" customFormat="1" ht="22.9" customHeight="1">
      <c r="A2827" s="791"/>
      <c r="B2827" s="791"/>
      <c r="C2827" s="791"/>
      <c r="D2827" s="799" t="s">
        <v>559</v>
      </c>
      <c r="E2827" s="800" t="s">
        <v>560</v>
      </c>
      <c r="F2827" s="801">
        <v>0</v>
      </c>
      <c r="G2827" s="801">
        <v>0</v>
      </c>
      <c r="H2827" s="801">
        <v>0</v>
      </c>
      <c r="I2827" s="801">
        <v>1970725.1</v>
      </c>
      <c r="J2827" s="801">
        <v>1970723.77376</v>
      </c>
      <c r="K2827" s="801">
        <v>0</v>
      </c>
      <c r="L2827" s="801">
        <v>1970723.77376</v>
      </c>
      <c r="M2827" s="801">
        <v>-1.3262400000821799</v>
      </c>
      <c r="N2827" s="801">
        <v>99.999932702942701</v>
      </c>
      <c r="O2827" s="802"/>
      <c r="P2827" s="802"/>
      <c r="Q2827" s="805"/>
    </row>
    <row r="2828" spans="1:17" s="795" customFormat="1" ht="22.9" customHeight="1">
      <c r="A2828" s="791"/>
      <c r="B2828" s="791"/>
      <c r="C2828" s="791"/>
      <c r="D2828" s="799" t="s">
        <v>561</v>
      </c>
      <c r="E2828" s="800" t="s">
        <v>562</v>
      </c>
      <c r="F2828" s="801" t="s">
        <v>1804</v>
      </c>
      <c r="G2828" s="801">
        <v>0</v>
      </c>
      <c r="H2828" s="801">
        <v>0</v>
      </c>
      <c r="I2828" s="801">
        <v>310730</v>
      </c>
      <c r="J2828" s="801">
        <v>310730</v>
      </c>
      <c r="K2828" s="801">
        <v>0</v>
      </c>
      <c r="L2828" s="801">
        <v>310730</v>
      </c>
      <c r="M2828" s="801">
        <v>0</v>
      </c>
      <c r="N2828" s="801">
        <v>100</v>
      </c>
      <c r="O2828" s="802"/>
      <c r="P2828" s="802"/>
      <c r="Q2828" s="805"/>
    </row>
    <row r="2829" spans="1:17" s="795" customFormat="1" ht="22.9" customHeight="1">
      <c r="A2829" s="791"/>
      <c r="B2829" s="791"/>
      <c r="C2829" s="791"/>
      <c r="D2829" s="799" t="s">
        <v>563</v>
      </c>
      <c r="E2829" s="800" t="s">
        <v>564</v>
      </c>
      <c r="F2829" s="801">
        <v>0</v>
      </c>
      <c r="G2829" s="801">
        <v>0</v>
      </c>
      <c r="H2829" s="801">
        <v>0</v>
      </c>
      <c r="I2829" s="801">
        <v>78550.100000000006</v>
      </c>
      <c r="J2829" s="801">
        <v>78549.836290000007</v>
      </c>
      <c r="K2829" s="801">
        <v>0</v>
      </c>
      <c r="L2829" s="801">
        <v>78549.836290000007</v>
      </c>
      <c r="M2829" s="801">
        <v>-0.26370999999926398</v>
      </c>
      <c r="N2829" s="801">
        <v>99.999664277957606</v>
      </c>
      <c r="O2829" s="802"/>
      <c r="P2829" s="802"/>
      <c r="Q2829" s="805"/>
    </row>
    <row r="2830" spans="1:17" s="795" customFormat="1" ht="22.9" customHeight="1">
      <c r="A2830" s="791"/>
      <c r="B2830" s="791"/>
      <c r="C2830" s="791"/>
      <c r="D2830" s="799" t="s">
        <v>567</v>
      </c>
      <c r="E2830" s="800" t="s">
        <v>568</v>
      </c>
      <c r="F2830" s="801">
        <v>0</v>
      </c>
      <c r="G2830" s="801">
        <v>0</v>
      </c>
      <c r="H2830" s="801">
        <v>0</v>
      </c>
      <c r="I2830" s="801">
        <v>138572.9</v>
      </c>
      <c r="J2830" s="801">
        <v>138533.99497</v>
      </c>
      <c r="K2830" s="801">
        <v>0</v>
      </c>
      <c r="L2830" s="801">
        <v>138533.99497</v>
      </c>
      <c r="M2830" s="801">
        <v>-38.905029999994397</v>
      </c>
      <c r="N2830" s="801">
        <v>99.971924503275901</v>
      </c>
      <c r="O2830" s="802"/>
      <c r="P2830" s="802"/>
      <c r="Q2830" s="805"/>
    </row>
    <row r="2831" spans="1:17" s="795" customFormat="1" ht="36.75" customHeight="1">
      <c r="A2831" s="791"/>
      <c r="B2831" s="791"/>
      <c r="C2831" s="791"/>
      <c r="D2831" s="799" t="s">
        <v>425</v>
      </c>
      <c r="E2831" s="800" t="s">
        <v>569</v>
      </c>
      <c r="F2831" s="801">
        <v>0</v>
      </c>
      <c r="G2831" s="801">
        <v>0</v>
      </c>
      <c r="H2831" s="801">
        <v>0</v>
      </c>
      <c r="I2831" s="801">
        <v>56851.4</v>
      </c>
      <c r="J2831" s="801">
        <v>56851.178999999996</v>
      </c>
      <c r="K2831" s="801">
        <v>0</v>
      </c>
      <c r="L2831" s="801">
        <v>56851.178999999996</v>
      </c>
      <c r="M2831" s="801">
        <v>-0.221000000005006</v>
      </c>
      <c r="N2831" s="801">
        <v>99.999611267268705</v>
      </c>
      <c r="O2831" s="802"/>
      <c r="P2831" s="802"/>
      <c r="Q2831" s="805"/>
    </row>
    <row r="2832" spans="1:17" s="795" customFormat="1" ht="22.9" customHeight="1">
      <c r="A2832" s="791"/>
      <c r="B2832" s="791"/>
      <c r="C2832" s="791"/>
      <c r="D2832" s="799" t="s">
        <v>4</v>
      </c>
      <c r="E2832" s="800" t="s">
        <v>570</v>
      </c>
      <c r="F2832" s="801">
        <v>0</v>
      </c>
      <c r="G2832" s="801">
        <v>0</v>
      </c>
      <c r="H2832" s="801">
        <v>0</v>
      </c>
      <c r="I2832" s="801">
        <v>1747</v>
      </c>
      <c r="J2832" s="801">
        <v>1745.693</v>
      </c>
      <c r="K2832" s="801">
        <v>0</v>
      </c>
      <c r="L2832" s="801">
        <v>1745.693</v>
      </c>
      <c r="M2832" s="801">
        <v>-1.3070000000000199</v>
      </c>
      <c r="N2832" s="801">
        <v>99.925186033199793</v>
      </c>
      <c r="O2832" s="802"/>
      <c r="P2832" s="802"/>
      <c r="Q2832" s="805"/>
    </row>
    <row r="2833" spans="1:17" s="795" customFormat="1" ht="36.75" customHeight="1">
      <c r="A2833" s="791"/>
      <c r="B2833" s="791"/>
      <c r="C2833" s="791"/>
      <c r="D2833" s="799" t="s">
        <v>5</v>
      </c>
      <c r="E2833" s="800" t="s">
        <v>971</v>
      </c>
      <c r="F2833" s="801">
        <v>0</v>
      </c>
      <c r="G2833" s="801">
        <v>0</v>
      </c>
      <c r="H2833" s="801">
        <v>0</v>
      </c>
      <c r="I2833" s="801">
        <v>37502.400000000001</v>
      </c>
      <c r="J2833" s="801">
        <v>37501.701760000004</v>
      </c>
      <c r="K2833" s="801">
        <v>0</v>
      </c>
      <c r="L2833" s="801">
        <v>37501.701760000004</v>
      </c>
      <c r="M2833" s="801">
        <v>-0.69823999999789499</v>
      </c>
      <c r="N2833" s="801">
        <v>99.998138145825394</v>
      </c>
      <c r="O2833" s="802"/>
      <c r="P2833" s="802"/>
      <c r="Q2833" s="805"/>
    </row>
    <row r="2834" spans="1:17" s="795" customFormat="1" ht="22.9" customHeight="1">
      <c r="A2834" s="791"/>
      <c r="B2834" s="791"/>
      <c r="C2834" s="791"/>
      <c r="D2834" s="799" t="s">
        <v>579</v>
      </c>
      <c r="E2834" s="800" t="s">
        <v>580</v>
      </c>
      <c r="F2834" s="801">
        <v>0</v>
      </c>
      <c r="G2834" s="801">
        <v>0</v>
      </c>
      <c r="H2834" s="801">
        <v>0</v>
      </c>
      <c r="I2834" s="801">
        <v>249742.7</v>
      </c>
      <c r="J2834" s="801">
        <v>249741.54225999999</v>
      </c>
      <c r="K2834" s="801">
        <v>0</v>
      </c>
      <c r="L2834" s="801">
        <v>249741.54225999999</v>
      </c>
      <c r="M2834" s="801">
        <v>-1.15774000002421</v>
      </c>
      <c r="N2834" s="801">
        <v>99.999536426890501</v>
      </c>
      <c r="O2834" s="802"/>
      <c r="P2834" s="802"/>
      <c r="Q2834" s="805"/>
    </row>
    <row r="2835" spans="1:17" s="795" customFormat="1" ht="36.75" customHeight="1">
      <c r="A2835" s="791"/>
      <c r="B2835" s="791"/>
      <c r="C2835" s="791"/>
      <c r="D2835" s="799" t="s">
        <v>581</v>
      </c>
      <c r="E2835" s="800" t="s">
        <v>1303</v>
      </c>
      <c r="F2835" s="801">
        <v>0</v>
      </c>
      <c r="G2835" s="801">
        <v>0</v>
      </c>
      <c r="H2835" s="801">
        <v>0</v>
      </c>
      <c r="I2835" s="801">
        <v>44636.2</v>
      </c>
      <c r="J2835" s="801">
        <v>44636.028619999997</v>
      </c>
      <c r="K2835" s="801">
        <v>0</v>
      </c>
      <c r="L2835" s="801">
        <v>44636.028619999997</v>
      </c>
      <c r="M2835" s="801">
        <v>-0.17137999999977199</v>
      </c>
      <c r="N2835" s="801">
        <v>99.999616051545601</v>
      </c>
      <c r="O2835" s="802"/>
      <c r="P2835" s="802"/>
      <c r="Q2835" s="805"/>
    </row>
    <row r="2836" spans="1:17" s="795" customFormat="1" ht="36.75" customHeight="1">
      <c r="A2836" s="791"/>
      <c r="B2836" s="791"/>
      <c r="C2836" s="791"/>
      <c r="D2836" s="799" t="s">
        <v>585</v>
      </c>
      <c r="E2836" s="800" t="s">
        <v>586</v>
      </c>
      <c r="F2836" s="801">
        <v>0</v>
      </c>
      <c r="G2836" s="801">
        <v>0</v>
      </c>
      <c r="H2836" s="801">
        <v>0</v>
      </c>
      <c r="I2836" s="801">
        <v>68495.8</v>
      </c>
      <c r="J2836" s="801">
        <v>68495.646869999997</v>
      </c>
      <c r="K2836" s="801">
        <v>0</v>
      </c>
      <c r="L2836" s="801">
        <v>68495.646869999997</v>
      </c>
      <c r="M2836" s="801">
        <v>-0.153130000006058</v>
      </c>
      <c r="N2836" s="801">
        <v>99.999776438847306</v>
      </c>
      <c r="O2836" s="802"/>
      <c r="P2836" s="802"/>
      <c r="Q2836" s="805"/>
    </row>
    <row r="2837" spans="1:17" s="795" customFormat="1" ht="22.9" customHeight="1">
      <c r="A2837" s="791"/>
      <c r="B2837" s="791"/>
      <c r="C2837" s="791"/>
      <c r="D2837" s="799" t="s">
        <v>587</v>
      </c>
      <c r="E2837" s="800" t="s">
        <v>588</v>
      </c>
      <c r="F2837" s="801">
        <v>0</v>
      </c>
      <c r="G2837" s="801">
        <v>0</v>
      </c>
      <c r="H2837" s="801">
        <v>0</v>
      </c>
      <c r="I2837" s="801">
        <v>203201.3</v>
      </c>
      <c r="J2837" s="801">
        <v>203200.31252000001</v>
      </c>
      <c r="K2837" s="801">
        <v>0</v>
      </c>
      <c r="L2837" s="801">
        <v>203200.31252000001</v>
      </c>
      <c r="M2837" s="801">
        <v>-0.98747999998158797</v>
      </c>
      <c r="N2837" s="801">
        <v>99.999514038542102</v>
      </c>
      <c r="O2837" s="802"/>
      <c r="P2837" s="802"/>
      <c r="Q2837" s="805"/>
    </row>
    <row r="2838" spans="1:17" s="795" customFormat="1" ht="22.9" customHeight="1">
      <c r="A2838" s="791"/>
      <c r="B2838" s="791"/>
      <c r="C2838" s="791"/>
      <c r="D2838" s="799" t="s">
        <v>378</v>
      </c>
      <c r="E2838" s="800" t="s">
        <v>590</v>
      </c>
      <c r="F2838" s="801">
        <v>0</v>
      </c>
      <c r="G2838" s="801">
        <v>0</v>
      </c>
      <c r="H2838" s="801">
        <v>0</v>
      </c>
      <c r="I2838" s="801">
        <v>108747.6</v>
      </c>
      <c r="J2838" s="801">
        <v>108747.59641</v>
      </c>
      <c r="K2838" s="801">
        <v>0</v>
      </c>
      <c r="L2838" s="801">
        <v>108747.59641</v>
      </c>
      <c r="M2838" s="801">
        <v>-3.5900000075344001E-3</v>
      </c>
      <c r="N2838" s="801">
        <v>99.999996698777693</v>
      </c>
      <c r="O2838" s="802"/>
      <c r="P2838" s="802"/>
      <c r="Q2838" s="805"/>
    </row>
    <row r="2839" spans="1:17" s="795" customFormat="1" ht="22.9" customHeight="1">
      <c r="A2839" s="791"/>
      <c r="B2839" s="791"/>
      <c r="C2839" s="791"/>
      <c r="D2839" s="799" t="s">
        <v>376</v>
      </c>
      <c r="E2839" s="800" t="s">
        <v>591</v>
      </c>
      <c r="F2839" s="801">
        <v>0</v>
      </c>
      <c r="G2839" s="801">
        <v>0</v>
      </c>
      <c r="H2839" s="801">
        <v>0</v>
      </c>
      <c r="I2839" s="801">
        <v>7364</v>
      </c>
      <c r="J2839" s="801">
        <v>7329.3805499999999</v>
      </c>
      <c r="K2839" s="801">
        <v>0</v>
      </c>
      <c r="L2839" s="801">
        <v>7329.3805499999999</v>
      </c>
      <c r="M2839" s="801">
        <v>-34.6194500000001</v>
      </c>
      <c r="N2839" s="801">
        <v>99.5298825366649</v>
      </c>
      <c r="O2839" s="802"/>
      <c r="P2839" s="802"/>
      <c r="Q2839" s="805"/>
    </row>
    <row r="2840" spans="1:17" s="795" customFormat="1" ht="22.9" customHeight="1">
      <c r="A2840" s="791"/>
      <c r="B2840" s="791"/>
      <c r="C2840" s="791"/>
      <c r="D2840" s="799" t="s">
        <v>379</v>
      </c>
      <c r="E2840" s="800" t="s">
        <v>592</v>
      </c>
      <c r="F2840" s="801" t="s">
        <v>1804</v>
      </c>
      <c r="G2840" s="801" t="s">
        <v>1804</v>
      </c>
      <c r="H2840" s="801">
        <v>0</v>
      </c>
      <c r="I2840" s="801">
        <v>1260</v>
      </c>
      <c r="J2840" s="801">
        <v>1260</v>
      </c>
      <c r="K2840" s="801">
        <v>0</v>
      </c>
      <c r="L2840" s="801">
        <v>1260</v>
      </c>
      <c r="M2840" s="801">
        <v>0</v>
      </c>
      <c r="N2840" s="801">
        <v>100</v>
      </c>
      <c r="O2840" s="802"/>
      <c r="P2840" s="802"/>
      <c r="Q2840" s="805"/>
    </row>
    <row r="2841" spans="1:17" s="795" customFormat="1" ht="22.9" customHeight="1">
      <c r="A2841" s="791"/>
      <c r="B2841" s="791"/>
      <c r="C2841" s="791"/>
      <c r="D2841" s="799" t="s">
        <v>380</v>
      </c>
      <c r="E2841" s="800" t="s">
        <v>593</v>
      </c>
      <c r="F2841" s="801">
        <v>0</v>
      </c>
      <c r="G2841" s="801">
        <v>0</v>
      </c>
      <c r="H2841" s="801">
        <v>0</v>
      </c>
      <c r="I2841" s="801">
        <v>2645</v>
      </c>
      <c r="J2841" s="801">
        <v>2645</v>
      </c>
      <c r="K2841" s="801">
        <v>0</v>
      </c>
      <c r="L2841" s="801">
        <v>2645</v>
      </c>
      <c r="M2841" s="801">
        <v>0</v>
      </c>
      <c r="N2841" s="801">
        <v>100</v>
      </c>
      <c r="O2841" s="802"/>
      <c r="P2841" s="802"/>
      <c r="Q2841" s="805"/>
    </row>
    <row r="2842" spans="1:17" s="795" customFormat="1" ht="22.9" customHeight="1">
      <c r="A2842" s="791"/>
      <c r="B2842" s="791"/>
      <c r="C2842" s="791"/>
      <c r="D2842" s="799" t="s">
        <v>596</v>
      </c>
      <c r="E2842" s="800" t="s">
        <v>597</v>
      </c>
      <c r="F2842" s="801">
        <v>0</v>
      </c>
      <c r="G2842" s="801">
        <v>0</v>
      </c>
      <c r="H2842" s="801">
        <v>0</v>
      </c>
      <c r="I2842" s="801">
        <v>1328223.5</v>
      </c>
      <c r="J2842" s="801">
        <v>1328221.31329</v>
      </c>
      <c r="K2842" s="801">
        <v>0</v>
      </c>
      <c r="L2842" s="801">
        <v>1328221.31329</v>
      </c>
      <c r="M2842" s="801">
        <v>-2.1867100000381501</v>
      </c>
      <c r="N2842" s="801">
        <v>99.99983536581</v>
      </c>
      <c r="O2842" s="802"/>
      <c r="P2842" s="802"/>
      <c r="Q2842" s="805"/>
    </row>
    <row r="2843" spans="1:17" s="795" customFormat="1" ht="36.75" customHeight="1">
      <c r="A2843" s="791"/>
      <c r="B2843" s="791"/>
      <c r="C2843" s="791"/>
      <c r="D2843" s="799" t="s">
        <v>599</v>
      </c>
      <c r="E2843" s="800" t="s">
        <v>600</v>
      </c>
      <c r="F2843" s="801">
        <v>0</v>
      </c>
      <c r="G2843" s="801">
        <v>0</v>
      </c>
      <c r="H2843" s="801">
        <v>0</v>
      </c>
      <c r="I2843" s="801">
        <v>13348.6</v>
      </c>
      <c r="J2843" s="801">
        <v>13340.485199999999</v>
      </c>
      <c r="K2843" s="801">
        <v>0</v>
      </c>
      <c r="L2843" s="801">
        <v>13340.485199999999</v>
      </c>
      <c r="M2843" s="801">
        <v>-8.1148000000011997</v>
      </c>
      <c r="N2843" s="801">
        <v>99.939208606145996</v>
      </c>
      <c r="O2843" s="802"/>
      <c r="P2843" s="802"/>
      <c r="Q2843" s="805"/>
    </row>
    <row r="2844" spans="1:17" s="795" customFormat="1" ht="36.75" customHeight="1">
      <c r="A2844" s="791"/>
      <c r="B2844" s="791"/>
      <c r="C2844" s="791"/>
      <c r="D2844" s="799" t="s">
        <v>601</v>
      </c>
      <c r="E2844" s="800" t="s">
        <v>602</v>
      </c>
      <c r="F2844" s="801">
        <v>0</v>
      </c>
      <c r="G2844" s="801">
        <v>0</v>
      </c>
      <c r="H2844" s="801">
        <v>0</v>
      </c>
      <c r="I2844" s="801">
        <v>15129.3</v>
      </c>
      <c r="J2844" s="801">
        <v>15128.99482</v>
      </c>
      <c r="K2844" s="801">
        <v>0</v>
      </c>
      <c r="L2844" s="801">
        <v>15128.99482</v>
      </c>
      <c r="M2844" s="801">
        <v>-0.305179999999382</v>
      </c>
      <c r="N2844" s="801">
        <v>99.997982854461199</v>
      </c>
      <c r="O2844" s="802"/>
      <c r="P2844" s="802"/>
      <c r="Q2844" s="805"/>
    </row>
    <row r="2845" spans="1:17" s="795" customFormat="1" ht="22.9" customHeight="1">
      <c r="A2845" s="791"/>
      <c r="B2845" s="791"/>
      <c r="C2845" s="791"/>
      <c r="D2845" s="799" t="s">
        <v>613</v>
      </c>
      <c r="E2845" s="800" t="s">
        <v>614</v>
      </c>
      <c r="F2845" s="801">
        <v>0</v>
      </c>
      <c r="G2845" s="801">
        <v>0</v>
      </c>
      <c r="H2845" s="801">
        <v>0</v>
      </c>
      <c r="I2845" s="801">
        <v>93315.6</v>
      </c>
      <c r="J2845" s="801">
        <v>93314.148809999999</v>
      </c>
      <c r="K2845" s="801">
        <v>0</v>
      </c>
      <c r="L2845" s="801">
        <v>93314.148809999999</v>
      </c>
      <c r="M2845" s="801">
        <v>-1.4511900000070499</v>
      </c>
      <c r="N2845" s="801">
        <v>99.998444858094501</v>
      </c>
      <c r="O2845" s="802"/>
      <c r="P2845" s="802"/>
      <c r="Q2845" s="805"/>
    </row>
    <row r="2846" spans="1:17" s="795" customFormat="1" ht="22.9" customHeight="1">
      <c r="A2846" s="791"/>
      <c r="B2846" s="791"/>
      <c r="C2846" s="791"/>
      <c r="D2846" s="799" t="s">
        <v>629</v>
      </c>
      <c r="E2846" s="800" t="s">
        <v>630</v>
      </c>
      <c r="F2846" s="801">
        <v>0</v>
      </c>
      <c r="G2846" s="801">
        <v>0</v>
      </c>
      <c r="H2846" s="801">
        <v>0</v>
      </c>
      <c r="I2846" s="801">
        <v>125551.5</v>
      </c>
      <c r="J2846" s="801">
        <v>125550.624</v>
      </c>
      <c r="K2846" s="801">
        <v>0</v>
      </c>
      <c r="L2846" s="801">
        <v>125550.624</v>
      </c>
      <c r="M2846" s="801">
        <v>-0.87600000000384204</v>
      </c>
      <c r="N2846" s="801">
        <v>99.999302278347898</v>
      </c>
      <c r="O2846" s="802"/>
      <c r="P2846" s="802"/>
      <c r="Q2846" s="805"/>
    </row>
    <row r="2847" spans="1:17" s="795" customFormat="1" ht="22.9" customHeight="1">
      <c r="A2847" s="791"/>
      <c r="B2847" s="791"/>
      <c r="C2847" s="791"/>
      <c r="D2847" s="799" t="s">
        <v>653</v>
      </c>
      <c r="E2847" s="800" t="s">
        <v>654</v>
      </c>
      <c r="F2847" s="801" t="s">
        <v>1804</v>
      </c>
      <c r="G2847" s="801" t="s">
        <v>1804</v>
      </c>
      <c r="H2847" s="801">
        <v>0</v>
      </c>
      <c r="I2847" s="801">
        <v>1525</v>
      </c>
      <c r="J2847" s="801">
        <v>1524.675</v>
      </c>
      <c r="K2847" s="801">
        <v>0</v>
      </c>
      <c r="L2847" s="801">
        <v>1524.675</v>
      </c>
      <c r="M2847" s="801">
        <v>-0.32500000000004498</v>
      </c>
      <c r="N2847" s="801">
        <v>99.978688524590197</v>
      </c>
      <c r="O2847" s="802"/>
      <c r="P2847" s="802"/>
      <c r="Q2847" s="805"/>
    </row>
    <row r="2848" spans="1:17" s="795" customFormat="1" ht="106.15" customHeight="1">
      <c r="A2848" s="791"/>
      <c r="B2848" s="791"/>
      <c r="C2848" s="790" t="s">
        <v>37</v>
      </c>
      <c r="D2848" s="791"/>
      <c r="E2848" s="792" t="s">
        <v>1846</v>
      </c>
      <c r="F2848" s="793" t="s">
        <v>1804</v>
      </c>
      <c r="G2848" s="793" t="s">
        <v>1804</v>
      </c>
      <c r="H2848" s="793">
        <v>0</v>
      </c>
      <c r="I2848" s="793">
        <v>4742916</v>
      </c>
      <c r="J2848" s="793">
        <v>4742916</v>
      </c>
      <c r="K2848" s="793">
        <v>0</v>
      </c>
      <c r="L2848" s="793">
        <v>4742916</v>
      </c>
      <c r="M2848" s="793">
        <v>0</v>
      </c>
      <c r="N2848" s="793">
        <v>100</v>
      </c>
      <c r="O2848" s="794"/>
      <c r="Q2848" s="796">
        <f t="shared" si="46"/>
        <v>0</v>
      </c>
    </row>
    <row r="2849" spans="1:17" s="795" customFormat="1" ht="36.75" customHeight="1">
      <c r="A2849" s="791"/>
      <c r="B2849" s="791"/>
      <c r="C2849" s="791"/>
      <c r="D2849" s="799" t="s">
        <v>634</v>
      </c>
      <c r="E2849" s="800" t="s">
        <v>631</v>
      </c>
      <c r="F2849" s="801" t="s">
        <v>1804</v>
      </c>
      <c r="G2849" s="801" t="s">
        <v>1804</v>
      </c>
      <c r="H2849" s="801">
        <v>0</v>
      </c>
      <c r="I2849" s="801">
        <v>4742916</v>
      </c>
      <c r="J2849" s="801">
        <v>4742916</v>
      </c>
      <c r="K2849" s="801">
        <v>0</v>
      </c>
      <c r="L2849" s="801">
        <v>4742916</v>
      </c>
      <c r="M2849" s="801">
        <v>0</v>
      </c>
      <c r="N2849" s="801">
        <v>100</v>
      </c>
      <c r="O2849" s="802"/>
      <c r="P2849" s="802"/>
      <c r="Q2849" s="805"/>
    </row>
    <row r="2850" spans="1:17" s="795" customFormat="1" ht="37.35" customHeight="1">
      <c r="A2850" s="797" t="s">
        <v>81</v>
      </c>
      <c r="B2850" s="790" t="s">
        <v>271</v>
      </c>
      <c r="C2850" s="791"/>
      <c r="D2850" s="791"/>
      <c r="E2850" s="792" t="s">
        <v>291</v>
      </c>
      <c r="F2850" s="793">
        <v>12824731</v>
      </c>
      <c r="G2850" s="793">
        <v>12345889</v>
      </c>
      <c r="H2850" s="793">
        <v>12083269</v>
      </c>
      <c r="I2850" s="793">
        <v>12066320</v>
      </c>
      <c r="J2850" s="793">
        <v>12066269.447620001</v>
      </c>
      <c r="K2850" s="793">
        <v>50702.575659999602</v>
      </c>
      <c r="L2850" s="793">
        <v>12015566.871959999</v>
      </c>
      <c r="M2850" s="793">
        <v>-50753.128040000804</v>
      </c>
      <c r="N2850" s="793">
        <v>99.579381882462897</v>
      </c>
      <c r="O2850" s="794">
        <v>-49.1</v>
      </c>
      <c r="Q2850" s="796">
        <f t="shared" si="46"/>
        <v>-50704.028040000805</v>
      </c>
    </row>
    <row r="2851" spans="1:17" s="795" customFormat="1" ht="50.65" customHeight="1">
      <c r="A2851" s="791"/>
      <c r="B2851" s="791"/>
      <c r="C2851" s="790" t="s">
        <v>219</v>
      </c>
      <c r="D2851" s="791"/>
      <c r="E2851" s="792" t="s">
        <v>892</v>
      </c>
      <c r="F2851" s="793">
        <v>0</v>
      </c>
      <c r="G2851" s="793">
        <v>0</v>
      </c>
      <c r="H2851" s="793">
        <v>0</v>
      </c>
      <c r="I2851" s="793">
        <v>9320310.9000000004</v>
      </c>
      <c r="J2851" s="793">
        <v>9320262.1511100009</v>
      </c>
      <c r="K2851" s="793">
        <v>0</v>
      </c>
      <c r="L2851" s="793">
        <v>9320262.1511100009</v>
      </c>
      <c r="M2851" s="793">
        <v>-48.748889999464197</v>
      </c>
      <c r="N2851" s="793">
        <v>99.999476960688099</v>
      </c>
      <c r="O2851" s="794">
        <v>-48.7</v>
      </c>
      <c r="Q2851" s="796">
        <v>1.0000000000000001E-5</v>
      </c>
    </row>
    <row r="2852" spans="1:17" s="795" customFormat="1" ht="22.9" customHeight="1">
      <c r="A2852" s="791"/>
      <c r="B2852" s="791"/>
      <c r="C2852" s="791"/>
      <c r="D2852" s="799" t="s">
        <v>559</v>
      </c>
      <c r="E2852" s="800" t="s">
        <v>560</v>
      </c>
      <c r="F2852" s="801">
        <v>0</v>
      </c>
      <c r="G2852" s="801">
        <v>0</v>
      </c>
      <c r="H2852" s="801">
        <v>0</v>
      </c>
      <c r="I2852" s="801">
        <v>5124477.3</v>
      </c>
      <c r="J2852" s="801">
        <v>5124477.2439000001</v>
      </c>
      <c r="K2852" s="801">
        <v>0</v>
      </c>
      <c r="L2852" s="801">
        <v>5124477.2439000001</v>
      </c>
      <c r="M2852" s="801">
        <v>-5.6099999696016298E-2</v>
      </c>
      <c r="N2852" s="801">
        <v>99.999998905254202</v>
      </c>
      <c r="O2852" s="802"/>
      <c r="P2852" s="802"/>
      <c r="Q2852" s="805"/>
    </row>
    <row r="2853" spans="1:17" s="795" customFormat="1" ht="22.9" customHeight="1">
      <c r="A2853" s="791"/>
      <c r="B2853" s="791"/>
      <c r="C2853" s="791"/>
      <c r="D2853" s="799" t="s">
        <v>561</v>
      </c>
      <c r="E2853" s="800" t="s">
        <v>562</v>
      </c>
      <c r="F2853" s="801" t="s">
        <v>1804</v>
      </c>
      <c r="G2853" s="801">
        <v>0</v>
      </c>
      <c r="H2853" s="801">
        <v>0</v>
      </c>
      <c r="I2853" s="801">
        <v>479144.8</v>
      </c>
      <c r="J2853" s="801">
        <v>479144.74699999997</v>
      </c>
      <c r="K2853" s="801">
        <v>0</v>
      </c>
      <c r="L2853" s="801">
        <v>479144.74699999997</v>
      </c>
      <c r="M2853" s="801">
        <v>-5.30000000144355E-2</v>
      </c>
      <c r="N2853" s="801">
        <v>99.999988938625705</v>
      </c>
      <c r="O2853" s="802"/>
      <c r="P2853" s="802"/>
      <c r="Q2853" s="805"/>
    </row>
    <row r="2854" spans="1:17" s="795" customFormat="1" ht="22.9" customHeight="1">
      <c r="A2854" s="791"/>
      <c r="B2854" s="791"/>
      <c r="C2854" s="791"/>
      <c r="D2854" s="799" t="s">
        <v>563</v>
      </c>
      <c r="E2854" s="800" t="s">
        <v>564</v>
      </c>
      <c r="F2854" s="801">
        <v>0</v>
      </c>
      <c r="G2854" s="801">
        <v>0</v>
      </c>
      <c r="H2854" s="801">
        <v>0</v>
      </c>
      <c r="I2854" s="801">
        <v>317887.40000000002</v>
      </c>
      <c r="J2854" s="801">
        <v>317887.33199999999</v>
      </c>
      <c r="K2854" s="801">
        <v>0</v>
      </c>
      <c r="L2854" s="801">
        <v>317887.33199999999</v>
      </c>
      <c r="M2854" s="801">
        <v>-6.8000000028405297E-2</v>
      </c>
      <c r="N2854" s="801">
        <v>99.999978608777795</v>
      </c>
      <c r="O2854" s="802"/>
      <c r="P2854" s="802"/>
      <c r="Q2854" s="805"/>
    </row>
    <row r="2855" spans="1:17" s="795" customFormat="1" ht="22.9" customHeight="1">
      <c r="A2855" s="791"/>
      <c r="B2855" s="791"/>
      <c r="C2855" s="791"/>
      <c r="D2855" s="799" t="s">
        <v>567</v>
      </c>
      <c r="E2855" s="800" t="s">
        <v>568</v>
      </c>
      <c r="F2855" s="801">
        <v>0</v>
      </c>
      <c r="G2855" s="801">
        <v>0</v>
      </c>
      <c r="H2855" s="801">
        <v>0</v>
      </c>
      <c r="I2855" s="801">
        <v>358344</v>
      </c>
      <c r="J2855" s="801">
        <v>358343.92599999998</v>
      </c>
      <c r="K2855" s="801">
        <v>0</v>
      </c>
      <c r="L2855" s="801">
        <v>358343.92599999998</v>
      </c>
      <c r="M2855" s="801">
        <v>-7.40000000223517E-2</v>
      </c>
      <c r="N2855" s="801">
        <v>99.999979349451905</v>
      </c>
      <c r="O2855" s="802"/>
      <c r="P2855" s="802"/>
      <c r="Q2855" s="805"/>
    </row>
    <row r="2856" spans="1:17" s="795" customFormat="1" ht="36.75" customHeight="1">
      <c r="A2856" s="791"/>
      <c r="B2856" s="791"/>
      <c r="C2856" s="791"/>
      <c r="D2856" s="799" t="s">
        <v>425</v>
      </c>
      <c r="E2856" s="800" t="s">
        <v>569</v>
      </c>
      <c r="F2856" s="801">
        <v>0</v>
      </c>
      <c r="G2856" s="801">
        <v>0</v>
      </c>
      <c r="H2856" s="801">
        <v>0</v>
      </c>
      <c r="I2856" s="801">
        <v>125030.3</v>
      </c>
      <c r="J2856" s="801">
        <v>125030.216</v>
      </c>
      <c r="K2856" s="801">
        <v>0</v>
      </c>
      <c r="L2856" s="801">
        <v>125030.216</v>
      </c>
      <c r="M2856" s="801">
        <v>-8.4000000002561095E-2</v>
      </c>
      <c r="N2856" s="801">
        <v>99.999932816285295</v>
      </c>
      <c r="O2856" s="802"/>
      <c r="P2856" s="802"/>
      <c r="Q2856" s="805"/>
    </row>
    <row r="2857" spans="1:17" s="795" customFormat="1" ht="22.9" customHeight="1">
      <c r="A2857" s="791"/>
      <c r="B2857" s="791"/>
      <c r="C2857" s="791"/>
      <c r="D2857" s="799" t="s">
        <v>4</v>
      </c>
      <c r="E2857" s="800" t="s">
        <v>570</v>
      </c>
      <c r="F2857" s="801">
        <v>0</v>
      </c>
      <c r="G2857" s="801">
        <v>0</v>
      </c>
      <c r="H2857" s="801">
        <v>0</v>
      </c>
      <c r="I2857" s="801">
        <v>694.9</v>
      </c>
      <c r="J2857" s="801">
        <v>694.88499999999999</v>
      </c>
      <c r="K2857" s="801">
        <v>0</v>
      </c>
      <c r="L2857" s="801">
        <v>694.88499999999999</v>
      </c>
      <c r="M2857" s="801">
        <v>-1.4999999999986399E-2</v>
      </c>
      <c r="N2857" s="801">
        <v>99.997841416031093</v>
      </c>
      <c r="O2857" s="802"/>
      <c r="P2857" s="802"/>
      <c r="Q2857" s="805"/>
    </row>
    <row r="2858" spans="1:17" s="795" customFormat="1" ht="36.75" customHeight="1">
      <c r="A2858" s="791"/>
      <c r="B2858" s="791"/>
      <c r="C2858" s="791"/>
      <c r="D2858" s="799" t="s">
        <v>5</v>
      </c>
      <c r="E2858" s="800" t="s">
        <v>971</v>
      </c>
      <c r="F2858" s="801">
        <v>0</v>
      </c>
      <c r="G2858" s="801">
        <v>0</v>
      </c>
      <c r="H2858" s="801">
        <v>0</v>
      </c>
      <c r="I2858" s="801">
        <v>79524</v>
      </c>
      <c r="J2858" s="801">
        <v>79523.933999999994</v>
      </c>
      <c r="K2858" s="801">
        <v>0</v>
      </c>
      <c r="L2858" s="801">
        <v>79523.933999999994</v>
      </c>
      <c r="M2858" s="801">
        <v>-6.6000000006169998E-2</v>
      </c>
      <c r="N2858" s="801">
        <v>99.999917006186806</v>
      </c>
      <c r="O2858" s="802"/>
      <c r="P2858" s="802"/>
      <c r="Q2858" s="805"/>
    </row>
    <row r="2859" spans="1:17" s="795" customFormat="1" ht="22.9" customHeight="1">
      <c r="A2859" s="791"/>
      <c r="B2859" s="791"/>
      <c r="C2859" s="791"/>
      <c r="D2859" s="799" t="s">
        <v>579</v>
      </c>
      <c r="E2859" s="800" t="s">
        <v>580</v>
      </c>
      <c r="F2859" s="801">
        <v>0</v>
      </c>
      <c r="G2859" s="801">
        <v>0</v>
      </c>
      <c r="H2859" s="801">
        <v>0</v>
      </c>
      <c r="I2859" s="801">
        <v>21916.6</v>
      </c>
      <c r="J2859" s="801">
        <v>21916.534599999999</v>
      </c>
      <c r="K2859" s="801">
        <v>0</v>
      </c>
      <c r="L2859" s="801">
        <v>21916.534599999999</v>
      </c>
      <c r="M2859" s="801">
        <v>-6.53999999994994E-2</v>
      </c>
      <c r="N2859" s="801">
        <v>99.9997015960505</v>
      </c>
      <c r="O2859" s="802"/>
      <c r="P2859" s="802"/>
      <c r="Q2859" s="805"/>
    </row>
    <row r="2860" spans="1:17" s="795" customFormat="1" ht="36.75" customHeight="1">
      <c r="A2860" s="791"/>
      <c r="B2860" s="791"/>
      <c r="C2860" s="791"/>
      <c r="D2860" s="799" t="s">
        <v>581</v>
      </c>
      <c r="E2860" s="800" t="s">
        <v>1303</v>
      </c>
      <c r="F2860" s="801">
        <v>0</v>
      </c>
      <c r="G2860" s="801">
        <v>0</v>
      </c>
      <c r="H2860" s="801">
        <v>0</v>
      </c>
      <c r="I2860" s="801">
        <v>868.5</v>
      </c>
      <c r="J2860" s="801">
        <v>868.34344999999996</v>
      </c>
      <c r="K2860" s="801">
        <v>0</v>
      </c>
      <c r="L2860" s="801">
        <v>868.34344999999996</v>
      </c>
      <c r="M2860" s="801">
        <v>-0.15655000000003799</v>
      </c>
      <c r="N2860" s="801">
        <v>99.981974668969499</v>
      </c>
      <c r="O2860" s="802"/>
      <c r="P2860" s="802"/>
      <c r="Q2860" s="805"/>
    </row>
    <row r="2861" spans="1:17" s="795" customFormat="1" ht="36.75" customHeight="1">
      <c r="A2861" s="791"/>
      <c r="B2861" s="791"/>
      <c r="C2861" s="791"/>
      <c r="D2861" s="799" t="s">
        <v>585</v>
      </c>
      <c r="E2861" s="800" t="s">
        <v>586</v>
      </c>
      <c r="F2861" s="801">
        <v>0</v>
      </c>
      <c r="G2861" s="801">
        <v>0</v>
      </c>
      <c r="H2861" s="801">
        <v>0</v>
      </c>
      <c r="I2861" s="801">
        <v>15798.2</v>
      </c>
      <c r="J2861" s="801">
        <v>15798.11837</v>
      </c>
      <c r="K2861" s="801">
        <v>0</v>
      </c>
      <c r="L2861" s="801">
        <v>15798.11837</v>
      </c>
      <c r="M2861" s="801">
        <v>-8.1630000000586705E-2</v>
      </c>
      <c r="N2861" s="801">
        <v>99.999483295565298</v>
      </c>
      <c r="O2861" s="802"/>
      <c r="P2861" s="802"/>
      <c r="Q2861" s="805"/>
    </row>
    <row r="2862" spans="1:17" s="795" customFormat="1" ht="22.9" customHeight="1">
      <c r="A2862" s="791"/>
      <c r="B2862" s="791"/>
      <c r="C2862" s="791"/>
      <c r="D2862" s="799" t="s">
        <v>587</v>
      </c>
      <c r="E2862" s="800" t="s">
        <v>588</v>
      </c>
      <c r="F2862" s="801">
        <v>0</v>
      </c>
      <c r="G2862" s="801">
        <v>0</v>
      </c>
      <c r="H2862" s="801">
        <v>0</v>
      </c>
      <c r="I2862" s="801">
        <v>83930.5</v>
      </c>
      <c r="J2862" s="801">
        <v>83930.390220000001</v>
      </c>
      <c r="K2862" s="801">
        <v>0</v>
      </c>
      <c r="L2862" s="801">
        <v>83930.390220000001</v>
      </c>
      <c r="M2862" s="801">
        <v>-0.10977999999886399</v>
      </c>
      <c r="N2862" s="801">
        <v>99.999869201303497</v>
      </c>
      <c r="O2862" s="802"/>
      <c r="P2862" s="802"/>
      <c r="Q2862" s="805"/>
    </row>
    <row r="2863" spans="1:17" s="795" customFormat="1" ht="22.9" customHeight="1">
      <c r="A2863" s="791"/>
      <c r="B2863" s="791"/>
      <c r="C2863" s="791"/>
      <c r="D2863" s="799" t="s">
        <v>378</v>
      </c>
      <c r="E2863" s="800" t="s">
        <v>590</v>
      </c>
      <c r="F2863" s="801">
        <v>0</v>
      </c>
      <c r="G2863" s="801">
        <v>0</v>
      </c>
      <c r="H2863" s="801">
        <v>0</v>
      </c>
      <c r="I2863" s="801">
        <v>189077.5</v>
      </c>
      <c r="J2863" s="801">
        <v>189077.40474999999</v>
      </c>
      <c r="K2863" s="801">
        <v>0</v>
      </c>
      <c r="L2863" s="801">
        <v>189077.40474999999</v>
      </c>
      <c r="M2863" s="801">
        <v>-9.5250000013038502E-2</v>
      </c>
      <c r="N2863" s="801">
        <v>99.999949623831498</v>
      </c>
      <c r="O2863" s="802"/>
      <c r="P2863" s="802"/>
      <c r="Q2863" s="805"/>
    </row>
    <row r="2864" spans="1:17" s="795" customFormat="1" ht="22.9" customHeight="1">
      <c r="A2864" s="791"/>
      <c r="B2864" s="791"/>
      <c r="C2864" s="791"/>
      <c r="D2864" s="799" t="s">
        <v>376</v>
      </c>
      <c r="E2864" s="800" t="s">
        <v>591</v>
      </c>
      <c r="F2864" s="801">
        <v>0</v>
      </c>
      <c r="G2864" s="801">
        <v>0</v>
      </c>
      <c r="H2864" s="801">
        <v>0</v>
      </c>
      <c r="I2864" s="801">
        <v>26269</v>
      </c>
      <c r="J2864" s="801">
        <v>26268.949110000001</v>
      </c>
      <c r="K2864" s="801">
        <v>0</v>
      </c>
      <c r="L2864" s="801">
        <v>26268.949110000001</v>
      </c>
      <c r="M2864" s="801">
        <v>-5.0889999998617E-2</v>
      </c>
      <c r="N2864" s="801">
        <v>99.999806273554398</v>
      </c>
      <c r="O2864" s="802"/>
      <c r="P2864" s="802"/>
      <c r="Q2864" s="805"/>
    </row>
    <row r="2865" spans="1:17" s="795" customFormat="1" ht="22.9" customHeight="1">
      <c r="A2865" s="791"/>
      <c r="B2865" s="791"/>
      <c r="C2865" s="791"/>
      <c r="D2865" s="799" t="s">
        <v>596</v>
      </c>
      <c r="E2865" s="800" t="s">
        <v>597</v>
      </c>
      <c r="F2865" s="801">
        <v>0</v>
      </c>
      <c r="G2865" s="801">
        <v>0</v>
      </c>
      <c r="H2865" s="801">
        <v>0</v>
      </c>
      <c r="I2865" s="801">
        <v>849497.2</v>
      </c>
      <c r="J2865" s="801">
        <v>849495.17006999999</v>
      </c>
      <c r="K2865" s="801">
        <v>0</v>
      </c>
      <c r="L2865" s="801">
        <v>849495.17006999999</v>
      </c>
      <c r="M2865" s="801">
        <v>-2.02992999996059</v>
      </c>
      <c r="N2865" s="801">
        <v>99.999761043356003</v>
      </c>
      <c r="O2865" s="802"/>
      <c r="P2865" s="802"/>
      <c r="Q2865" s="805"/>
    </row>
    <row r="2866" spans="1:17" s="795" customFormat="1" ht="36.75" customHeight="1">
      <c r="A2866" s="791"/>
      <c r="B2866" s="791"/>
      <c r="C2866" s="791"/>
      <c r="D2866" s="799" t="s">
        <v>599</v>
      </c>
      <c r="E2866" s="800" t="s">
        <v>600</v>
      </c>
      <c r="F2866" s="801">
        <v>0</v>
      </c>
      <c r="G2866" s="801">
        <v>0</v>
      </c>
      <c r="H2866" s="801">
        <v>0</v>
      </c>
      <c r="I2866" s="801">
        <v>6003.9</v>
      </c>
      <c r="J2866" s="801">
        <v>6003.7525999999998</v>
      </c>
      <c r="K2866" s="801">
        <v>0</v>
      </c>
      <c r="L2866" s="801">
        <v>6003.7525999999998</v>
      </c>
      <c r="M2866" s="801">
        <v>-0.147399999999834</v>
      </c>
      <c r="N2866" s="801">
        <v>99.997544929129404</v>
      </c>
      <c r="O2866" s="802"/>
      <c r="P2866" s="802"/>
      <c r="Q2866" s="805"/>
    </row>
    <row r="2867" spans="1:17" s="795" customFormat="1" ht="36.75" customHeight="1">
      <c r="A2867" s="791"/>
      <c r="B2867" s="791"/>
      <c r="C2867" s="791"/>
      <c r="D2867" s="799" t="s">
        <v>601</v>
      </c>
      <c r="E2867" s="800" t="s">
        <v>602</v>
      </c>
      <c r="F2867" s="801">
        <v>0</v>
      </c>
      <c r="G2867" s="801">
        <v>0</v>
      </c>
      <c r="H2867" s="801">
        <v>0</v>
      </c>
      <c r="I2867" s="801">
        <v>24299.599999999999</v>
      </c>
      <c r="J2867" s="801">
        <v>24299.535899999999</v>
      </c>
      <c r="K2867" s="801">
        <v>0</v>
      </c>
      <c r="L2867" s="801">
        <v>24299.535899999999</v>
      </c>
      <c r="M2867" s="801">
        <v>-6.4099999999598395E-2</v>
      </c>
      <c r="N2867" s="801">
        <v>99.999736209649498</v>
      </c>
      <c r="O2867" s="802"/>
      <c r="P2867" s="802"/>
      <c r="Q2867" s="805"/>
    </row>
    <row r="2868" spans="1:17" s="795" customFormat="1" ht="22.9" customHeight="1">
      <c r="A2868" s="791"/>
      <c r="B2868" s="791"/>
      <c r="C2868" s="791"/>
      <c r="D2868" s="799" t="s">
        <v>613</v>
      </c>
      <c r="E2868" s="800" t="s">
        <v>614</v>
      </c>
      <c r="F2868" s="801">
        <v>0</v>
      </c>
      <c r="G2868" s="801">
        <v>0</v>
      </c>
      <c r="H2868" s="801">
        <v>0</v>
      </c>
      <c r="I2868" s="801">
        <v>143585.9</v>
      </c>
      <c r="J2868" s="801">
        <v>143540.55653999999</v>
      </c>
      <c r="K2868" s="801">
        <v>0</v>
      </c>
      <c r="L2868" s="801">
        <v>143540.55653999999</v>
      </c>
      <c r="M2868" s="801">
        <v>-45.343460000003702</v>
      </c>
      <c r="N2868" s="801">
        <v>99.9684206736177</v>
      </c>
      <c r="O2868" s="802"/>
      <c r="P2868" s="802"/>
      <c r="Q2868" s="805"/>
    </row>
    <row r="2869" spans="1:17" s="795" customFormat="1" ht="22.9" customHeight="1">
      <c r="A2869" s="791"/>
      <c r="B2869" s="791"/>
      <c r="C2869" s="791"/>
      <c r="D2869" s="799" t="s">
        <v>626</v>
      </c>
      <c r="E2869" s="800" t="s">
        <v>625</v>
      </c>
      <c r="F2869" s="801">
        <v>0</v>
      </c>
      <c r="G2869" s="801">
        <v>0</v>
      </c>
      <c r="H2869" s="801">
        <v>0</v>
      </c>
      <c r="I2869" s="801">
        <v>57297.9</v>
      </c>
      <c r="J2869" s="801">
        <v>57297.828000000001</v>
      </c>
      <c r="K2869" s="801">
        <v>0</v>
      </c>
      <c r="L2869" s="801">
        <v>57297.828000000001</v>
      </c>
      <c r="M2869" s="801">
        <v>-7.2000000000116401E-2</v>
      </c>
      <c r="N2869" s="801">
        <v>99.999874340944402</v>
      </c>
      <c r="O2869" s="802"/>
      <c r="P2869" s="802"/>
      <c r="Q2869" s="805"/>
    </row>
    <row r="2870" spans="1:17" s="795" customFormat="1" ht="22.9" customHeight="1">
      <c r="A2870" s="791"/>
      <c r="B2870" s="791"/>
      <c r="C2870" s="791"/>
      <c r="D2870" s="799" t="s">
        <v>629</v>
      </c>
      <c r="E2870" s="800" t="s">
        <v>630</v>
      </c>
      <c r="F2870" s="801">
        <v>0</v>
      </c>
      <c r="G2870" s="801">
        <v>0</v>
      </c>
      <c r="H2870" s="801">
        <v>0</v>
      </c>
      <c r="I2870" s="801">
        <v>1416663.4</v>
      </c>
      <c r="J2870" s="801">
        <v>1416663.2836</v>
      </c>
      <c r="K2870" s="801">
        <v>0</v>
      </c>
      <c r="L2870" s="801">
        <v>1416663.2836</v>
      </c>
      <c r="M2870" s="801">
        <v>-0.116399999940768</v>
      </c>
      <c r="N2870" s="801">
        <v>99.999991783510495</v>
      </c>
      <c r="O2870" s="802"/>
      <c r="P2870" s="802"/>
      <c r="Q2870" s="805"/>
    </row>
    <row r="2871" spans="1:17" s="795" customFormat="1" ht="36.75" customHeight="1">
      <c r="A2871" s="791"/>
      <c r="B2871" s="791"/>
      <c r="C2871" s="790" t="s">
        <v>307</v>
      </c>
      <c r="D2871" s="791"/>
      <c r="E2871" s="792" t="s">
        <v>722</v>
      </c>
      <c r="F2871" s="793">
        <v>0</v>
      </c>
      <c r="G2871" s="793">
        <v>0</v>
      </c>
      <c r="H2871" s="793">
        <v>0</v>
      </c>
      <c r="I2871" s="793">
        <v>1568261</v>
      </c>
      <c r="J2871" s="793">
        <v>1568260.574</v>
      </c>
      <c r="K2871" s="793">
        <v>0</v>
      </c>
      <c r="L2871" s="793">
        <v>1568260.574</v>
      </c>
      <c r="M2871" s="793">
        <v>-0.42599999997764798</v>
      </c>
      <c r="N2871" s="793">
        <v>99.9999728361542</v>
      </c>
      <c r="O2871" s="794">
        <v>-0.4</v>
      </c>
      <c r="Q2871" s="796">
        <v>1.0000000000000001E-5</v>
      </c>
    </row>
    <row r="2872" spans="1:17" s="795" customFormat="1" ht="22.9" customHeight="1">
      <c r="A2872" s="791"/>
      <c r="B2872" s="791"/>
      <c r="C2872" s="791"/>
      <c r="D2872" s="799" t="s">
        <v>596</v>
      </c>
      <c r="E2872" s="800" t="s">
        <v>597</v>
      </c>
      <c r="F2872" s="801">
        <v>0</v>
      </c>
      <c r="G2872" s="801">
        <v>0</v>
      </c>
      <c r="H2872" s="801">
        <v>0</v>
      </c>
      <c r="I2872" s="801">
        <v>1523327</v>
      </c>
      <c r="J2872" s="801">
        <v>1523327</v>
      </c>
      <c r="K2872" s="801">
        <v>0</v>
      </c>
      <c r="L2872" s="801">
        <v>1523327</v>
      </c>
      <c r="M2872" s="801">
        <v>0</v>
      </c>
      <c r="N2872" s="801">
        <v>100</v>
      </c>
      <c r="O2872" s="802"/>
      <c r="P2872" s="802"/>
      <c r="Q2872" s="805"/>
    </row>
    <row r="2873" spans="1:17" s="795" customFormat="1" ht="22.9" customHeight="1">
      <c r="A2873" s="791"/>
      <c r="B2873" s="791"/>
      <c r="C2873" s="791"/>
      <c r="D2873" s="799" t="s">
        <v>613</v>
      </c>
      <c r="E2873" s="800" t="s">
        <v>614</v>
      </c>
      <c r="F2873" s="801">
        <v>0</v>
      </c>
      <c r="G2873" s="801">
        <v>0</v>
      </c>
      <c r="H2873" s="801">
        <v>0</v>
      </c>
      <c r="I2873" s="801">
        <v>2744</v>
      </c>
      <c r="J2873" s="801">
        <v>2743.93</v>
      </c>
      <c r="K2873" s="801">
        <v>0</v>
      </c>
      <c r="L2873" s="801">
        <v>2743.93</v>
      </c>
      <c r="M2873" s="801">
        <v>-7.0000000000163695E-2</v>
      </c>
      <c r="N2873" s="801">
        <v>99.997448979591795</v>
      </c>
      <c r="O2873" s="802"/>
      <c r="P2873" s="802"/>
      <c r="Q2873" s="805"/>
    </row>
    <row r="2874" spans="1:17" s="795" customFormat="1" ht="22.9" customHeight="1">
      <c r="A2874" s="791"/>
      <c r="B2874" s="791"/>
      <c r="C2874" s="791"/>
      <c r="D2874" s="799" t="s">
        <v>629</v>
      </c>
      <c r="E2874" s="800" t="s">
        <v>630</v>
      </c>
      <c r="F2874" s="801">
        <v>0</v>
      </c>
      <c r="G2874" s="801">
        <v>0</v>
      </c>
      <c r="H2874" s="801">
        <v>0</v>
      </c>
      <c r="I2874" s="801">
        <v>42190</v>
      </c>
      <c r="J2874" s="801">
        <v>42189.644</v>
      </c>
      <c r="K2874" s="801">
        <v>0</v>
      </c>
      <c r="L2874" s="801">
        <v>42189.644</v>
      </c>
      <c r="M2874" s="801">
        <v>-0.355999999999767</v>
      </c>
      <c r="N2874" s="801">
        <v>99.999156198151198</v>
      </c>
      <c r="O2874" s="802"/>
      <c r="P2874" s="802"/>
      <c r="Q2874" s="805"/>
    </row>
    <row r="2875" spans="1:17" s="795" customFormat="1" ht="64.5" customHeight="1">
      <c r="A2875" s="791"/>
      <c r="B2875" s="791"/>
      <c r="C2875" s="790" t="s">
        <v>42</v>
      </c>
      <c r="D2875" s="791"/>
      <c r="E2875" s="792" t="s">
        <v>1339</v>
      </c>
      <c r="F2875" s="793">
        <v>0</v>
      </c>
      <c r="G2875" s="793">
        <v>0</v>
      </c>
      <c r="H2875" s="793">
        <v>0</v>
      </c>
      <c r="I2875" s="793">
        <v>1177748.1000000001</v>
      </c>
      <c r="J2875" s="793">
        <v>1177746.72251</v>
      </c>
      <c r="K2875" s="793">
        <v>50702.5756599999</v>
      </c>
      <c r="L2875" s="793">
        <v>1127044.1468499999</v>
      </c>
      <c r="M2875" s="793">
        <v>-50703.953149999703</v>
      </c>
      <c r="N2875" s="793">
        <v>95.694838892119606</v>
      </c>
      <c r="O2875" s="794"/>
      <c r="Q2875" s="796">
        <f t="shared" ref="Q2875:Q2925" si="47">M2875-O2875-P2875</f>
        <v>-50703.953149999703</v>
      </c>
    </row>
    <row r="2876" spans="1:17" s="795" customFormat="1" ht="50.65" customHeight="1">
      <c r="A2876" s="791"/>
      <c r="B2876" s="791"/>
      <c r="C2876" s="791"/>
      <c r="D2876" s="799" t="s">
        <v>647</v>
      </c>
      <c r="E2876" s="800" t="s">
        <v>648</v>
      </c>
      <c r="F2876" s="801" t="s">
        <v>1804</v>
      </c>
      <c r="G2876" s="801">
        <v>0</v>
      </c>
      <c r="H2876" s="801">
        <v>0</v>
      </c>
      <c r="I2876" s="801">
        <v>187490.2</v>
      </c>
      <c r="J2876" s="801">
        <v>187490.18974</v>
      </c>
      <c r="K2876" s="801">
        <v>0</v>
      </c>
      <c r="L2876" s="801">
        <v>187490.18974</v>
      </c>
      <c r="M2876" s="801">
        <v>-1.0260000010021E-2</v>
      </c>
      <c r="N2876" s="801">
        <v>99.999994527713994</v>
      </c>
      <c r="O2876" s="802"/>
      <c r="P2876" s="802"/>
      <c r="Q2876" s="805"/>
    </row>
    <row r="2877" spans="1:17" s="795" customFormat="1" ht="22.9" customHeight="1">
      <c r="A2877" s="791"/>
      <c r="B2877" s="791"/>
      <c r="C2877" s="791"/>
      <c r="D2877" s="799" t="s">
        <v>649</v>
      </c>
      <c r="E2877" s="800" t="s">
        <v>650</v>
      </c>
      <c r="F2877" s="801" t="s">
        <v>1804</v>
      </c>
      <c r="G2877" s="801" t="s">
        <v>1804</v>
      </c>
      <c r="H2877" s="801">
        <v>0</v>
      </c>
      <c r="I2877" s="801">
        <v>26146.5</v>
      </c>
      <c r="J2877" s="801">
        <v>26145.97</v>
      </c>
      <c r="K2877" s="801">
        <v>0</v>
      </c>
      <c r="L2877" s="801">
        <v>26145.97</v>
      </c>
      <c r="M2877" s="801">
        <v>-0.52999999999883596</v>
      </c>
      <c r="N2877" s="801">
        <v>99.997972960051996</v>
      </c>
      <c r="O2877" s="802"/>
      <c r="P2877" s="802"/>
      <c r="Q2877" s="805"/>
    </row>
    <row r="2878" spans="1:17" s="795" customFormat="1" ht="22.9" customHeight="1">
      <c r="A2878" s="791"/>
      <c r="B2878" s="791"/>
      <c r="C2878" s="791"/>
      <c r="D2878" s="799" t="s">
        <v>653</v>
      </c>
      <c r="E2878" s="800" t="s">
        <v>654</v>
      </c>
      <c r="F2878" s="801" t="s">
        <v>1804</v>
      </c>
      <c r="G2878" s="801">
        <v>0</v>
      </c>
      <c r="H2878" s="801">
        <v>0</v>
      </c>
      <c r="I2878" s="801">
        <v>39710.400000000001</v>
      </c>
      <c r="J2878" s="801">
        <v>39709.999000000003</v>
      </c>
      <c r="K2878" s="801">
        <v>0</v>
      </c>
      <c r="L2878" s="801">
        <v>39709.999000000003</v>
      </c>
      <c r="M2878" s="801">
        <v>-0.400999999998021</v>
      </c>
      <c r="N2878" s="801">
        <v>99.998990188968094</v>
      </c>
      <c r="O2878" s="802"/>
      <c r="P2878" s="802"/>
      <c r="Q2878" s="805"/>
    </row>
    <row r="2879" spans="1:17" s="795" customFormat="1" ht="36.75" customHeight="1">
      <c r="A2879" s="791"/>
      <c r="B2879" s="791"/>
      <c r="C2879" s="791"/>
      <c r="D2879" s="799" t="s">
        <v>656</v>
      </c>
      <c r="E2879" s="800" t="s">
        <v>657</v>
      </c>
      <c r="F2879" s="801">
        <v>0</v>
      </c>
      <c r="G2879" s="801">
        <v>0</v>
      </c>
      <c r="H2879" s="801">
        <v>0</v>
      </c>
      <c r="I2879" s="801">
        <v>924401</v>
      </c>
      <c r="J2879" s="801">
        <v>924400.56377000001</v>
      </c>
      <c r="K2879" s="801">
        <v>50702.575660000002</v>
      </c>
      <c r="L2879" s="801">
        <v>873697.98811000003</v>
      </c>
      <c r="M2879" s="801">
        <v>-50703.011890000002</v>
      </c>
      <c r="N2879" s="801">
        <v>94.5150414279085</v>
      </c>
      <c r="O2879" s="802"/>
      <c r="P2879" s="802"/>
      <c r="Q2879" s="805"/>
    </row>
    <row r="2880" spans="1:17" s="795" customFormat="1" ht="50.65" customHeight="1">
      <c r="A2880" s="797" t="s">
        <v>88</v>
      </c>
      <c r="B2880" s="790" t="s">
        <v>239</v>
      </c>
      <c r="C2880" s="791"/>
      <c r="D2880" s="791"/>
      <c r="E2880" s="792" t="s">
        <v>477</v>
      </c>
      <c r="F2880" s="793">
        <v>2088070</v>
      </c>
      <c r="G2880" s="793">
        <v>1787258</v>
      </c>
      <c r="H2880" s="793">
        <v>1770584</v>
      </c>
      <c r="I2880" s="793">
        <v>1551541</v>
      </c>
      <c r="J2880" s="793">
        <v>1551540.7331600001</v>
      </c>
      <c r="K2880" s="793">
        <v>0</v>
      </c>
      <c r="L2880" s="793">
        <v>1551540.7331600001</v>
      </c>
      <c r="M2880" s="793">
        <v>-0.26683999993838398</v>
      </c>
      <c r="N2880" s="793">
        <v>99.999982801614706</v>
      </c>
      <c r="O2880" s="794">
        <v>-0.3</v>
      </c>
      <c r="Q2880" s="796">
        <f t="shared" si="47"/>
        <v>3.3160000061616013E-2</v>
      </c>
    </row>
    <row r="2881" spans="1:17" s="795" customFormat="1" ht="37.35" customHeight="1">
      <c r="A2881" s="791"/>
      <c r="B2881" s="791"/>
      <c r="C2881" s="790" t="s">
        <v>219</v>
      </c>
      <c r="D2881" s="791"/>
      <c r="E2881" s="792" t="s">
        <v>905</v>
      </c>
      <c r="F2881" s="793">
        <v>0</v>
      </c>
      <c r="G2881" s="793">
        <v>0</v>
      </c>
      <c r="H2881" s="793">
        <v>0</v>
      </c>
      <c r="I2881" s="793">
        <v>1551541</v>
      </c>
      <c r="J2881" s="793">
        <v>1551540.7331600001</v>
      </c>
      <c r="K2881" s="793">
        <v>0</v>
      </c>
      <c r="L2881" s="793">
        <v>1551540.7331600001</v>
      </c>
      <c r="M2881" s="793">
        <v>-0.26683999993838398</v>
      </c>
      <c r="N2881" s="793">
        <v>99.999982801614706</v>
      </c>
      <c r="O2881" s="794">
        <v>-0.3</v>
      </c>
      <c r="Q2881" s="796">
        <f t="shared" si="47"/>
        <v>3.3160000061616013E-2</v>
      </c>
    </row>
    <row r="2882" spans="1:17" s="795" customFormat="1" ht="22.9" customHeight="1">
      <c r="A2882" s="791"/>
      <c r="B2882" s="791"/>
      <c r="C2882" s="791"/>
      <c r="D2882" s="799" t="s">
        <v>596</v>
      </c>
      <c r="E2882" s="800" t="s">
        <v>597</v>
      </c>
      <c r="F2882" s="801">
        <v>0</v>
      </c>
      <c r="G2882" s="801">
        <v>0</v>
      </c>
      <c r="H2882" s="801">
        <v>0</v>
      </c>
      <c r="I2882" s="801">
        <v>1551541</v>
      </c>
      <c r="J2882" s="801">
        <v>1551540.7331600001</v>
      </c>
      <c r="K2882" s="801">
        <v>0</v>
      </c>
      <c r="L2882" s="801">
        <v>1551540.7331600001</v>
      </c>
      <c r="M2882" s="801">
        <v>-0.26683999993838398</v>
      </c>
      <c r="N2882" s="801">
        <v>99.999982801614706</v>
      </c>
      <c r="O2882" s="802"/>
      <c r="P2882" s="802"/>
      <c r="Q2882" s="805"/>
    </row>
    <row r="2883" spans="1:17" s="795" customFormat="1" ht="50.65" customHeight="1">
      <c r="A2883" s="797" t="s">
        <v>81</v>
      </c>
      <c r="B2883" s="790" t="s">
        <v>1340</v>
      </c>
      <c r="C2883" s="791"/>
      <c r="D2883" s="791"/>
      <c r="E2883" s="792" t="s">
        <v>1341</v>
      </c>
      <c r="F2883" s="793">
        <v>1129078</v>
      </c>
      <c r="G2883" s="793">
        <v>1129078</v>
      </c>
      <c r="H2883" s="793">
        <v>656579</v>
      </c>
      <c r="I2883" s="793">
        <v>531830</v>
      </c>
      <c r="J2883" s="793">
        <v>380725.79930999997</v>
      </c>
      <c r="K2883" s="793">
        <v>0</v>
      </c>
      <c r="L2883" s="793">
        <v>380725.79930999997</v>
      </c>
      <c r="M2883" s="793">
        <v>-151104.20069</v>
      </c>
      <c r="N2883" s="793">
        <v>71.587875695240996</v>
      </c>
      <c r="O2883" s="793">
        <v>-151104.20000000001</v>
      </c>
      <c r="Q2883" s="796">
        <v>1.0000000000000001E-5</v>
      </c>
    </row>
    <row r="2884" spans="1:17" s="795" customFormat="1" ht="22.9" customHeight="1">
      <c r="A2884" s="791"/>
      <c r="B2884" s="791"/>
      <c r="C2884" s="791"/>
      <c r="D2884" s="799" t="s">
        <v>596</v>
      </c>
      <c r="E2884" s="800" t="s">
        <v>597</v>
      </c>
      <c r="F2884" s="801">
        <v>0</v>
      </c>
      <c r="G2884" s="801">
        <v>0</v>
      </c>
      <c r="H2884" s="801">
        <v>0</v>
      </c>
      <c r="I2884" s="801">
        <v>531830</v>
      </c>
      <c r="J2884" s="801">
        <v>380725.79930999997</v>
      </c>
      <c r="K2884" s="801">
        <v>0</v>
      </c>
      <c r="L2884" s="801">
        <v>380725.79930999997</v>
      </c>
      <c r="M2884" s="801">
        <v>-151104.20069</v>
      </c>
      <c r="N2884" s="801">
        <v>71.587875695240996</v>
      </c>
      <c r="O2884" s="802"/>
      <c r="P2884" s="802"/>
      <c r="Q2884" s="805"/>
    </row>
    <row r="2885" spans="1:17" s="795" customFormat="1" ht="23.45" customHeight="1">
      <c r="A2885" s="797" t="s">
        <v>88</v>
      </c>
      <c r="B2885" s="790" t="s">
        <v>1342</v>
      </c>
      <c r="C2885" s="791"/>
      <c r="D2885" s="791"/>
      <c r="E2885" s="792" t="s">
        <v>304</v>
      </c>
      <c r="F2885" s="793">
        <v>240175</v>
      </c>
      <c r="G2885" s="793">
        <v>240175</v>
      </c>
      <c r="H2885" s="793">
        <v>151222</v>
      </c>
      <c r="I2885" s="793">
        <v>122490</v>
      </c>
      <c r="J2885" s="793">
        <v>115645.179</v>
      </c>
      <c r="K2885" s="793">
        <v>0</v>
      </c>
      <c r="L2885" s="793">
        <v>115645.179</v>
      </c>
      <c r="M2885" s="793">
        <v>-6844.8209999999999</v>
      </c>
      <c r="N2885" s="793">
        <v>94.411934851824597</v>
      </c>
      <c r="O2885" s="794"/>
      <c r="Q2885" s="796">
        <f t="shared" si="47"/>
        <v>-6844.8209999999999</v>
      </c>
    </row>
    <row r="2886" spans="1:17" s="795" customFormat="1" ht="22.9" customHeight="1">
      <c r="A2886" s="791"/>
      <c r="B2886" s="791"/>
      <c r="C2886" s="791"/>
      <c r="D2886" s="799" t="s">
        <v>381</v>
      </c>
      <c r="E2886" s="800" t="s">
        <v>595</v>
      </c>
      <c r="F2886" s="801">
        <v>0</v>
      </c>
      <c r="G2886" s="801">
        <v>0</v>
      </c>
      <c r="H2886" s="801">
        <v>0</v>
      </c>
      <c r="I2886" s="801">
        <v>122490</v>
      </c>
      <c r="J2886" s="801">
        <v>115645.179</v>
      </c>
      <c r="K2886" s="801">
        <v>0</v>
      </c>
      <c r="L2886" s="801">
        <v>115645.179</v>
      </c>
      <c r="M2886" s="801">
        <v>-6844.8209999999999</v>
      </c>
      <c r="N2886" s="801">
        <v>94.411934851824597</v>
      </c>
      <c r="O2886" s="802"/>
      <c r="P2886" s="802"/>
      <c r="Q2886" s="805"/>
    </row>
    <row r="2887" spans="1:17" s="795" customFormat="1" ht="37.35" customHeight="1">
      <c r="A2887" s="797" t="s">
        <v>88</v>
      </c>
      <c r="B2887" s="790" t="s">
        <v>37</v>
      </c>
      <c r="C2887" s="791"/>
      <c r="D2887" s="791"/>
      <c r="E2887" s="792" t="s">
        <v>449</v>
      </c>
      <c r="F2887" s="793" t="s">
        <v>1804</v>
      </c>
      <c r="G2887" s="793" t="s">
        <v>1804</v>
      </c>
      <c r="H2887" s="793">
        <v>0</v>
      </c>
      <c r="I2887" s="793">
        <v>200</v>
      </c>
      <c r="J2887" s="793">
        <v>200</v>
      </c>
      <c r="K2887" s="793">
        <v>0</v>
      </c>
      <c r="L2887" s="793">
        <v>200</v>
      </c>
      <c r="M2887" s="793">
        <v>0</v>
      </c>
      <c r="N2887" s="793">
        <v>100</v>
      </c>
      <c r="O2887" s="794"/>
      <c r="Q2887" s="796">
        <f t="shared" si="47"/>
        <v>0</v>
      </c>
    </row>
    <row r="2888" spans="1:17" s="795" customFormat="1" ht="22.9" customHeight="1">
      <c r="A2888" s="791"/>
      <c r="B2888" s="791"/>
      <c r="C2888" s="791"/>
      <c r="D2888" s="799" t="s">
        <v>613</v>
      </c>
      <c r="E2888" s="800" t="s">
        <v>614</v>
      </c>
      <c r="F2888" s="801" t="s">
        <v>1804</v>
      </c>
      <c r="G2888" s="801" t="s">
        <v>1804</v>
      </c>
      <c r="H2888" s="801">
        <v>0</v>
      </c>
      <c r="I2888" s="801">
        <v>200</v>
      </c>
      <c r="J2888" s="801">
        <v>200</v>
      </c>
      <c r="K2888" s="801">
        <v>0</v>
      </c>
      <c r="L2888" s="801">
        <v>200</v>
      </c>
      <c r="M2888" s="801">
        <v>0</v>
      </c>
      <c r="N2888" s="801">
        <v>100</v>
      </c>
      <c r="O2888" s="802"/>
      <c r="P2888" s="802"/>
      <c r="Q2888" s="805"/>
    </row>
    <row r="2889" spans="1:17" s="795" customFormat="1" ht="50.65" customHeight="1">
      <c r="A2889" s="797" t="s">
        <v>88</v>
      </c>
      <c r="B2889" s="790" t="s">
        <v>214</v>
      </c>
      <c r="C2889" s="791"/>
      <c r="D2889" s="791"/>
      <c r="E2889" s="798" t="s">
        <v>1809</v>
      </c>
      <c r="F2889" s="793" t="s">
        <v>1804</v>
      </c>
      <c r="G2889" s="793" t="s">
        <v>1804</v>
      </c>
      <c r="H2889" s="793">
        <v>0</v>
      </c>
      <c r="I2889" s="793">
        <v>1149921.2</v>
      </c>
      <c r="J2889" s="793">
        <v>1149921.2</v>
      </c>
      <c r="K2889" s="793">
        <v>0</v>
      </c>
      <c r="L2889" s="793">
        <v>1149921.2</v>
      </c>
      <c r="M2889" s="793">
        <v>0</v>
      </c>
      <c r="N2889" s="793">
        <v>100</v>
      </c>
      <c r="O2889" s="794"/>
      <c r="Q2889" s="796">
        <f t="shared" si="47"/>
        <v>0</v>
      </c>
    </row>
    <row r="2890" spans="1:17" s="795" customFormat="1" ht="22.9" customHeight="1">
      <c r="A2890" s="791"/>
      <c r="B2890" s="791"/>
      <c r="C2890" s="791"/>
      <c r="D2890" s="799" t="s">
        <v>613</v>
      </c>
      <c r="E2890" s="800" t="s">
        <v>614</v>
      </c>
      <c r="F2890" s="801" t="s">
        <v>1804</v>
      </c>
      <c r="G2890" s="801" t="s">
        <v>1804</v>
      </c>
      <c r="H2890" s="801">
        <v>0</v>
      </c>
      <c r="I2890" s="801">
        <v>1149921.2</v>
      </c>
      <c r="J2890" s="801">
        <v>1149921.2</v>
      </c>
      <c r="K2890" s="801">
        <v>0</v>
      </c>
      <c r="L2890" s="801">
        <v>1149921.2</v>
      </c>
      <c r="M2890" s="801">
        <v>0</v>
      </c>
      <c r="N2890" s="801">
        <v>100</v>
      </c>
      <c r="O2890" s="802"/>
      <c r="P2890" s="802"/>
      <c r="Q2890" s="805"/>
    </row>
    <row r="2891" spans="1:17" s="795" customFormat="1" ht="37.35" customHeight="1">
      <c r="A2891" s="797" t="s">
        <v>81</v>
      </c>
      <c r="B2891" s="790" t="s">
        <v>430</v>
      </c>
      <c r="C2891" s="791"/>
      <c r="D2891" s="791"/>
      <c r="E2891" s="792" t="s">
        <v>484</v>
      </c>
      <c r="F2891" s="793" t="s">
        <v>1804</v>
      </c>
      <c r="G2891" s="793">
        <v>0</v>
      </c>
      <c r="H2891" s="793">
        <v>0</v>
      </c>
      <c r="I2891" s="793">
        <v>5056.5</v>
      </c>
      <c r="J2891" s="793">
        <v>5043.84</v>
      </c>
      <c r="K2891" s="793">
        <v>0</v>
      </c>
      <c r="L2891" s="793">
        <v>5043.84</v>
      </c>
      <c r="M2891" s="793">
        <v>-12.659999999999901</v>
      </c>
      <c r="N2891" s="793">
        <v>99.749629190151296</v>
      </c>
      <c r="O2891" s="794"/>
      <c r="Q2891" s="796">
        <f t="shared" si="47"/>
        <v>-12.659999999999901</v>
      </c>
    </row>
    <row r="2892" spans="1:17" s="795" customFormat="1" ht="22.9" customHeight="1">
      <c r="A2892" s="791"/>
      <c r="B2892" s="791"/>
      <c r="C2892" s="791"/>
      <c r="D2892" s="799" t="s">
        <v>596</v>
      </c>
      <c r="E2892" s="800" t="s">
        <v>597</v>
      </c>
      <c r="F2892" s="801" t="s">
        <v>1804</v>
      </c>
      <c r="G2892" s="801">
        <v>0</v>
      </c>
      <c r="H2892" s="801">
        <v>0</v>
      </c>
      <c r="I2892" s="801">
        <v>5056.5</v>
      </c>
      <c r="J2892" s="801">
        <v>5043.84</v>
      </c>
      <c r="K2892" s="801">
        <v>0</v>
      </c>
      <c r="L2892" s="801">
        <v>5043.84</v>
      </c>
      <c r="M2892" s="801">
        <v>-12.659999999999901</v>
      </c>
      <c r="N2892" s="801">
        <v>99.749629190151296</v>
      </c>
      <c r="O2892" s="802"/>
      <c r="P2892" s="802"/>
      <c r="Q2892" s="805"/>
    </row>
    <row r="2893" spans="1:17" s="795" customFormat="1" ht="37.35" customHeight="1">
      <c r="A2893" s="790" t="s">
        <v>50</v>
      </c>
      <c r="B2893" s="791"/>
      <c r="C2893" s="791"/>
      <c r="D2893" s="791"/>
      <c r="E2893" s="792" t="s">
        <v>51</v>
      </c>
      <c r="F2893" s="793">
        <v>132864846</v>
      </c>
      <c r="G2893" s="793">
        <v>75145187</v>
      </c>
      <c r="H2893" s="793">
        <v>75442399</v>
      </c>
      <c r="I2893" s="793">
        <v>75960679.099999994</v>
      </c>
      <c r="J2893" s="793">
        <v>75960501.248960003</v>
      </c>
      <c r="K2893" s="793">
        <v>74032.500760003895</v>
      </c>
      <c r="L2893" s="793">
        <v>75886468.748199999</v>
      </c>
      <c r="M2893" s="793">
        <v>-74210.351799994707</v>
      </c>
      <c r="N2893" s="793">
        <v>99.902304254412599</v>
      </c>
      <c r="O2893" s="794">
        <v>-174.10000000000002</v>
      </c>
      <c r="Q2893" s="796">
        <f t="shared" si="47"/>
        <v>-74036.251799994701</v>
      </c>
    </row>
    <row r="2894" spans="1:17" s="795" customFormat="1" ht="64.5" customHeight="1">
      <c r="A2894" s="797" t="s">
        <v>76</v>
      </c>
      <c r="B2894" s="790" t="s">
        <v>206</v>
      </c>
      <c r="C2894" s="791"/>
      <c r="D2894" s="791"/>
      <c r="E2894" s="792" t="s">
        <v>1343</v>
      </c>
      <c r="F2894" s="793">
        <v>3004658</v>
      </c>
      <c r="G2894" s="793">
        <v>3004658</v>
      </c>
      <c r="H2894" s="793">
        <v>3004658</v>
      </c>
      <c r="I2894" s="793">
        <v>2976033</v>
      </c>
      <c r="J2894" s="793">
        <v>2975856.0482000001</v>
      </c>
      <c r="K2894" s="793">
        <v>74032.500759999704</v>
      </c>
      <c r="L2894" s="793">
        <v>2901823.5474399999</v>
      </c>
      <c r="M2894" s="793">
        <v>-74209.452559999205</v>
      </c>
      <c r="N2894" s="793">
        <v>97.506430454232202</v>
      </c>
      <c r="O2894" s="794">
        <v>-173.20000000000002</v>
      </c>
      <c r="Q2894" s="796">
        <f t="shared" si="47"/>
        <v>-74036.252559999208</v>
      </c>
    </row>
    <row r="2895" spans="1:17" s="795" customFormat="1" ht="64.5" customHeight="1">
      <c r="A2895" s="791"/>
      <c r="B2895" s="791"/>
      <c r="C2895" s="790" t="s">
        <v>219</v>
      </c>
      <c r="D2895" s="791"/>
      <c r="E2895" s="792" t="s">
        <v>1422</v>
      </c>
      <c r="F2895" s="793">
        <v>0</v>
      </c>
      <c r="G2895" s="793">
        <v>0</v>
      </c>
      <c r="H2895" s="793">
        <v>0</v>
      </c>
      <c r="I2895" s="793">
        <v>114916.2</v>
      </c>
      <c r="J2895" s="793">
        <v>114901.09948999999</v>
      </c>
      <c r="K2895" s="793">
        <v>0</v>
      </c>
      <c r="L2895" s="793">
        <v>114901.09948999999</v>
      </c>
      <c r="M2895" s="793">
        <v>-15.100509999989301</v>
      </c>
      <c r="N2895" s="793">
        <v>99.986859546347702</v>
      </c>
      <c r="O2895" s="794">
        <v>-15.1</v>
      </c>
      <c r="Q2895" s="796">
        <v>1.0000000000000001E-5</v>
      </c>
    </row>
    <row r="2896" spans="1:17" s="795" customFormat="1" ht="22.9" customHeight="1">
      <c r="A2896" s="791"/>
      <c r="B2896" s="791"/>
      <c r="C2896" s="791"/>
      <c r="D2896" s="799" t="s">
        <v>21</v>
      </c>
      <c r="E2896" s="800" t="s">
        <v>572</v>
      </c>
      <c r="F2896" s="801">
        <v>0</v>
      </c>
      <c r="G2896" s="801">
        <v>0</v>
      </c>
      <c r="H2896" s="801">
        <v>0</v>
      </c>
      <c r="I2896" s="801">
        <v>104102.8</v>
      </c>
      <c r="J2896" s="801">
        <v>104092.72306</v>
      </c>
      <c r="K2896" s="801">
        <v>0</v>
      </c>
      <c r="L2896" s="801">
        <v>104092.72306</v>
      </c>
      <c r="M2896" s="801">
        <v>-10.076939999999</v>
      </c>
      <c r="N2896" s="801">
        <v>99.9903202027227</v>
      </c>
      <c r="O2896" s="802"/>
      <c r="P2896" s="802"/>
      <c r="Q2896" s="805"/>
    </row>
    <row r="2897" spans="1:17" s="795" customFormat="1" ht="36.75" customHeight="1">
      <c r="A2897" s="791"/>
      <c r="B2897" s="791"/>
      <c r="C2897" s="791"/>
      <c r="D2897" s="799" t="s">
        <v>369</v>
      </c>
      <c r="E2897" s="800" t="s">
        <v>575</v>
      </c>
      <c r="F2897" s="801">
        <v>0</v>
      </c>
      <c r="G2897" s="801">
        <v>0</v>
      </c>
      <c r="H2897" s="801">
        <v>0</v>
      </c>
      <c r="I2897" s="801">
        <v>10813.4</v>
      </c>
      <c r="J2897" s="801">
        <v>10808.37643</v>
      </c>
      <c r="K2897" s="801">
        <v>0</v>
      </c>
      <c r="L2897" s="801">
        <v>10808.37643</v>
      </c>
      <c r="M2897" s="801">
        <v>-5.0235699999993804</v>
      </c>
      <c r="N2897" s="801">
        <v>99.953543103926606</v>
      </c>
      <c r="O2897" s="802"/>
      <c r="P2897" s="802"/>
      <c r="Q2897" s="805"/>
    </row>
    <row r="2898" spans="1:17" s="795" customFormat="1" ht="64.5" customHeight="1">
      <c r="A2898" s="791"/>
      <c r="B2898" s="791"/>
      <c r="C2898" s="790" t="s">
        <v>42</v>
      </c>
      <c r="D2898" s="791"/>
      <c r="E2898" s="792" t="s">
        <v>705</v>
      </c>
      <c r="F2898" s="793">
        <v>0</v>
      </c>
      <c r="G2898" s="793">
        <v>0</v>
      </c>
      <c r="H2898" s="793">
        <v>0</v>
      </c>
      <c r="I2898" s="793">
        <v>316728.5</v>
      </c>
      <c r="J2898" s="793">
        <v>316728.33854000003</v>
      </c>
      <c r="K2898" s="793">
        <v>0</v>
      </c>
      <c r="L2898" s="793">
        <v>316728.33854000003</v>
      </c>
      <c r="M2898" s="793">
        <v>-0.16145999997388599</v>
      </c>
      <c r="N2898" s="793">
        <v>99.999949022585596</v>
      </c>
      <c r="O2898" s="794">
        <v>-0.2</v>
      </c>
      <c r="Q2898" s="796">
        <f t="shared" si="47"/>
        <v>3.8540000026114019E-2</v>
      </c>
    </row>
    <row r="2899" spans="1:17" s="795" customFormat="1" ht="22.9" customHeight="1">
      <c r="A2899" s="791"/>
      <c r="B2899" s="791"/>
      <c r="C2899" s="791"/>
      <c r="D2899" s="799" t="s">
        <v>587</v>
      </c>
      <c r="E2899" s="800" t="s">
        <v>588</v>
      </c>
      <c r="F2899" s="801">
        <v>0</v>
      </c>
      <c r="G2899" s="801">
        <v>0</v>
      </c>
      <c r="H2899" s="801">
        <v>0</v>
      </c>
      <c r="I2899" s="801">
        <v>1583.2</v>
      </c>
      <c r="J2899" s="801">
        <v>1583.17164</v>
      </c>
      <c r="K2899" s="801">
        <v>0</v>
      </c>
      <c r="L2899" s="801">
        <v>1583.17164</v>
      </c>
      <c r="M2899" s="801">
        <v>-2.8360000000020601E-2</v>
      </c>
      <c r="N2899" s="801">
        <v>99.998208691258199</v>
      </c>
      <c r="O2899" s="802"/>
      <c r="P2899" s="802"/>
      <c r="Q2899" s="805"/>
    </row>
    <row r="2900" spans="1:17" s="795" customFormat="1" ht="22.9" customHeight="1">
      <c r="A2900" s="791"/>
      <c r="B2900" s="791"/>
      <c r="C2900" s="791"/>
      <c r="D2900" s="799" t="s">
        <v>376</v>
      </c>
      <c r="E2900" s="800" t="s">
        <v>591</v>
      </c>
      <c r="F2900" s="801">
        <v>0</v>
      </c>
      <c r="G2900" s="801">
        <v>0</v>
      </c>
      <c r="H2900" s="801">
        <v>0</v>
      </c>
      <c r="I2900" s="801">
        <v>29809.3</v>
      </c>
      <c r="J2900" s="801">
        <v>29809.29016</v>
      </c>
      <c r="K2900" s="801">
        <v>0</v>
      </c>
      <c r="L2900" s="801">
        <v>29809.29016</v>
      </c>
      <c r="M2900" s="801">
        <v>-9.8399999988032505E-3</v>
      </c>
      <c r="N2900" s="801">
        <v>99.999966990167493</v>
      </c>
      <c r="O2900" s="802"/>
      <c r="P2900" s="802"/>
      <c r="Q2900" s="805"/>
    </row>
    <row r="2901" spans="1:17" s="795" customFormat="1" ht="22.9" customHeight="1">
      <c r="A2901" s="791"/>
      <c r="B2901" s="791"/>
      <c r="C2901" s="791"/>
      <c r="D2901" s="799" t="s">
        <v>596</v>
      </c>
      <c r="E2901" s="800" t="s">
        <v>597</v>
      </c>
      <c r="F2901" s="801">
        <v>0</v>
      </c>
      <c r="G2901" s="801">
        <v>0</v>
      </c>
      <c r="H2901" s="801">
        <v>0</v>
      </c>
      <c r="I2901" s="801">
        <v>229992.3</v>
      </c>
      <c r="J2901" s="801">
        <v>229992.19674000001</v>
      </c>
      <c r="K2901" s="801">
        <v>0</v>
      </c>
      <c r="L2901" s="801">
        <v>229992.19674000001</v>
      </c>
      <c r="M2901" s="801">
        <v>-0.103259999974398</v>
      </c>
      <c r="N2901" s="801">
        <v>99.999955102844794</v>
      </c>
      <c r="O2901" s="802"/>
      <c r="P2901" s="802"/>
      <c r="Q2901" s="805"/>
    </row>
    <row r="2902" spans="1:17" s="795" customFormat="1" ht="22.9" customHeight="1">
      <c r="A2902" s="791"/>
      <c r="B2902" s="791"/>
      <c r="C2902" s="791"/>
      <c r="D2902" s="799" t="s">
        <v>649</v>
      </c>
      <c r="E2902" s="800" t="s">
        <v>650</v>
      </c>
      <c r="F2902" s="801">
        <v>0</v>
      </c>
      <c r="G2902" s="801">
        <v>0</v>
      </c>
      <c r="H2902" s="801">
        <v>0</v>
      </c>
      <c r="I2902" s="801">
        <v>55343.7</v>
      </c>
      <c r="J2902" s="801">
        <v>55343.68</v>
      </c>
      <c r="K2902" s="801">
        <v>0</v>
      </c>
      <c r="L2902" s="801">
        <v>55343.68</v>
      </c>
      <c r="M2902" s="801">
        <v>-1.9999999996798599E-2</v>
      </c>
      <c r="N2902" s="801">
        <v>99.999963862192104</v>
      </c>
      <c r="O2902" s="802"/>
      <c r="P2902" s="802"/>
      <c r="Q2902" s="805"/>
    </row>
    <row r="2903" spans="1:17" s="795" customFormat="1" ht="78.400000000000006" customHeight="1">
      <c r="A2903" s="791"/>
      <c r="B2903" s="791"/>
      <c r="C2903" s="790" t="s">
        <v>73</v>
      </c>
      <c r="D2903" s="791"/>
      <c r="E2903" s="792" t="s">
        <v>1224</v>
      </c>
      <c r="F2903" s="793">
        <v>0</v>
      </c>
      <c r="G2903" s="793">
        <v>0</v>
      </c>
      <c r="H2903" s="793">
        <v>0</v>
      </c>
      <c r="I2903" s="793">
        <v>59092.800000000003</v>
      </c>
      <c r="J2903" s="793">
        <v>59090.006540000002</v>
      </c>
      <c r="K2903" s="793">
        <v>0</v>
      </c>
      <c r="L2903" s="793">
        <v>59090.006540000002</v>
      </c>
      <c r="M2903" s="793">
        <v>-2.7934600000080501</v>
      </c>
      <c r="N2903" s="793">
        <v>99.995272757425596</v>
      </c>
      <c r="O2903" s="794">
        <v>-2.8</v>
      </c>
      <c r="Q2903" s="796">
        <f t="shared" si="47"/>
        <v>6.5399999919497631E-3</v>
      </c>
    </row>
    <row r="2904" spans="1:17" s="795" customFormat="1" ht="22.9" customHeight="1">
      <c r="A2904" s="791"/>
      <c r="B2904" s="791"/>
      <c r="C2904" s="791"/>
      <c r="D2904" s="799" t="s">
        <v>559</v>
      </c>
      <c r="E2904" s="800" t="s">
        <v>560</v>
      </c>
      <c r="F2904" s="801">
        <v>0</v>
      </c>
      <c r="G2904" s="801">
        <v>0</v>
      </c>
      <c r="H2904" s="801">
        <v>0</v>
      </c>
      <c r="I2904" s="801">
        <v>17384.599999999999</v>
      </c>
      <c r="J2904" s="801">
        <v>17384.538820000002</v>
      </c>
      <c r="K2904" s="801">
        <v>0</v>
      </c>
      <c r="L2904" s="801">
        <v>17384.538820000002</v>
      </c>
      <c r="M2904" s="801">
        <v>-6.1179999996966203E-2</v>
      </c>
      <c r="N2904" s="801">
        <v>99.999648079334605</v>
      </c>
      <c r="O2904" s="802"/>
      <c r="P2904" s="802"/>
      <c r="Q2904" s="805"/>
    </row>
    <row r="2905" spans="1:17" s="795" customFormat="1" ht="22.9" customHeight="1">
      <c r="A2905" s="791"/>
      <c r="B2905" s="791"/>
      <c r="C2905" s="791"/>
      <c r="D2905" s="799" t="s">
        <v>561</v>
      </c>
      <c r="E2905" s="800" t="s">
        <v>562</v>
      </c>
      <c r="F2905" s="801" t="s">
        <v>1804</v>
      </c>
      <c r="G2905" s="801">
        <v>0</v>
      </c>
      <c r="H2905" s="801">
        <v>0</v>
      </c>
      <c r="I2905" s="801">
        <v>12248.7</v>
      </c>
      <c r="J2905" s="801">
        <v>12247.19742</v>
      </c>
      <c r="K2905" s="801">
        <v>0</v>
      </c>
      <c r="L2905" s="801">
        <v>12247.19742</v>
      </c>
      <c r="M2905" s="801">
        <v>-1.50258000000031</v>
      </c>
      <c r="N2905" s="801">
        <v>99.987732738984505</v>
      </c>
      <c r="O2905" s="802"/>
      <c r="P2905" s="802"/>
      <c r="Q2905" s="805"/>
    </row>
    <row r="2906" spans="1:17" s="795" customFormat="1" ht="22.9" customHeight="1">
      <c r="A2906" s="791"/>
      <c r="B2906" s="791"/>
      <c r="C2906" s="791"/>
      <c r="D2906" s="799" t="s">
        <v>563</v>
      </c>
      <c r="E2906" s="800" t="s">
        <v>564</v>
      </c>
      <c r="F2906" s="801">
        <v>0</v>
      </c>
      <c r="G2906" s="801">
        <v>0</v>
      </c>
      <c r="H2906" s="801">
        <v>0</v>
      </c>
      <c r="I2906" s="801">
        <v>1404.7</v>
      </c>
      <c r="J2906" s="801">
        <v>1404.6108899999999</v>
      </c>
      <c r="K2906" s="801">
        <v>0</v>
      </c>
      <c r="L2906" s="801">
        <v>1404.6108899999999</v>
      </c>
      <c r="M2906" s="801">
        <v>-8.9110000000118803E-2</v>
      </c>
      <c r="N2906" s="801">
        <v>99.9936562967181</v>
      </c>
      <c r="O2906" s="802"/>
      <c r="P2906" s="802"/>
      <c r="Q2906" s="805"/>
    </row>
    <row r="2907" spans="1:17" s="795" customFormat="1" ht="22.9" customHeight="1">
      <c r="A2907" s="791"/>
      <c r="B2907" s="791"/>
      <c r="C2907" s="791"/>
      <c r="D2907" s="799" t="s">
        <v>567</v>
      </c>
      <c r="E2907" s="800" t="s">
        <v>568</v>
      </c>
      <c r="F2907" s="801">
        <v>0</v>
      </c>
      <c r="G2907" s="801">
        <v>0</v>
      </c>
      <c r="H2907" s="801">
        <v>0</v>
      </c>
      <c r="I2907" s="801">
        <v>1805.9</v>
      </c>
      <c r="J2907" s="801">
        <v>1805.87319</v>
      </c>
      <c r="K2907" s="801">
        <v>0</v>
      </c>
      <c r="L2907" s="801">
        <v>1805.87319</v>
      </c>
      <c r="M2907" s="801">
        <v>-2.6810000000068598E-2</v>
      </c>
      <c r="N2907" s="801">
        <v>99.998515421673403</v>
      </c>
      <c r="O2907" s="802"/>
      <c r="P2907" s="802"/>
      <c r="Q2907" s="805"/>
    </row>
    <row r="2908" spans="1:17" s="795" customFormat="1" ht="36.75" customHeight="1">
      <c r="A2908" s="791"/>
      <c r="B2908" s="791"/>
      <c r="C2908" s="791"/>
      <c r="D2908" s="799" t="s">
        <v>425</v>
      </c>
      <c r="E2908" s="800" t="s">
        <v>569</v>
      </c>
      <c r="F2908" s="801">
        <v>0</v>
      </c>
      <c r="G2908" s="801">
        <v>0</v>
      </c>
      <c r="H2908" s="801">
        <v>0</v>
      </c>
      <c r="I2908" s="801">
        <v>746</v>
      </c>
      <c r="J2908" s="801">
        <v>745.93786</v>
      </c>
      <c r="K2908" s="801">
        <v>0</v>
      </c>
      <c r="L2908" s="801">
        <v>745.93786</v>
      </c>
      <c r="M2908" s="801">
        <v>-6.2139999999999397E-2</v>
      </c>
      <c r="N2908" s="801">
        <v>99.991670241286897</v>
      </c>
      <c r="O2908" s="802"/>
      <c r="P2908" s="802"/>
      <c r="Q2908" s="805"/>
    </row>
    <row r="2909" spans="1:17" s="795" customFormat="1" ht="22.9" customHeight="1">
      <c r="A2909" s="791"/>
      <c r="B2909" s="791"/>
      <c r="C2909" s="791"/>
      <c r="D2909" s="799" t="s">
        <v>4</v>
      </c>
      <c r="E2909" s="800" t="s">
        <v>570</v>
      </c>
      <c r="F2909" s="801">
        <v>0</v>
      </c>
      <c r="G2909" s="801">
        <v>0</v>
      </c>
      <c r="H2909" s="801">
        <v>0</v>
      </c>
      <c r="I2909" s="801">
        <v>29.2</v>
      </c>
      <c r="J2909" s="801">
        <v>29.123000000000001</v>
      </c>
      <c r="K2909" s="801">
        <v>0</v>
      </c>
      <c r="L2909" s="801">
        <v>29.123000000000001</v>
      </c>
      <c r="M2909" s="801">
        <v>-7.6999999999998195E-2</v>
      </c>
      <c r="N2909" s="801">
        <v>99.736301369863</v>
      </c>
      <c r="O2909" s="802"/>
      <c r="P2909" s="802"/>
      <c r="Q2909" s="805"/>
    </row>
    <row r="2910" spans="1:17" s="795" customFormat="1" ht="36.75" customHeight="1">
      <c r="A2910" s="791"/>
      <c r="B2910" s="791"/>
      <c r="C2910" s="791"/>
      <c r="D2910" s="799" t="s">
        <v>5</v>
      </c>
      <c r="E2910" s="800" t="s">
        <v>971</v>
      </c>
      <c r="F2910" s="801">
        <v>0</v>
      </c>
      <c r="G2910" s="801">
        <v>0</v>
      </c>
      <c r="H2910" s="801">
        <v>0</v>
      </c>
      <c r="I2910" s="801">
        <v>478.2</v>
      </c>
      <c r="J2910" s="801">
        <v>478.14499999999998</v>
      </c>
      <c r="K2910" s="801">
        <v>0</v>
      </c>
      <c r="L2910" s="801">
        <v>478.14499999999998</v>
      </c>
      <c r="M2910" s="801">
        <v>-5.50000000000068E-2</v>
      </c>
      <c r="N2910" s="801">
        <v>99.988498536177303</v>
      </c>
      <c r="O2910" s="802"/>
      <c r="P2910" s="802"/>
      <c r="Q2910" s="805"/>
    </row>
    <row r="2911" spans="1:17" s="795" customFormat="1" ht="22.9" customHeight="1">
      <c r="A2911" s="791"/>
      <c r="B2911" s="791"/>
      <c r="C2911" s="791"/>
      <c r="D2911" s="799" t="s">
        <v>21</v>
      </c>
      <c r="E2911" s="800" t="s">
        <v>572</v>
      </c>
      <c r="F2911" s="801">
        <v>0</v>
      </c>
      <c r="G2911" s="801">
        <v>0</v>
      </c>
      <c r="H2911" s="801">
        <v>0</v>
      </c>
      <c r="I2911" s="801">
        <v>1265.3</v>
      </c>
      <c r="J2911" s="801">
        <v>1265.2277899999999</v>
      </c>
      <c r="K2911" s="801">
        <v>0</v>
      </c>
      <c r="L2911" s="801">
        <v>1265.2277899999999</v>
      </c>
      <c r="M2911" s="801">
        <v>-7.2210000000041005E-2</v>
      </c>
      <c r="N2911" s="801">
        <v>99.994293053030901</v>
      </c>
      <c r="O2911" s="802"/>
      <c r="P2911" s="802"/>
      <c r="Q2911" s="805"/>
    </row>
    <row r="2912" spans="1:17" s="795" customFormat="1" ht="36.75" customHeight="1">
      <c r="A2912" s="791"/>
      <c r="B2912" s="791"/>
      <c r="C2912" s="791"/>
      <c r="D2912" s="799" t="s">
        <v>369</v>
      </c>
      <c r="E2912" s="800" t="s">
        <v>575</v>
      </c>
      <c r="F2912" s="801">
        <v>0</v>
      </c>
      <c r="G2912" s="801">
        <v>0</v>
      </c>
      <c r="H2912" s="801">
        <v>0</v>
      </c>
      <c r="I2912" s="801">
        <v>120.3</v>
      </c>
      <c r="J2912" s="801">
        <v>120.19668</v>
      </c>
      <c r="K2912" s="801">
        <v>0</v>
      </c>
      <c r="L2912" s="801">
        <v>120.19668</v>
      </c>
      <c r="M2912" s="801">
        <v>-0.103319999999997</v>
      </c>
      <c r="N2912" s="801">
        <v>99.914114713217003</v>
      </c>
      <c r="O2912" s="802"/>
      <c r="P2912" s="802"/>
      <c r="Q2912" s="805"/>
    </row>
    <row r="2913" spans="1:17" s="795" customFormat="1" ht="36.75" customHeight="1">
      <c r="A2913" s="791"/>
      <c r="B2913" s="791"/>
      <c r="C2913" s="791"/>
      <c r="D2913" s="799" t="s">
        <v>585</v>
      </c>
      <c r="E2913" s="800" t="s">
        <v>586</v>
      </c>
      <c r="F2913" s="801">
        <v>0</v>
      </c>
      <c r="G2913" s="801">
        <v>0</v>
      </c>
      <c r="H2913" s="801">
        <v>0</v>
      </c>
      <c r="I2913" s="801">
        <v>635.1</v>
      </c>
      <c r="J2913" s="801">
        <v>635.07299999999998</v>
      </c>
      <c r="K2913" s="801">
        <v>0</v>
      </c>
      <c r="L2913" s="801">
        <v>635.07299999999998</v>
      </c>
      <c r="M2913" s="801">
        <v>-2.7000000000043701E-2</v>
      </c>
      <c r="N2913" s="801">
        <v>99.995748700991996</v>
      </c>
      <c r="O2913" s="802"/>
      <c r="P2913" s="802"/>
      <c r="Q2913" s="805"/>
    </row>
    <row r="2914" spans="1:17" s="795" customFormat="1" ht="22.9" customHeight="1">
      <c r="A2914" s="791"/>
      <c r="B2914" s="791"/>
      <c r="C2914" s="791"/>
      <c r="D2914" s="799" t="s">
        <v>587</v>
      </c>
      <c r="E2914" s="800" t="s">
        <v>588</v>
      </c>
      <c r="F2914" s="801">
        <v>0</v>
      </c>
      <c r="G2914" s="801">
        <v>0</v>
      </c>
      <c r="H2914" s="801">
        <v>0</v>
      </c>
      <c r="I2914" s="801">
        <v>604.20000000000005</v>
      </c>
      <c r="J2914" s="801">
        <v>604.16726000000006</v>
      </c>
      <c r="K2914" s="801">
        <v>0</v>
      </c>
      <c r="L2914" s="801">
        <v>604.16726000000006</v>
      </c>
      <c r="M2914" s="801">
        <v>-3.2739999999989798E-2</v>
      </c>
      <c r="N2914" s="801">
        <v>99.994581264481994</v>
      </c>
      <c r="O2914" s="802"/>
      <c r="P2914" s="802"/>
      <c r="Q2914" s="805"/>
    </row>
    <row r="2915" spans="1:17" s="795" customFormat="1" ht="22.9" customHeight="1">
      <c r="A2915" s="791"/>
      <c r="B2915" s="791"/>
      <c r="C2915" s="791"/>
      <c r="D2915" s="799" t="s">
        <v>378</v>
      </c>
      <c r="E2915" s="800" t="s">
        <v>590</v>
      </c>
      <c r="F2915" s="801">
        <v>0</v>
      </c>
      <c r="G2915" s="801">
        <v>0</v>
      </c>
      <c r="H2915" s="801">
        <v>0</v>
      </c>
      <c r="I2915" s="801">
        <v>365.1</v>
      </c>
      <c r="J2915" s="801">
        <v>365.07483999999999</v>
      </c>
      <c r="K2915" s="801">
        <v>0</v>
      </c>
      <c r="L2915" s="801">
        <v>365.07483999999999</v>
      </c>
      <c r="M2915" s="801">
        <v>-2.5160000000028101E-2</v>
      </c>
      <c r="N2915" s="801">
        <v>99.993108737332193</v>
      </c>
      <c r="O2915" s="802"/>
      <c r="P2915" s="802"/>
      <c r="Q2915" s="805"/>
    </row>
    <row r="2916" spans="1:17" s="795" customFormat="1" ht="22.9" customHeight="1">
      <c r="A2916" s="791"/>
      <c r="B2916" s="791"/>
      <c r="C2916" s="791"/>
      <c r="D2916" s="799" t="s">
        <v>376</v>
      </c>
      <c r="E2916" s="800" t="s">
        <v>591</v>
      </c>
      <c r="F2916" s="801">
        <v>0</v>
      </c>
      <c r="G2916" s="801">
        <v>0</v>
      </c>
      <c r="H2916" s="801">
        <v>0</v>
      </c>
      <c r="I2916" s="801">
        <v>886.5</v>
      </c>
      <c r="J2916" s="801">
        <v>886.4665</v>
      </c>
      <c r="K2916" s="801">
        <v>0</v>
      </c>
      <c r="L2916" s="801">
        <v>886.4665</v>
      </c>
      <c r="M2916" s="801">
        <v>-3.3500000000003603E-2</v>
      </c>
      <c r="N2916" s="801">
        <v>99.996221094190602</v>
      </c>
      <c r="O2916" s="802"/>
      <c r="P2916" s="802"/>
      <c r="Q2916" s="805"/>
    </row>
    <row r="2917" spans="1:17" s="795" customFormat="1" ht="22.9" customHeight="1">
      <c r="A2917" s="791"/>
      <c r="B2917" s="791"/>
      <c r="C2917" s="791"/>
      <c r="D2917" s="799" t="s">
        <v>380</v>
      </c>
      <c r="E2917" s="800" t="s">
        <v>593</v>
      </c>
      <c r="F2917" s="801">
        <v>0</v>
      </c>
      <c r="G2917" s="801">
        <v>0</v>
      </c>
      <c r="H2917" s="801">
        <v>0</v>
      </c>
      <c r="I2917" s="801">
        <v>13054.5</v>
      </c>
      <c r="J2917" s="801">
        <v>13054.46429</v>
      </c>
      <c r="K2917" s="801">
        <v>0</v>
      </c>
      <c r="L2917" s="801">
        <v>13054.46429</v>
      </c>
      <c r="M2917" s="801">
        <v>-3.5710000000108301E-2</v>
      </c>
      <c r="N2917" s="801">
        <v>99.999726454479301</v>
      </c>
      <c r="O2917" s="802"/>
      <c r="P2917" s="802"/>
      <c r="Q2917" s="805"/>
    </row>
    <row r="2918" spans="1:17" s="795" customFormat="1" ht="22.9" customHeight="1">
      <c r="A2918" s="791"/>
      <c r="B2918" s="791"/>
      <c r="C2918" s="791"/>
      <c r="D2918" s="799" t="s">
        <v>596</v>
      </c>
      <c r="E2918" s="800" t="s">
        <v>597</v>
      </c>
      <c r="F2918" s="801">
        <v>0</v>
      </c>
      <c r="G2918" s="801">
        <v>0</v>
      </c>
      <c r="H2918" s="801">
        <v>0</v>
      </c>
      <c r="I2918" s="801">
        <v>1243.3</v>
      </c>
      <c r="J2918" s="801">
        <v>1242.8678600000001</v>
      </c>
      <c r="K2918" s="801">
        <v>0</v>
      </c>
      <c r="L2918" s="801">
        <v>1242.8678600000001</v>
      </c>
      <c r="M2918" s="801">
        <v>-0.43213999999989</v>
      </c>
      <c r="N2918" s="801">
        <v>99.965242499798904</v>
      </c>
      <c r="O2918" s="802"/>
      <c r="P2918" s="802"/>
      <c r="Q2918" s="805"/>
    </row>
    <row r="2919" spans="1:17" s="795" customFormat="1" ht="36.75" customHeight="1">
      <c r="A2919" s="791"/>
      <c r="B2919" s="791"/>
      <c r="C2919" s="791"/>
      <c r="D2919" s="799" t="s">
        <v>599</v>
      </c>
      <c r="E2919" s="800" t="s">
        <v>600</v>
      </c>
      <c r="F2919" s="801">
        <v>0</v>
      </c>
      <c r="G2919" s="801">
        <v>0</v>
      </c>
      <c r="H2919" s="801">
        <v>0</v>
      </c>
      <c r="I2919" s="801">
        <v>5411.3</v>
      </c>
      <c r="J2919" s="801">
        <v>5411.2340000000004</v>
      </c>
      <c r="K2919" s="801">
        <v>0</v>
      </c>
      <c r="L2919" s="801">
        <v>5411.2340000000004</v>
      </c>
      <c r="M2919" s="801">
        <v>-6.5999999999803605E-2</v>
      </c>
      <c r="N2919" s="801">
        <v>99.998780330050096</v>
      </c>
      <c r="O2919" s="802"/>
      <c r="P2919" s="802"/>
      <c r="Q2919" s="805"/>
    </row>
    <row r="2920" spans="1:17" s="795" customFormat="1" ht="22.9" customHeight="1">
      <c r="A2920" s="791"/>
      <c r="B2920" s="791"/>
      <c r="C2920" s="791"/>
      <c r="D2920" s="799" t="s">
        <v>613</v>
      </c>
      <c r="E2920" s="800" t="s">
        <v>614</v>
      </c>
      <c r="F2920" s="801">
        <v>0</v>
      </c>
      <c r="G2920" s="801">
        <v>0</v>
      </c>
      <c r="H2920" s="801">
        <v>0</v>
      </c>
      <c r="I2920" s="801">
        <v>1.7</v>
      </c>
      <c r="J2920" s="801">
        <v>1.6851400000000001</v>
      </c>
      <c r="K2920" s="801">
        <v>0</v>
      </c>
      <c r="L2920" s="801">
        <v>1.6851400000000001</v>
      </c>
      <c r="M2920" s="801">
        <v>-1.4859999999999899E-2</v>
      </c>
      <c r="N2920" s="801">
        <v>99.125882352941204</v>
      </c>
      <c r="O2920" s="802"/>
      <c r="P2920" s="802"/>
      <c r="Q2920" s="805"/>
    </row>
    <row r="2921" spans="1:17" s="795" customFormat="1" ht="50.65" customHeight="1">
      <c r="A2921" s="791"/>
      <c r="B2921" s="791"/>
      <c r="C2921" s="791"/>
      <c r="D2921" s="799" t="s">
        <v>647</v>
      </c>
      <c r="E2921" s="800" t="s">
        <v>648</v>
      </c>
      <c r="F2921" s="801">
        <v>0</v>
      </c>
      <c r="G2921" s="801">
        <v>0</v>
      </c>
      <c r="H2921" s="801">
        <v>0</v>
      </c>
      <c r="I2921" s="801">
        <v>1240.2</v>
      </c>
      <c r="J2921" s="801">
        <v>1240.123</v>
      </c>
      <c r="K2921" s="801">
        <v>0</v>
      </c>
      <c r="L2921" s="801">
        <v>1240.123</v>
      </c>
      <c r="M2921" s="801">
        <v>-7.6999999999998195E-2</v>
      </c>
      <c r="N2921" s="801">
        <v>99.993791323980005</v>
      </c>
      <c r="O2921" s="802"/>
      <c r="P2921" s="802"/>
      <c r="Q2921" s="805"/>
    </row>
    <row r="2922" spans="1:17" s="795" customFormat="1" ht="22.9" customHeight="1">
      <c r="A2922" s="791"/>
      <c r="B2922" s="791"/>
      <c r="C2922" s="791"/>
      <c r="D2922" s="799" t="s">
        <v>649</v>
      </c>
      <c r="E2922" s="800" t="s">
        <v>650</v>
      </c>
      <c r="F2922" s="801">
        <v>0</v>
      </c>
      <c r="G2922" s="801">
        <v>0</v>
      </c>
      <c r="H2922" s="801">
        <v>0</v>
      </c>
      <c r="I2922" s="801">
        <v>168</v>
      </c>
      <c r="J2922" s="801">
        <v>168</v>
      </c>
      <c r="K2922" s="801">
        <v>0</v>
      </c>
      <c r="L2922" s="801">
        <v>168</v>
      </c>
      <c r="M2922" s="801">
        <v>0</v>
      </c>
      <c r="N2922" s="801">
        <v>100</v>
      </c>
      <c r="O2922" s="802"/>
      <c r="P2922" s="802"/>
      <c r="Q2922" s="805"/>
    </row>
    <row r="2923" spans="1:17" s="795" customFormat="1" ht="36.75" customHeight="1">
      <c r="A2923" s="791"/>
      <c r="B2923" s="791"/>
      <c r="C2923" s="790" t="s">
        <v>559</v>
      </c>
      <c r="D2923" s="791"/>
      <c r="E2923" s="792" t="s">
        <v>893</v>
      </c>
      <c r="F2923" s="793">
        <v>0</v>
      </c>
      <c r="G2923" s="793">
        <v>0</v>
      </c>
      <c r="H2923" s="793">
        <v>0</v>
      </c>
      <c r="I2923" s="793">
        <v>169742.6</v>
      </c>
      <c r="J2923" s="793">
        <v>169742.50176000001</v>
      </c>
      <c r="K2923" s="793">
        <v>74014.05</v>
      </c>
      <c r="L2923" s="793">
        <v>95728.451759999996</v>
      </c>
      <c r="M2923" s="793">
        <v>-74014.148239999995</v>
      </c>
      <c r="N2923" s="793">
        <v>56.396244525534499</v>
      </c>
      <c r="O2923" s="794"/>
      <c r="Q2923" s="796">
        <f t="shared" si="47"/>
        <v>-74014.148239999995</v>
      </c>
    </row>
    <row r="2924" spans="1:17" s="795" customFormat="1" ht="50.65" customHeight="1">
      <c r="A2924" s="791"/>
      <c r="B2924" s="791"/>
      <c r="C2924" s="791"/>
      <c r="D2924" s="799" t="s">
        <v>647</v>
      </c>
      <c r="E2924" s="800" t="s">
        <v>648</v>
      </c>
      <c r="F2924" s="801">
        <v>0</v>
      </c>
      <c r="G2924" s="801">
        <v>0</v>
      </c>
      <c r="H2924" s="801">
        <v>0</v>
      </c>
      <c r="I2924" s="801">
        <v>169742.6</v>
      </c>
      <c r="J2924" s="801">
        <v>169742.50176000001</v>
      </c>
      <c r="K2924" s="801">
        <v>74014.05</v>
      </c>
      <c r="L2924" s="801">
        <v>95728.451759999996</v>
      </c>
      <c r="M2924" s="801">
        <v>-74014.148239999995</v>
      </c>
      <c r="N2924" s="801">
        <v>56.396244525534499</v>
      </c>
      <c r="O2924" s="802"/>
      <c r="P2924" s="802"/>
      <c r="Q2924" s="805"/>
    </row>
    <row r="2925" spans="1:17" s="795" customFormat="1" ht="22.9" customHeight="1">
      <c r="A2925" s="791"/>
      <c r="B2925" s="791"/>
      <c r="C2925" s="790" t="s">
        <v>4</v>
      </c>
      <c r="D2925" s="791"/>
      <c r="E2925" s="798" t="s">
        <v>1295</v>
      </c>
      <c r="F2925" s="793">
        <v>0</v>
      </c>
      <c r="G2925" s="793">
        <v>0</v>
      </c>
      <c r="H2925" s="793">
        <v>0</v>
      </c>
      <c r="I2925" s="793">
        <v>2315552.9</v>
      </c>
      <c r="J2925" s="793">
        <v>2315394.1018699999</v>
      </c>
      <c r="K2925" s="793">
        <v>18.450759999919701</v>
      </c>
      <c r="L2925" s="793">
        <v>2315375.65111</v>
      </c>
      <c r="M2925" s="793">
        <v>-177.24888999992999</v>
      </c>
      <c r="N2925" s="793">
        <v>99.992345288678095</v>
      </c>
      <c r="O2925" s="794">
        <v>-155.10000000000002</v>
      </c>
      <c r="Q2925" s="796">
        <f t="shared" si="47"/>
        <v>-22.148889999929963</v>
      </c>
    </row>
    <row r="2926" spans="1:17" s="795" customFormat="1" ht="22.9" customHeight="1">
      <c r="A2926" s="791"/>
      <c r="B2926" s="791"/>
      <c r="C2926" s="791"/>
      <c r="D2926" s="799" t="s">
        <v>559</v>
      </c>
      <c r="E2926" s="800" t="s">
        <v>560</v>
      </c>
      <c r="F2926" s="801">
        <v>0</v>
      </c>
      <c r="G2926" s="801">
        <v>0</v>
      </c>
      <c r="H2926" s="801">
        <v>0</v>
      </c>
      <c r="I2926" s="801">
        <v>847254.4</v>
      </c>
      <c r="J2926" s="801">
        <v>847251.34603000002</v>
      </c>
      <c r="K2926" s="801">
        <v>0</v>
      </c>
      <c r="L2926" s="801">
        <v>847251.34603000002</v>
      </c>
      <c r="M2926" s="801">
        <v>-3.0539700000081198</v>
      </c>
      <c r="N2926" s="801">
        <v>99.999639545099996</v>
      </c>
      <c r="O2926" s="802"/>
      <c r="P2926" s="802"/>
      <c r="Q2926" s="805"/>
    </row>
    <row r="2927" spans="1:17" s="795" customFormat="1" ht="22.9" customHeight="1">
      <c r="A2927" s="791"/>
      <c r="B2927" s="791"/>
      <c r="C2927" s="791"/>
      <c r="D2927" s="799" t="s">
        <v>561</v>
      </c>
      <c r="E2927" s="800" t="s">
        <v>562</v>
      </c>
      <c r="F2927" s="801">
        <v>0</v>
      </c>
      <c r="G2927" s="801">
        <v>0</v>
      </c>
      <c r="H2927" s="801">
        <v>0</v>
      </c>
      <c r="I2927" s="801">
        <v>867958.6</v>
      </c>
      <c r="J2927" s="801">
        <v>867919.97380000004</v>
      </c>
      <c r="K2927" s="801">
        <v>0</v>
      </c>
      <c r="L2927" s="801">
        <v>867919.97380000004</v>
      </c>
      <c r="M2927" s="801">
        <v>-38.626199999940603</v>
      </c>
      <c r="N2927" s="801">
        <v>99.995549764700797</v>
      </c>
      <c r="O2927" s="802"/>
      <c r="P2927" s="802"/>
      <c r="Q2927" s="805"/>
    </row>
    <row r="2928" spans="1:17" s="795" customFormat="1" ht="22.9" customHeight="1">
      <c r="A2928" s="791"/>
      <c r="B2928" s="791"/>
      <c r="C2928" s="791"/>
      <c r="D2928" s="799" t="s">
        <v>563</v>
      </c>
      <c r="E2928" s="800" t="s">
        <v>564</v>
      </c>
      <c r="F2928" s="801">
        <v>0</v>
      </c>
      <c r="G2928" s="801">
        <v>0</v>
      </c>
      <c r="H2928" s="801">
        <v>0</v>
      </c>
      <c r="I2928" s="801">
        <v>149230.9</v>
      </c>
      <c r="J2928" s="801">
        <v>149230.78653000001</v>
      </c>
      <c r="K2928" s="801">
        <v>0</v>
      </c>
      <c r="L2928" s="801">
        <v>149230.78653000001</v>
      </c>
      <c r="M2928" s="801">
        <v>-0.113469999982044</v>
      </c>
      <c r="N2928" s="801">
        <v>99.999923963468703</v>
      </c>
      <c r="O2928" s="802"/>
      <c r="P2928" s="802"/>
      <c r="Q2928" s="805"/>
    </row>
    <row r="2929" spans="1:17" s="795" customFormat="1" ht="22.9" customHeight="1">
      <c r="A2929" s="791"/>
      <c r="B2929" s="791"/>
      <c r="C2929" s="791"/>
      <c r="D2929" s="799" t="s">
        <v>567</v>
      </c>
      <c r="E2929" s="800" t="s">
        <v>568</v>
      </c>
      <c r="F2929" s="801">
        <v>0</v>
      </c>
      <c r="G2929" s="801">
        <v>0</v>
      </c>
      <c r="H2929" s="801">
        <v>0</v>
      </c>
      <c r="I2929" s="801">
        <v>109607.2</v>
      </c>
      <c r="J2929" s="801">
        <v>109591.40562000001</v>
      </c>
      <c r="K2929" s="801">
        <v>0</v>
      </c>
      <c r="L2929" s="801">
        <v>109591.40562000001</v>
      </c>
      <c r="M2929" s="801">
        <v>-15.794379999992101</v>
      </c>
      <c r="N2929" s="801">
        <v>99.9855900159844</v>
      </c>
      <c r="O2929" s="802"/>
      <c r="P2929" s="802"/>
      <c r="Q2929" s="805"/>
    </row>
    <row r="2930" spans="1:17" s="795" customFormat="1" ht="36.75" customHeight="1">
      <c r="A2930" s="791"/>
      <c r="B2930" s="791"/>
      <c r="C2930" s="791"/>
      <c r="D2930" s="799" t="s">
        <v>425</v>
      </c>
      <c r="E2930" s="800" t="s">
        <v>569</v>
      </c>
      <c r="F2930" s="801">
        <v>0</v>
      </c>
      <c r="G2930" s="801">
        <v>0</v>
      </c>
      <c r="H2930" s="801">
        <v>0</v>
      </c>
      <c r="I2930" s="801">
        <v>36037.1</v>
      </c>
      <c r="J2930" s="801">
        <v>36032.029000000002</v>
      </c>
      <c r="K2930" s="801">
        <v>0</v>
      </c>
      <c r="L2930" s="801">
        <v>36032.029000000002</v>
      </c>
      <c r="M2930" s="801">
        <v>-5.0709999999962703</v>
      </c>
      <c r="N2930" s="801">
        <v>99.985928390464295</v>
      </c>
      <c r="O2930" s="802"/>
      <c r="P2930" s="802"/>
      <c r="Q2930" s="805"/>
    </row>
    <row r="2931" spans="1:17" s="795" customFormat="1" ht="22.9" customHeight="1">
      <c r="A2931" s="791"/>
      <c r="B2931" s="791"/>
      <c r="C2931" s="791"/>
      <c r="D2931" s="799" t="s">
        <v>4</v>
      </c>
      <c r="E2931" s="800" t="s">
        <v>570</v>
      </c>
      <c r="F2931" s="801">
        <v>0</v>
      </c>
      <c r="G2931" s="801">
        <v>0</v>
      </c>
      <c r="H2931" s="801">
        <v>0</v>
      </c>
      <c r="I2931" s="801">
        <v>297.60000000000002</v>
      </c>
      <c r="J2931" s="801">
        <v>297.589</v>
      </c>
      <c r="K2931" s="801">
        <v>0</v>
      </c>
      <c r="L2931" s="801">
        <v>297.589</v>
      </c>
      <c r="M2931" s="801">
        <v>-1.10000000000241E-2</v>
      </c>
      <c r="N2931" s="801">
        <v>99.996303763440906</v>
      </c>
      <c r="O2931" s="802"/>
      <c r="P2931" s="802"/>
      <c r="Q2931" s="805"/>
    </row>
    <row r="2932" spans="1:17" s="795" customFormat="1" ht="36.75" customHeight="1">
      <c r="A2932" s="791"/>
      <c r="B2932" s="791"/>
      <c r="C2932" s="791"/>
      <c r="D2932" s="799" t="s">
        <v>5</v>
      </c>
      <c r="E2932" s="800" t="s">
        <v>971</v>
      </c>
      <c r="F2932" s="801">
        <v>0</v>
      </c>
      <c r="G2932" s="801">
        <v>0</v>
      </c>
      <c r="H2932" s="801">
        <v>0</v>
      </c>
      <c r="I2932" s="801">
        <v>25406.6</v>
      </c>
      <c r="J2932" s="801">
        <v>25401.544999999998</v>
      </c>
      <c r="K2932" s="801">
        <v>0</v>
      </c>
      <c r="L2932" s="801">
        <v>25401.544999999998</v>
      </c>
      <c r="M2932" s="801">
        <v>-5.0550000000002902</v>
      </c>
      <c r="N2932" s="801">
        <v>99.980103595128796</v>
      </c>
      <c r="O2932" s="802"/>
      <c r="P2932" s="802"/>
      <c r="Q2932" s="805"/>
    </row>
    <row r="2933" spans="1:17" s="795" customFormat="1" ht="36.75" customHeight="1">
      <c r="A2933" s="791"/>
      <c r="B2933" s="791"/>
      <c r="C2933" s="791"/>
      <c r="D2933" s="799" t="s">
        <v>585</v>
      </c>
      <c r="E2933" s="800" t="s">
        <v>586</v>
      </c>
      <c r="F2933" s="801">
        <v>0</v>
      </c>
      <c r="G2933" s="801">
        <v>0</v>
      </c>
      <c r="H2933" s="801">
        <v>0</v>
      </c>
      <c r="I2933" s="801">
        <v>7491.3</v>
      </c>
      <c r="J2933" s="801">
        <v>7487.9521199999999</v>
      </c>
      <c r="K2933" s="801">
        <v>0</v>
      </c>
      <c r="L2933" s="801">
        <v>7487.9521199999999</v>
      </c>
      <c r="M2933" s="801">
        <v>-3.3478800000002602</v>
      </c>
      <c r="N2933" s="801">
        <v>99.955309759320798</v>
      </c>
      <c r="O2933" s="802"/>
      <c r="P2933" s="802"/>
      <c r="Q2933" s="805"/>
    </row>
    <row r="2934" spans="1:17" s="795" customFormat="1" ht="22.9" customHeight="1">
      <c r="A2934" s="791"/>
      <c r="B2934" s="791"/>
      <c r="C2934" s="791"/>
      <c r="D2934" s="799" t="s">
        <v>587</v>
      </c>
      <c r="E2934" s="800" t="s">
        <v>588</v>
      </c>
      <c r="F2934" s="801">
        <v>0</v>
      </c>
      <c r="G2934" s="801">
        <v>0</v>
      </c>
      <c r="H2934" s="801">
        <v>0</v>
      </c>
      <c r="I2934" s="801">
        <v>18758.2</v>
      </c>
      <c r="J2934" s="801">
        <v>18758.04839</v>
      </c>
      <c r="K2934" s="801">
        <v>0</v>
      </c>
      <c r="L2934" s="801">
        <v>18758.04839</v>
      </c>
      <c r="M2934" s="801">
        <v>-0.15161000000080099</v>
      </c>
      <c r="N2934" s="801">
        <v>99.999191766800706</v>
      </c>
      <c r="O2934" s="802"/>
      <c r="P2934" s="802"/>
      <c r="Q2934" s="805"/>
    </row>
    <row r="2935" spans="1:17" s="795" customFormat="1" ht="22.9" customHeight="1">
      <c r="A2935" s="791"/>
      <c r="B2935" s="791"/>
      <c r="C2935" s="791"/>
      <c r="D2935" s="799" t="s">
        <v>378</v>
      </c>
      <c r="E2935" s="800" t="s">
        <v>590</v>
      </c>
      <c r="F2935" s="801">
        <v>0</v>
      </c>
      <c r="G2935" s="801">
        <v>0</v>
      </c>
      <c r="H2935" s="801">
        <v>0</v>
      </c>
      <c r="I2935" s="801">
        <v>13252.8</v>
      </c>
      <c r="J2935" s="801">
        <v>13252.72493</v>
      </c>
      <c r="K2935" s="801">
        <v>0</v>
      </c>
      <c r="L2935" s="801">
        <v>13252.72493</v>
      </c>
      <c r="M2935" s="801">
        <v>-7.5069999998959303E-2</v>
      </c>
      <c r="N2935" s="801">
        <v>99.999433553664105</v>
      </c>
      <c r="O2935" s="802"/>
      <c r="P2935" s="802"/>
      <c r="Q2935" s="805"/>
    </row>
    <row r="2936" spans="1:17" s="795" customFormat="1" ht="22.9" customHeight="1">
      <c r="A2936" s="791"/>
      <c r="B2936" s="791"/>
      <c r="C2936" s="791"/>
      <c r="D2936" s="799" t="s">
        <v>376</v>
      </c>
      <c r="E2936" s="800" t="s">
        <v>591</v>
      </c>
      <c r="F2936" s="801">
        <v>0</v>
      </c>
      <c r="G2936" s="801">
        <v>0</v>
      </c>
      <c r="H2936" s="801">
        <v>0</v>
      </c>
      <c r="I2936" s="801">
        <v>10126.299999999999</v>
      </c>
      <c r="J2936" s="801">
        <v>10126.249889999999</v>
      </c>
      <c r="K2936" s="801">
        <v>18.448319999999502</v>
      </c>
      <c r="L2936" s="801">
        <v>10107.80157</v>
      </c>
      <c r="M2936" s="801">
        <v>-18.498429999999601</v>
      </c>
      <c r="N2936" s="801">
        <v>99.817322911626206</v>
      </c>
      <c r="O2936" s="802"/>
      <c r="P2936" s="802"/>
      <c r="Q2936" s="805"/>
    </row>
    <row r="2937" spans="1:17" s="795" customFormat="1" ht="22.9" customHeight="1">
      <c r="A2937" s="791"/>
      <c r="B2937" s="791"/>
      <c r="C2937" s="791"/>
      <c r="D2937" s="799" t="s">
        <v>379</v>
      </c>
      <c r="E2937" s="800" t="s">
        <v>592</v>
      </c>
      <c r="F2937" s="801">
        <v>0</v>
      </c>
      <c r="G2937" s="801">
        <v>0</v>
      </c>
      <c r="H2937" s="801">
        <v>0</v>
      </c>
      <c r="I2937" s="801">
        <v>81393.100000000006</v>
      </c>
      <c r="J2937" s="801">
        <v>81393.096479999993</v>
      </c>
      <c r="K2937" s="801">
        <v>0</v>
      </c>
      <c r="L2937" s="801">
        <v>81393.096479999993</v>
      </c>
      <c r="M2937" s="801">
        <v>-3.5200000129407302E-3</v>
      </c>
      <c r="N2937" s="801">
        <v>99.999995675309094</v>
      </c>
      <c r="O2937" s="802"/>
      <c r="P2937" s="802"/>
      <c r="Q2937" s="805"/>
    </row>
    <row r="2938" spans="1:17" s="795" customFormat="1" ht="22.9" customHeight="1">
      <c r="A2938" s="791"/>
      <c r="B2938" s="791"/>
      <c r="C2938" s="791"/>
      <c r="D2938" s="799" t="s">
        <v>380</v>
      </c>
      <c r="E2938" s="800" t="s">
        <v>593</v>
      </c>
      <c r="F2938" s="801">
        <v>0</v>
      </c>
      <c r="G2938" s="801">
        <v>0</v>
      </c>
      <c r="H2938" s="801">
        <v>0</v>
      </c>
      <c r="I2938" s="801">
        <v>12062</v>
      </c>
      <c r="J2938" s="801">
        <v>12061.999669999999</v>
      </c>
      <c r="K2938" s="801">
        <v>0</v>
      </c>
      <c r="L2938" s="801">
        <v>12061.999669999999</v>
      </c>
      <c r="M2938" s="801">
        <v>-3.3000000075844598E-4</v>
      </c>
      <c r="N2938" s="801">
        <v>99.999997264135303</v>
      </c>
      <c r="O2938" s="802"/>
      <c r="P2938" s="802"/>
      <c r="Q2938" s="805"/>
    </row>
    <row r="2939" spans="1:17" s="795" customFormat="1" ht="22.9" customHeight="1">
      <c r="A2939" s="791"/>
      <c r="B2939" s="791"/>
      <c r="C2939" s="791"/>
      <c r="D2939" s="799" t="s">
        <v>596</v>
      </c>
      <c r="E2939" s="800" t="s">
        <v>597</v>
      </c>
      <c r="F2939" s="801">
        <v>0</v>
      </c>
      <c r="G2939" s="801">
        <v>0</v>
      </c>
      <c r="H2939" s="801">
        <v>0</v>
      </c>
      <c r="I2939" s="801">
        <v>94833</v>
      </c>
      <c r="J2939" s="801">
        <v>94832.980209999994</v>
      </c>
      <c r="K2939" s="801">
        <v>2.4399999965680802E-3</v>
      </c>
      <c r="L2939" s="801">
        <v>94832.977769999998</v>
      </c>
      <c r="M2939" s="801">
        <v>-2.2230000002309701E-2</v>
      </c>
      <c r="N2939" s="801">
        <v>99.999976558792795</v>
      </c>
      <c r="O2939" s="802"/>
      <c r="P2939" s="802"/>
      <c r="Q2939" s="805"/>
    </row>
    <row r="2940" spans="1:17" s="795" customFormat="1" ht="36.75" customHeight="1">
      <c r="A2940" s="791"/>
      <c r="B2940" s="791"/>
      <c r="C2940" s="791"/>
      <c r="D2940" s="799" t="s">
        <v>599</v>
      </c>
      <c r="E2940" s="800" t="s">
        <v>600</v>
      </c>
      <c r="F2940" s="801">
        <v>0</v>
      </c>
      <c r="G2940" s="801">
        <v>0</v>
      </c>
      <c r="H2940" s="801">
        <v>0</v>
      </c>
      <c r="I2940" s="801">
        <v>41143.300000000003</v>
      </c>
      <c r="J2940" s="801">
        <v>41055.894999999997</v>
      </c>
      <c r="K2940" s="801">
        <v>0</v>
      </c>
      <c r="L2940" s="801">
        <v>41055.894999999997</v>
      </c>
      <c r="M2940" s="801">
        <v>-87.405000000006098</v>
      </c>
      <c r="N2940" s="801">
        <v>99.787559578351704</v>
      </c>
      <c r="O2940" s="802"/>
      <c r="P2940" s="802"/>
      <c r="Q2940" s="805"/>
    </row>
    <row r="2941" spans="1:17" s="795" customFormat="1" ht="22.9" customHeight="1">
      <c r="A2941" s="791"/>
      <c r="B2941" s="791"/>
      <c r="C2941" s="791"/>
      <c r="D2941" s="799" t="s">
        <v>613</v>
      </c>
      <c r="E2941" s="800" t="s">
        <v>614</v>
      </c>
      <c r="F2941" s="801">
        <v>0</v>
      </c>
      <c r="G2941" s="801">
        <v>0</v>
      </c>
      <c r="H2941" s="801">
        <v>0</v>
      </c>
      <c r="I2941" s="801">
        <v>700.5</v>
      </c>
      <c r="J2941" s="801">
        <v>700.48019999999997</v>
      </c>
      <c r="K2941" s="801">
        <v>0</v>
      </c>
      <c r="L2941" s="801">
        <v>700.48019999999997</v>
      </c>
      <c r="M2941" s="801">
        <v>-1.9800000000032E-2</v>
      </c>
      <c r="N2941" s="801">
        <v>99.997173447537506</v>
      </c>
      <c r="O2941" s="802"/>
      <c r="P2941" s="802"/>
      <c r="Q2941" s="805"/>
    </row>
    <row r="2942" spans="1:17" s="795" customFormat="1" ht="64.5" customHeight="1">
      <c r="A2942" s="797" t="s">
        <v>89</v>
      </c>
      <c r="B2942" s="790" t="s">
        <v>209</v>
      </c>
      <c r="C2942" s="791"/>
      <c r="D2942" s="791"/>
      <c r="E2942" s="792" t="s">
        <v>1247</v>
      </c>
      <c r="F2942" s="793">
        <v>48096287</v>
      </c>
      <c r="G2942" s="793">
        <v>31748629</v>
      </c>
      <c r="H2942" s="793">
        <v>36650889</v>
      </c>
      <c r="I2942" s="793">
        <v>38464115</v>
      </c>
      <c r="J2942" s="793">
        <v>38464115</v>
      </c>
      <c r="K2942" s="793">
        <v>0</v>
      </c>
      <c r="L2942" s="793">
        <v>38464115</v>
      </c>
      <c r="M2942" s="793">
        <v>0</v>
      </c>
      <c r="N2942" s="793">
        <v>100</v>
      </c>
      <c r="O2942" s="794"/>
      <c r="Q2942" s="796">
        <f t="shared" ref="Q2942:Q2990" si="48">M2942-O2942-P2942</f>
        <v>0</v>
      </c>
    </row>
    <row r="2943" spans="1:17" s="795" customFormat="1" ht="36.75" customHeight="1">
      <c r="A2943" s="791"/>
      <c r="B2943" s="791"/>
      <c r="C2943" s="791"/>
      <c r="D2943" s="799" t="s">
        <v>674</v>
      </c>
      <c r="E2943" s="800" t="s">
        <v>675</v>
      </c>
      <c r="F2943" s="801">
        <v>0</v>
      </c>
      <c r="G2943" s="801">
        <v>0</v>
      </c>
      <c r="H2943" s="801">
        <v>0</v>
      </c>
      <c r="I2943" s="801">
        <v>38464115</v>
      </c>
      <c r="J2943" s="801">
        <v>38464115</v>
      </c>
      <c r="K2943" s="801">
        <v>0</v>
      </c>
      <c r="L2943" s="801">
        <v>38464115</v>
      </c>
      <c r="M2943" s="801">
        <v>0</v>
      </c>
      <c r="N2943" s="801">
        <v>100</v>
      </c>
      <c r="O2943" s="802"/>
      <c r="P2943" s="802"/>
      <c r="Q2943" s="805"/>
    </row>
    <row r="2944" spans="1:17" s="795" customFormat="1" ht="37.35" customHeight="1">
      <c r="A2944" s="797" t="s">
        <v>89</v>
      </c>
      <c r="B2944" s="790" t="s">
        <v>236</v>
      </c>
      <c r="C2944" s="791"/>
      <c r="D2944" s="791"/>
      <c r="E2944" s="792" t="s">
        <v>474</v>
      </c>
      <c r="F2944" s="793">
        <v>2743028</v>
      </c>
      <c r="G2944" s="793">
        <v>2743028</v>
      </c>
      <c r="H2944" s="793">
        <v>2743028</v>
      </c>
      <c r="I2944" s="793">
        <v>2743028</v>
      </c>
      <c r="J2944" s="793">
        <v>2743027.8927699998</v>
      </c>
      <c r="K2944" s="793">
        <v>0</v>
      </c>
      <c r="L2944" s="793">
        <v>2743027.8927699998</v>
      </c>
      <c r="M2944" s="793">
        <v>-0.107230000197887</v>
      </c>
      <c r="N2944" s="793">
        <v>99.999996090816396</v>
      </c>
      <c r="O2944" s="794">
        <v>-0.1</v>
      </c>
      <c r="Q2944" s="796">
        <v>1.0000000000000001E-5</v>
      </c>
    </row>
    <row r="2945" spans="1:17" s="795" customFormat="1" ht="37.35" customHeight="1">
      <c r="A2945" s="791"/>
      <c r="B2945" s="791"/>
      <c r="C2945" s="790" t="s">
        <v>219</v>
      </c>
      <c r="D2945" s="791"/>
      <c r="E2945" s="792" t="s">
        <v>894</v>
      </c>
      <c r="F2945" s="793">
        <v>0</v>
      </c>
      <c r="G2945" s="793">
        <v>0</v>
      </c>
      <c r="H2945" s="793">
        <v>0</v>
      </c>
      <c r="I2945" s="793">
        <v>43135</v>
      </c>
      <c r="J2945" s="793">
        <v>43134.999000000003</v>
      </c>
      <c r="K2945" s="793">
        <v>0</v>
      </c>
      <c r="L2945" s="793">
        <v>43134.999000000003</v>
      </c>
      <c r="M2945" s="793">
        <v>-9.9999999656574801E-4</v>
      </c>
      <c r="N2945" s="793">
        <v>99.999997681696996</v>
      </c>
      <c r="O2945" s="794"/>
      <c r="Q2945" s="796">
        <v>1.0000000000000001E-5</v>
      </c>
    </row>
    <row r="2946" spans="1:17" s="795" customFormat="1" ht="22.9" customHeight="1">
      <c r="A2946" s="791"/>
      <c r="B2946" s="791"/>
      <c r="C2946" s="791"/>
      <c r="D2946" s="799" t="s">
        <v>596</v>
      </c>
      <c r="E2946" s="800" t="s">
        <v>597</v>
      </c>
      <c r="F2946" s="801">
        <v>0</v>
      </c>
      <c r="G2946" s="801">
        <v>0</v>
      </c>
      <c r="H2946" s="801">
        <v>0</v>
      </c>
      <c r="I2946" s="801">
        <v>43135</v>
      </c>
      <c r="J2946" s="801">
        <v>43134.999000000003</v>
      </c>
      <c r="K2946" s="801">
        <v>0</v>
      </c>
      <c r="L2946" s="801">
        <v>43134.999000000003</v>
      </c>
      <c r="M2946" s="801">
        <v>-9.9999999656574801E-4</v>
      </c>
      <c r="N2946" s="801">
        <v>99.999997681696996</v>
      </c>
      <c r="O2946" s="802"/>
      <c r="P2946" s="802"/>
      <c r="Q2946" s="805"/>
    </row>
    <row r="2947" spans="1:17" s="795" customFormat="1" ht="36.75" customHeight="1">
      <c r="A2947" s="791"/>
      <c r="B2947" s="791"/>
      <c r="C2947" s="790" t="s">
        <v>37</v>
      </c>
      <c r="D2947" s="791"/>
      <c r="E2947" s="792" t="s">
        <v>895</v>
      </c>
      <c r="F2947" s="793">
        <v>0</v>
      </c>
      <c r="G2947" s="793">
        <v>0</v>
      </c>
      <c r="H2947" s="793">
        <v>0</v>
      </c>
      <c r="I2947" s="793">
        <v>2168579</v>
      </c>
      <c r="J2947" s="793">
        <v>2168578.89377</v>
      </c>
      <c r="K2947" s="793">
        <v>0</v>
      </c>
      <c r="L2947" s="793">
        <v>2168578.89377</v>
      </c>
      <c r="M2947" s="793">
        <v>-0.10623000003397499</v>
      </c>
      <c r="N2947" s="793">
        <v>99.999995101400501</v>
      </c>
      <c r="O2947" s="794">
        <v>-0.1</v>
      </c>
      <c r="Q2947" s="796">
        <v>1.0000000000000001E-5</v>
      </c>
    </row>
    <row r="2948" spans="1:17" s="795" customFormat="1" ht="22.9" customHeight="1">
      <c r="A2948" s="791"/>
      <c r="B2948" s="791"/>
      <c r="C2948" s="791"/>
      <c r="D2948" s="799" t="s">
        <v>596</v>
      </c>
      <c r="E2948" s="800" t="s">
        <v>597</v>
      </c>
      <c r="F2948" s="801">
        <v>0</v>
      </c>
      <c r="G2948" s="801">
        <v>0</v>
      </c>
      <c r="H2948" s="801">
        <v>0</v>
      </c>
      <c r="I2948" s="801">
        <v>2168579</v>
      </c>
      <c r="J2948" s="801">
        <v>2168578.89377</v>
      </c>
      <c r="K2948" s="801">
        <v>0</v>
      </c>
      <c r="L2948" s="801">
        <v>2168578.89377</v>
      </c>
      <c r="M2948" s="801">
        <v>-0.10623000003397499</v>
      </c>
      <c r="N2948" s="801">
        <v>99.999995101400501</v>
      </c>
      <c r="O2948" s="802"/>
      <c r="P2948" s="802"/>
      <c r="Q2948" s="805"/>
    </row>
    <row r="2949" spans="1:17" s="795" customFormat="1" ht="22.9" customHeight="1">
      <c r="A2949" s="791"/>
      <c r="B2949" s="791"/>
      <c r="C2949" s="790" t="s">
        <v>41</v>
      </c>
      <c r="D2949" s="791"/>
      <c r="E2949" s="792" t="s">
        <v>896</v>
      </c>
      <c r="F2949" s="793">
        <v>0</v>
      </c>
      <c r="G2949" s="793">
        <v>0</v>
      </c>
      <c r="H2949" s="793">
        <v>0</v>
      </c>
      <c r="I2949" s="793">
        <v>65000</v>
      </c>
      <c r="J2949" s="793">
        <v>65000</v>
      </c>
      <c r="K2949" s="793">
        <v>0</v>
      </c>
      <c r="L2949" s="793">
        <v>65000</v>
      </c>
      <c r="M2949" s="793">
        <v>0</v>
      </c>
      <c r="N2949" s="793">
        <v>100</v>
      </c>
      <c r="O2949" s="794"/>
      <c r="Q2949" s="796">
        <f t="shared" si="48"/>
        <v>0</v>
      </c>
    </row>
    <row r="2950" spans="1:17" s="795" customFormat="1" ht="22.9" customHeight="1">
      <c r="A2950" s="791"/>
      <c r="B2950" s="791"/>
      <c r="C2950" s="791"/>
      <c r="D2950" s="799" t="s">
        <v>596</v>
      </c>
      <c r="E2950" s="800" t="s">
        <v>597</v>
      </c>
      <c r="F2950" s="801">
        <v>0</v>
      </c>
      <c r="G2950" s="801">
        <v>0</v>
      </c>
      <c r="H2950" s="801">
        <v>0</v>
      </c>
      <c r="I2950" s="801">
        <v>65000</v>
      </c>
      <c r="J2950" s="801">
        <v>65000</v>
      </c>
      <c r="K2950" s="801">
        <v>0</v>
      </c>
      <c r="L2950" s="801">
        <v>65000</v>
      </c>
      <c r="M2950" s="801">
        <v>0</v>
      </c>
      <c r="N2950" s="801">
        <v>100</v>
      </c>
      <c r="O2950" s="802"/>
      <c r="P2950" s="802"/>
      <c r="Q2950" s="805"/>
    </row>
    <row r="2951" spans="1:17" s="795" customFormat="1" ht="50.65" customHeight="1">
      <c r="A2951" s="791"/>
      <c r="B2951" s="791"/>
      <c r="C2951" s="790" t="s">
        <v>73</v>
      </c>
      <c r="D2951" s="791"/>
      <c r="E2951" s="792" t="s">
        <v>897</v>
      </c>
      <c r="F2951" s="793">
        <v>0</v>
      </c>
      <c r="G2951" s="793">
        <v>0</v>
      </c>
      <c r="H2951" s="793">
        <v>0</v>
      </c>
      <c r="I2951" s="793">
        <v>466314</v>
      </c>
      <c r="J2951" s="793">
        <v>466314</v>
      </c>
      <c r="K2951" s="793">
        <v>0</v>
      </c>
      <c r="L2951" s="793">
        <v>466314</v>
      </c>
      <c r="M2951" s="793">
        <v>0</v>
      </c>
      <c r="N2951" s="793">
        <v>100</v>
      </c>
      <c r="O2951" s="794"/>
      <c r="Q2951" s="796">
        <f t="shared" si="48"/>
        <v>0</v>
      </c>
    </row>
    <row r="2952" spans="1:17" s="795" customFormat="1" ht="22.9" customHeight="1">
      <c r="A2952" s="791"/>
      <c r="B2952" s="791"/>
      <c r="C2952" s="791"/>
      <c r="D2952" s="799" t="s">
        <v>381</v>
      </c>
      <c r="E2952" s="800" t="s">
        <v>595</v>
      </c>
      <c r="F2952" s="801">
        <v>0</v>
      </c>
      <c r="G2952" s="801">
        <v>0</v>
      </c>
      <c r="H2952" s="801">
        <v>0</v>
      </c>
      <c r="I2952" s="801">
        <v>466314</v>
      </c>
      <c r="J2952" s="801">
        <v>466314</v>
      </c>
      <c r="K2952" s="801">
        <v>0</v>
      </c>
      <c r="L2952" s="801">
        <v>466314</v>
      </c>
      <c r="M2952" s="801">
        <v>0</v>
      </c>
      <c r="N2952" s="801">
        <v>100</v>
      </c>
      <c r="O2952" s="802"/>
      <c r="P2952" s="802"/>
      <c r="Q2952" s="805"/>
    </row>
    <row r="2953" spans="1:17" s="795" customFormat="1" ht="50.65" customHeight="1">
      <c r="A2953" s="797" t="s">
        <v>91</v>
      </c>
      <c r="B2953" s="790" t="s">
        <v>238</v>
      </c>
      <c r="C2953" s="791"/>
      <c r="D2953" s="791"/>
      <c r="E2953" s="792" t="s">
        <v>458</v>
      </c>
      <c r="F2953" s="793">
        <v>133200</v>
      </c>
      <c r="G2953" s="793">
        <v>133200</v>
      </c>
      <c r="H2953" s="793">
        <v>133200</v>
      </c>
      <c r="I2953" s="793">
        <v>133200</v>
      </c>
      <c r="J2953" s="793">
        <v>133199.99999000001</v>
      </c>
      <c r="K2953" s="793">
        <v>0</v>
      </c>
      <c r="L2953" s="793">
        <v>133199.99999000001</v>
      </c>
      <c r="M2953" s="793">
        <v>-9.9999888334423304E-6</v>
      </c>
      <c r="N2953" s="793">
        <v>99.999999992492505</v>
      </c>
      <c r="O2953" s="794"/>
      <c r="Q2953" s="796">
        <v>1.0000000000000001E-5</v>
      </c>
    </row>
    <row r="2954" spans="1:17" s="795" customFormat="1" ht="120" customHeight="1">
      <c r="A2954" s="791"/>
      <c r="B2954" s="791"/>
      <c r="C2954" s="790" t="s">
        <v>41</v>
      </c>
      <c r="D2954" s="791"/>
      <c r="E2954" s="792" t="s">
        <v>1253</v>
      </c>
      <c r="F2954" s="793">
        <v>0</v>
      </c>
      <c r="G2954" s="793">
        <v>0</v>
      </c>
      <c r="H2954" s="793">
        <v>0</v>
      </c>
      <c r="I2954" s="793">
        <v>133200</v>
      </c>
      <c r="J2954" s="793">
        <v>133199.99999000001</v>
      </c>
      <c r="K2954" s="793">
        <v>0</v>
      </c>
      <c r="L2954" s="793">
        <v>133199.99999000001</v>
      </c>
      <c r="M2954" s="793">
        <v>-9.9999888334423304E-6</v>
      </c>
      <c r="N2954" s="793">
        <v>99.999999992492505</v>
      </c>
      <c r="O2954" s="794"/>
      <c r="Q2954" s="796">
        <v>1.0000000000000001E-5</v>
      </c>
    </row>
    <row r="2955" spans="1:17" s="795" customFormat="1" ht="22.9" customHeight="1">
      <c r="A2955" s="791"/>
      <c r="B2955" s="791"/>
      <c r="C2955" s="791"/>
      <c r="D2955" s="799" t="s">
        <v>596</v>
      </c>
      <c r="E2955" s="800" t="s">
        <v>597</v>
      </c>
      <c r="F2955" s="801">
        <v>0</v>
      </c>
      <c r="G2955" s="801">
        <v>0</v>
      </c>
      <c r="H2955" s="801">
        <v>0</v>
      </c>
      <c r="I2955" s="801">
        <v>133200</v>
      </c>
      <c r="J2955" s="801">
        <v>133199.99999000001</v>
      </c>
      <c r="K2955" s="801">
        <v>0</v>
      </c>
      <c r="L2955" s="801">
        <v>133199.99999000001</v>
      </c>
      <c r="M2955" s="801">
        <v>-9.9999888334423304E-6</v>
      </c>
      <c r="N2955" s="801">
        <v>99.999999992492505</v>
      </c>
      <c r="O2955" s="802"/>
      <c r="P2955" s="802"/>
      <c r="Q2955" s="805"/>
    </row>
    <row r="2956" spans="1:17" s="795" customFormat="1" ht="23.45" customHeight="1">
      <c r="A2956" s="797" t="s">
        <v>89</v>
      </c>
      <c r="B2956" s="790" t="s">
        <v>271</v>
      </c>
      <c r="C2956" s="791"/>
      <c r="D2956" s="791"/>
      <c r="E2956" s="792" t="s">
        <v>473</v>
      </c>
      <c r="F2956" s="793">
        <v>41323851</v>
      </c>
      <c r="G2956" s="793">
        <v>36336707</v>
      </c>
      <c r="H2956" s="793">
        <v>31798224</v>
      </c>
      <c r="I2956" s="793">
        <v>30426812</v>
      </c>
      <c r="J2956" s="793">
        <v>30426812</v>
      </c>
      <c r="K2956" s="793">
        <v>0</v>
      </c>
      <c r="L2956" s="793">
        <v>30426812</v>
      </c>
      <c r="M2956" s="793">
        <v>0</v>
      </c>
      <c r="N2956" s="793">
        <v>100</v>
      </c>
      <c r="O2956" s="794"/>
      <c r="Q2956" s="796">
        <f t="shared" si="48"/>
        <v>0</v>
      </c>
    </row>
    <row r="2957" spans="1:17" s="795" customFormat="1" ht="64.5" customHeight="1">
      <c r="A2957" s="791"/>
      <c r="B2957" s="791"/>
      <c r="C2957" s="790" t="s">
        <v>37</v>
      </c>
      <c r="D2957" s="791"/>
      <c r="E2957" s="792" t="s">
        <v>1248</v>
      </c>
      <c r="F2957" s="793">
        <v>0</v>
      </c>
      <c r="G2957" s="793">
        <v>0</v>
      </c>
      <c r="H2957" s="793">
        <v>0</v>
      </c>
      <c r="I2957" s="793">
        <v>30426812</v>
      </c>
      <c r="J2957" s="793">
        <v>30426812</v>
      </c>
      <c r="K2957" s="793">
        <v>0</v>
      </c>
      <c r="L2957" s="793">
        <v>30426812</v>
      </c>
      <c r="M2957" s="793">
        <v>0</v>
      </c>
      <c r="N2957" s="793">
        <v>100</v>
      </c>
      <c r="O2957" s="794"/>
      <c r="Q2957" s="796">
        <f t="shared" si="48"/>
        <v>0</v>
      </c>
    </row>
    <row r="2958" spans="1:17" s="795" customFormat="1" ht="36.75" customHeight="1">
      <c r="A2958" s="791"/>
      <c r="B2958" s="791"/>
      <c r="C2958" s="791"/>
      <c r="D2958" s="799" t="s">
        <v>674</v>
      </c>
      <c r="E2958" s="800" t="s">
        <v>675</v>
      </c>
      <c r="F2958" s="801">
        <v>0</v>
      </c>
      <c r="G2958" s="801">
        <v>0</v>
      </c>
      <c r="H2958" s="801">
        <v>0</v>
      </c>
      <c r="I2958" s="801">
        <v>30426812</v>
      </c>
      <c r="J2958" s="801">
        <v>30426812</v>
      </c>
      <c r="K2958" s="801">
        <v>0</v>
      </c>
      <c r="L2958" s="801">
        <v>30426812</v>
      </c>
      <c r="M2958" s="801">
        <v>0</v>
      </c>
      <c r="N2958" s="801">
        <v>100</v>
      </c>
      <c r="O2958" s="802"/>
      <c r="P2958" s="802"/>
      <c r="Q2958" s="805"/>
    </row>
    <row r="2959" spans="1:17" s="795" customFormat="1" ht="65.099999999999994" customHeight="1">
      <c r="A2959" s="797" t="s">
        <v>87</v>
      </c>
      <c r="B2959" s="790" t="s">
        <v>1023</v>
      </c>
      <c r="C2959" s="791"/>
      <c r="D2959" s="791"/>
      <c r="E2959" s="792" t="s">
        <v>1137</v>
      </c>
      <c r="F2959" s="793">
        <v>1278965</v>
      </c>
      <c r="G2959" s="793">
        <v>1178965</v>
      </c>
      <c r="H2959" s="793">
        <v>1112400</v>
      </c>
      <c r="I2959" s="793">
        <v>1112400</v>
      </c>
      <c r="J2959" s="793">
        <v>1112400</v>
      </c>
      <c r="K2959" s="793">
        <v>0</v>
      </c>
      <c r="L2959" s="793">
        <v>1112400</v>
      </c>
      <c r="M2959" s="793">
        <v>0</v>
      </c>
      <c r="N2959" s="793">
        <v>100</v>
      </c>
      <c r="O2959" s="794"/>
      <c r="Q2959" s="796">
        <f t="shared" si="48"/>
        <v>0</v>
      </c>
    </row>
    <row r="2960" spans="1:17" s="795" customFormat="1" ht="50.65" customHeight="1">
      <c r="A2960" s="791"/>
      <c r="B2960" s="791"/>
      <c r="C2960" s="791"/>
      <c r="D2960" s="799" t="s">
        <v>680</v>
      </c>
      <c r="E2960" s="800" t="s">
        <v>681</v>
      </c>
      <c r="F2960" s="801">
        <v>0</v>
      </c>
      <c r="G2960" s="801">
        <v>0</v>
      </c>
      <c r="H2960" s="801">
        <v>0</v>
      </c>
      <c r="I2960" s="801">
        <v>1112400</v>
      </c>
      <c r="J2960" s="801">
        <v>1112400</v>
      </c>
      <c r="K2960" s="801">
        <v>0</v>
      </c>
      <c r="L2960" s="801">
        <v>1112400</v>
      </c>
      <c r="M2960" s="801">
        <v>0</v>
      </c>
      <c r="N2960" s="801">
        <v>100</v>
      </c>
      <c r="O2960" s="802"/>
      <c r="P2960" s="802"/>
      <c r="Q2960" s="805"/>
    </row>
    <row r="2961" spans="1:17" s="795" customFormat="1" ht="120" customHeight="1">
      <c r="A2961" s="797" t="s">
        <v>87</v>
      </c>
      <c r="B2961" s="790" t="s">
        <v>239</v>
      </c>
      <c r="C2961" s="791"/>
      <c r="D2961" s="791"/>
      <c r="E2961" s="792" t="s">
        <v>1241</v>
      </c>
      <c r="F2961" s="793">
        <v>36284857</v>
      </c>
      <c r="G2961" s="793">
        <v>0</v>
      </c>
      <c r="H2961" s="793">
        <v>0</v>
      </c>
      <c r="I2961" s="793">
        <v>0</v>
      </c>
      <c r="J2961" s="793">
        <v>0</v>
      </c>
      <c r="K2961" s="793">
        <v>0</v>
      </c>
      <c r="L2961" s="793">
        <v>0</v>
      </c>
      <c r="M2961" s="793">
        <v>0</v>
      </c>
      <c r="N2961" s="793">
        <v>0</v>
      </c>
      <c r="O2961" s="794"/>
      <c r="Q2961" s="796">
        <f t="shared" si="48"/>
        <v>0</v>
      </c>
    </row>
    <row r="2962" spans="1:17" s="795" customFormat="1" ht="37.35" customHeight="1">
      <c r="A2962" s="797" t="s">
        <v>76</v>
      </c>
      <c r="B2962" s="790" t="s">
        <v>37</v>
      </c>
      <c r="C2962" s="791"/>
      <c r="D2962" s="791"/>
      <c r="E2962" s="792" t="s">
        <v>449</v>
      </c>
      <c r="F2962" s="793" t="s">
        <v>1804</v>
      </c>
      <c r="G2962" s="793">
        <v>0</v>
      </c>
      <c r="H2962" s="793">
        <v>0</v>
      </c>
      <c r="I2962" s="793">
        <v>3154.6</v>
      </c>
      <c r="J2962" s="793">
        <v>3154.58</v>
      </c>
      <c r="K2962" s="793">
        <v>0</v>
      </c>
      <c r="L2962" s="793">
        <v>3154.58</v>
      </c>
      <c r="M2962" s="793">
        <v>-1.99999999999818E-2</v>
      </c>
      <c r="N2962" s="793">
        <v>99.999366005198794</v>
      </c>
      <c r="O2962" s="794"/>
      <c r="Q2962" s="796">
        <v>1.0000000000000001E-5</v>
      </c>
    </row>
    <row r="2963" spans="1:17" s="795" customFormat="1" ht="22.9" customHeight="1">
      <c r="A2963" s="791"/>
      <c r="B2963" s="791"/>
      <c r="C2963" s="791"/>
      <c r="D2963" s="799" t="s">
        <v>613</v>
      </c>
      <c r="E2963" s="800" t="s">
        <v>614</v>
      </c>
      <c r="F2963" s="801" t="s">
        <v>1804</v>
      </c>
      <c r="G2963" s="801">
        <v>0</v>
      </c>
      <c r="H2963" s="801">
        <v>0</v>
      </c>
      <c r="I2963" s="801">
        <v>3154.6</v>
      </c>
      <c r="J2963" s="801">
        <v>3154.58</v>
      </c>
      <c r="K2963" s="801">
        <v>0</v>
      </c>
      <c r="L2963" s="801">
        <v>3154.58</v>
      </c>
      <c r="M2963" s="801">
        <v>-1.99999999999818E-2</v>
      </c>
      <c r="N2963" s="801">
        <v>99.999366005198794</v>
      </c>
      <c r="O2963" s="802"/>
      <c r="P2963" s="802"/>
      <c r="Q2963" s="805"/>
    </row>
    <row r="2964" spans="1:17" s="795" customFormat="1" ht="50.65" customHeight="1">
      <c r="A2964" s="797" t="s">
        <v>76</v>
      </c>
      <c r="B2964" s="790" t="s">
        <v>21</v>
      </c>
      <c r="C2964" s="791"/>
      <c r="D2964" s="791"/>
      <c r="E2964" s="792" t="s">
        <v>222</v>
      </c>
      <c r="F2964" s="793" t="s">
        <v>1804</v>
      </c>
      <c r="G2964" s="793">
        <v>0</v>
      </c>
      <c r="H2964" s="793">
        <v>0</v>
      </c>
      <c r="I2964" s="793">
        <v>93571</v>
      </c>
      <c r="J2964" s="793">
        <v>93571</v>
      </c>
      <c r="K2964" s="793">
        <v>0</v>
      </c>
      <c r="L2964" s="793">
        <v>93571</v>
      </c>
      <c r="M2964" s="793">
        <v>0</v>
      </c>
      <c r="N2964" s="793">
        <v>100</v>
      </c>
      <c r="O2964" s="794"/>
      <c r="Q2964" s="796">
        <f t="shared" si="48"/>
        <v>0</v>
      </c>
    </row>
    <row r="2965" spans="1:17" s="795" customFormat="1" ht="22.9" customHeight="1">
      <c r="A2965" s="791"/>
      <c r="B2965" s="791"/>
      <c r="C2965" s="791"/>
      <c r="D2965" s="799" t="s">
        <v>596</v>
      </c>
      <c r="E2965" s="800" t="s">
        <v>597</v>
      </c>
      <c r="F2965" s="801" t="s">
        <v>1804</v>
      </c>
      <c r="G2965" s="801">
        <v>0</v>
      </c>
      <c r="H2965" s="801">
        <v>0</v>
      </c>
      <c r="I2965" s="801">
        <v>93571</v>
      </c>
      <c r="J2965" s="801">
        <v>93571</v>
      </c>
      <c r="K2965" s="801">
        <v>0</v>
      </c>
      <c r="L2965" s="801">
        <v>93571</v>
      </c>
      <c r="M2965" s="801">
        <v>0</v>
      </c>
      <c r="N2965" s="801">
        <v>100</v>
      </c>
      <c r="O2965" s="802"/>
      <c r="P2965" s="802"/>
      <c r="Q2965" s="805"/>
    </row>
    <row r="2966" spans="1:17" s="795" customFormat="1" ht="37.35" customHeight="1">
      <c r="A2966" s="797" t="s">
        <v>81</v>
      </c>
      <c r="B2966" s="790" t="s">
        <v>430</v>
      </c>
      <c r="C2966" s="791"/>
      <c r="D2966" s="791"/>
      <c r="E2966" s="792" t="s">
        <v>484</v>
      </c>
      <c r="F2966" s="793" t="s">
        <v>1804</v>
      </c>
      <c r="G2966" s="793">
        <v>0</v>
      </c>
      <c r="H2966" s="793">
        <v>0</v>
      </c>
      <c r="I2966" s="793">
        <v>8365.5</v>
      </c>
      <c r="J2966" s="793">
        <v>8364.7279999999992</v>
      </c>
      <c r="K2966" s="793">
        <v>0</v>
      </c>
      <c r="L2966" s="793">
        <v>8364.7279999999992</v>
      </c>
      <c r="M2966" s="793">
        <v>-0.77200000000084401</v>
      </c>
      <c r="N2966" s="793">
        <v>99.990771621540901</v>
      </c>
      <c r="O2966" s="794">
        <v>-0.8</v>
      </c>
      <c r="Q2966" s="796">
        <f t="shared" si="48"/>
        <v>2.7999999999156033E-2</v>
      </c>
    </row>
    <row r="2967" spans="1:17" s="795" customFormat="1" ht="22.9" customHeight="1">
      <c r="A2967" s="791"/>
      <c r="B2967" s="791"/>
      <c r="C2967" s="791"/>
      <c r="D2967" s="799" t="s">
        <v>596</v>
      </c>
      <c r="E2967" s="800" t="s">
        <v>597</v>
      </c>
      <c r="F2967" s="801" t="s">
        <v>1804</v>
      </c>
      <c r="G2967" s="801">
        <v>0</v>
      </c>
      <c r="H2967" s="801">
        <v>0</v>
      </c>
      <c r="I2967" s="801">
        <v>8365.5</v>
      </c>
      <c r="J2967" s="801">
        <v>8364.7279999999992</v>
      </c>
      <c r="K2967" s="801">
        <v>0</v>
      </c>
      <c r="L2967" s="801">
        <v>8364.7279999999992</v>
      </c>
      <c r="M2967" s="801">
        <v>-0.77200000000084401</v>
      </c>
      <c r="N2967" s="801">
        <v>99.990771621540901</v>
      </c>
      <c r="O2967" s="802"/>
      <c r="P2967" s="802"/>
      <c r="Q2967" s="805"/>
    </row>
    <row r="2968" spans="1:17" s="795" customFormat="1" ht="37.35" customHeight="1">
      <c r="A2968" s="790" t="s">
        <v>13</v>
      </c>
      <c r="B2968" s="791"/>
      <c r="C2968" s="791"/>
      <c r="D2968" s="791"/>
      <c r="E2968" s="792" t="s">
        <v>14</v>
      </c>
      <c r="F2968" s="793">
        <v>244361305</v>
      </c>
      <c r="G2968" s="793">
        <v>582505161</v>
      </c>
      <c r="H2968" s="793">
        <v>542145501</v>
      </c>
      <c r="I2968" s="793">
        <v>536031463.60000002</v>
      </c>
      <c r="J2968" s="793">
        <v>536004501.01077002</v>
      </c>
      <c r="K2968" s="793">
        <v>5124.96425998211</v>
      </c>
      <c r="L2968" s="793">
        <v>535999376.04650998</v>
      </c>
      <c r="M2968" s="793">
        <v>-32087.5534899831</v>
      </c>
      <c r="N2968" s="793">
        <v>99.994013867530398</v>
      </c>
      <c r="O2968" s="794">
        <v>-28041.699999999993</v>
      </c>
      <c r="Q2968" s="796">
        <f t="shared" si="48"/>
        <v>-4045.8534899831066</v>
      </c>
    </row>
    <row r="2969" spans="1:17" s="795" customFormat="1" ht="106.15" customHeight="1">
      <c r="A2969" s="797" t="s">
        <v>76</v>
      </c>
      <c r="B2969" s="790" t="s">
        <v>206</v>
      </c>
      <c r="C2969" s="791"/>
      <c r="D2969" s="791"/>
      <c r="E2969" s="798" t="s">
        <v>1847</v>
      </c>
      <c r="F2969" s="793">
        <v>16424319</v>
      </c>
      <c r="G2969" s="793">
        <v>16449368</v>
      </c>
      <c r="H2969" s="793">
        <v>6232628</v>
      </c>
      <c r="I2969" s="793">
        <v>6564627</v>
      </c>
      <c r="J2969" s="793">
        <v>6564595.8500699997</v>
      </c>
      <c r="K2969" s="793">
        <v>5124.2612899988899</v>
      </c>
      <c r="L2969" s="793">
        <v>6559471.5887799999</v>
      </c>
      <c r="M2969" s="793">
        <v>-5155.4112200010604</v>
      </c>
      <c r="N2969" s="793">
        <v>99.921466806568006</v>
      </c>
      <c r="O2969" s="794">
        <v>-1109.4000000000001</v>
      </c>
      <c r="Q2969" s="796">
        <f t="shared" si="48"/>
        <v>-4046.0112200010603</v>
      </c>
    </row>
    <row r="2970" spans="1:17" s="795" customFormat="1" ht="106.15" customHeight="1">
      <c r="A2970" s="791"/>
      <c r="B2970" s="791"/>
      <c r="C2970" s="790" t="s">
        <v>219</v>
      </c>
      <c r="D2970" s="791"/>
      <c r="E2970" s="792" t="s">
        <v>1848</v>
      </c>
      <c r="F2970" s="793">
        <v>0</v>
      </c>
      <c r="G2970" s="793">
        <v>0</v>
      </c>
      <c r="H2970" s="793">
        <v>0</v>
      </c>
      <c r="I2970" s="793">
        <v>162774.5</v>
      </c>
      <c r="J2970" s="793">
        <v>162770.0196</v>
      </c>
      <c r="K2970" s="793">
        <v>0</v>
      </c>
      <c r="L2970" s="793">
        <v>162770.0196</v>
      </c>
      <c r="M2970" s="793">
        <v>-4.4804000000003699</v>
      </c>
      <c r="N2970" s="793">
        <v>99.997247480409996</v>
      </c>
      <c r="O2970" s="794">
        <v>-4.5</v>
      </c>
      <c r="Q2970" s="796">
        <f t="shared" si="48"/>
        <v>1.9599999999630136E-2</v>
      </c>
    </row>
    <row r="2971" spans="1:17" s="795" customFormat="1" ht="22.9" customHeight="1">
      <c r="A2971" s="791"/>
      <c r="B2971" s="791"/>
      <c r="C2971" s="791"/>
      <c r="D2971" s="799" t="s">
        <v>21</v>
      </c>
      <c r="E2971" s="800" t="s">
        <v>572</v>
      </c>
      <c r="F2971" s="801">
        <v>0</v>
      </c>
      <c r="G2971" s="801">
        <v>0</v>
      </c>
      <c r="H2971" s="801">
        <v>0</v>
      </c>
      <c r="I2971" s="801">
        <v>147372.5</v>
      </c>
      <c r="J2971" s="801">
        <v>147368.72114000001</v>
      </c>
      <c r="K2971" s="801">
        <v>0</v>
      </c>
      <c r="L2971" s="801">
        <v>147368.72114000001</v>
      </c>
      <c r="M2971" s="801">
        <v>-3.7788599999912602</v>
      </c>
      <c r="N2971" s="801">
        <v>99.997435844543602</v>
      </c>
      <c r="O2971" s="802"/>
      <c r="P2971" s="802"/>
      <c r="Q2971" s="805"/>
    </row>
    <row r="2972" spans="1:17" s="795" customFormat="1" ht="36.75" customHeight="1">
      <c r="A2972" s="791"/>
      <c r="B2972" s="791"/>
      <c r="C2972" s="791"/>
      <c r="D2972" s="799" t="s">
        <v>369</v>
      </c>
      <c r="E2972" s="800" t="s">
        <v>575</v>
      </c>
      <c r="F2972" s="801">
        <v>0</v>
      </c>
      <c r="G2972" s="801">
        <v>0</v>
      </c>
      <c r="H2972" s="801">
        <v>0</v>
      </c>
      <c r="I2972" s="801">
        <v>15402</v>
      </c>
      <c r="J2972" s="801">
        <v>15401.29846</v>
      </c>
      <c r="K2972" s="801">
        <v>0</v>
      </c>
      <c r="L2972" s="801">
        <v>15401.29846</v>
      </c>
      <c r="M2972" s="801">
        <v>-0.70154000000002303</v>
      </c>
      <c r="N2972" s="801">
        <v>99.995445136995201</v>
      </c>
      <c r="O2972" s="802"/>
      <c r="P2972" s="802"/>
      <c r="Q2972" s="805"/>
    </row>
    <row r="2973" spans="1:17" s="795" customFormat="1" ht="92.25" customHeight="1">
      <c r="A2973" s="791"/>
      <c r="B2973" s="791"/>
      <c r="C2973" s="790" t="s">
        <v>41</v>
      </c>
      <c r="D2973" s="791"/>
      <c r="E2973" s="792" t="s">
        <v>1521</v>
      </c>
      <c r="F2973" s="793">
        <v>0</v>
      </c>
      <c r="G2973" s="793">
        <v>0</v>
      </c>
      <c r="H2973" s="793">
        <v>0</v>
      </c>
      <c r="I2973" s="793">
        <v>1369569</v>
      </c>
      <c r="J2973" s="793">
        <v>1369569</v>
      </c>
      <c r="K2973" s="793">
        <v>0</v>
      </c>
      <c r="L2973" s="793">
        <v>1369569</v>
      </c>
      <c r="M2973" s="793">
        <v>0</v>
      </c>
      <c r="N2973" s="793">
        <v>100</v>
      </c>
      <c r="O2973" s="794">
        <v>0</v>
      </c>
      <c r="Q2973" s="796">
        <f t="shared" si="48"/>
        <v>0</v>
      </c>
    </row>
    <row r="2974" spans="1:17" s="795" customFormat="1" ht="22.9" customHeight="1">
      <c r="A2974" s="791"/>
      <c r="B2974" s="791"/>
      <c r="C2974" s="791"/>
      <c r="D2974" s="799" t="s">
        <v>381</v>
      </c>
      <c r="E2974" s="800" t="s">
        <v>595</v>
      </c>
      <c r="F2974" s="801">
        <v>0</v>
      </c>
      <c r="G2974" s="801">
        <v>0</v>
      </c>
      <c r="H2974" s="801">
        <v>0</v>
      </c>
      <c r="I2974" s="801">
        <v>1369569</v>
      </c>
      <c r="J2974" s="801">
        <v>1369569</v>
      </c>
      <c r="K2974" s="801">
        <v>0</v>
      </c>
      <c r="L2974" s="801">
        <v>1369569</v>
      </c>
      <c r="M2974" s="801">
        <v>0</v>
      </c>
      <c r="N2974" s="801">
        <v>100</v>
      </c>
      <c r="O2974" s="802"/>
      <c r="P2974" s="802"/>
      <c r="Q2974" s="805"/>
    </row>
    <row r="2975" spans="1:17" s="795" customFormat="1" ht="64.5" customHeight="1">
      <c r="A2975" s="791"/>
      <c r="B2975" s="791"/>
      <c r="C2975" s="790" t="s">
        <v>42</v>
      </c>
      <c r="D2975" s="791"/>
      <c r="E2975" s="792" t="s">
        <v>705</v>
      </c>
      <c r="F2975" s="793">
        <v>0</v>
      </c>
      <c r="G2975" s="793">
        <v>0</v>
      </c>
      <c r="H2975" s="793">
        <v>0</v>
      </c>
      <c r="I2975" s="793">
        <v>216831</v>
      </c>
      <c r="J2975" s="793">
        <v>216830.82496</v>
      </c>
      <c r="K2975" s="793">
        <v>2.6350000000093101E-2</v>
      </c>
      <c r="L2975" s="793">
        <v>216830.79861</v>
      </c>
      <c r="M2975" s="793">
        <v>-0.20138999997288901</v>
      </c>
      <c r="N2975" s="793">
        <v>99.999907121214207</v>
      </c>
      <c r="O2975" s="794">
        <v>-0.2</v>
      </c>
      <c r="Q2975" s="796">
        <v>1.0000000000000001E-5</v>
      </c>
    </row>
    <row r="2976" spans="1:17" s="795" customFormat="1" ht="22.9" customHeight="1">
      <c r="A2976" s="791"/>
      <c r="B2976" s="791"/>
      <c r="C2976" s="791"/>
      <c r="D2976" s="799" t="s">
        <v>587</v>
      </c>
      <c r="E2976" s="800" t="s">
        <v>588</v>
      </c>
      <c r="F2976" s="801">
        <v>0</v>
      </c>
      <c r="G2976" s="801">
        <v>0</v>
      </c>
      <c r="H2976" s="801">
        <v>0</v>
      </c>
      <c r="I2976" s="801">
        <v>7513.8</v>
      </c>
      <c r="J2976" s="801">
        <v>7513.7808000000005</v>
      </c>
      <c r="K2976" s="801">
        <v>0</v>
      </c>
      <c r="L2976" s="801">
        <v>7513.7808000000005</v>
      </c>
      <c r="M2976" s="801">
        <v>-1.91999999997279E-2</v>
      </c>
      <c r="N2976" s="801">
        <v>99.999744470174903</v>
      </c>
      <c r="O2976" s="802"/>
      <c r="P2976" s="802"/>
      <c r="Q2976" s="805"/>
    </row>
    <row r="2977" spans="1:17" s="795" customFormat="1" ht="22.9" customHeight="1">
      <c r="A2977" s="791"/>
      <c r="B2977" s="791"/>
      <c r="C2977" s="791"/>
      <c r="D2977" s="799" t="s">
        <v>376</v>
      </c>
      <c r="E2977" s="800" t="s">
        <v>591</v>
      </c>
      <c r="F2977" s="801">
        <v>0</v>
      </c>
      <c r="G2977" s="801">
        <v>0</v>
      </c>
      <c r="H2977" s="801">
        <v>0</v>
      </c>
      <c r="I2977" s="801">
        <v>14904.9</v>
      </c>
      <c r="J2977" s="801">
        <v>14904.832</v>
      </c>
      <c r="K2977" s="801">
        <v>0</v>
      </c>
      <c r="L2977" s="801">
        <v>14904.832</v>
      </c>
      <c r="M2977" s="801">
        <v>-6.7999999999301494E-2</v>
      </c>
      <c r="N2977" s="801">
        <v>99.999543774195104</v>
      </c>
      <c r="O2977" s="802"/>
      <c r="P2977" s="802"/>
      <c r="Q2977" s="805"/>
    </row>
    <row r="2978" spans="1:17" s="795" customFormat="1" ht="22.9" customHeight="1">
      <c r="A2978" s="791"/>
      <c r="B2978" s="791"/>
      <c r="C2978" s="791"/>
      <c r="D2978" s="799" t="s">
        <v>596</v>
      </c>
      <c r="E2978" s="800" t="s">
        <v>597</v>
      </c>
      <c r="F2978" s="801">
        <v>0</v>
      </c>
      <c r="G2978" s="801">
        <v>0</v>
      </c>
      <c r="H2978" s="801">
        <v>0</v>
      </c>
      <c r="I2978" s="801">
        <v>194412.3</v>
      </c>
      <c r="J2978" s="801">
        <v>194412.21216</v>
      </c>
      <c r="K2978" s="801">
        <v>2.6350000000093101E-2</v>
      </c>
      <c r="L2978" s="801">
        <v>194412.18581</v>
      </c>
      <c r="M2978" s="801">
        <v>-0.11418999999295899</v>
      </c>
      <c r="N2978" s="801">
        <v>99.999941264004406</v>
      </c>
      <c r="O2978" s="802"/>
      <c r="P2978" s="802"/>
      <c r="Q2978" s="805"/>
    </row>
    <row r="2979" spans="1:17" s="795" customFormat="1" ht="64.5" customHeight="1">
      <c r="A2979" s="791"/>
      <c r="B2979" s="791"/>
      <c r="C2979" s="790" t="s">
        <v>73</v>
      </c>
      <c r="D2979" s="791"/>
      <c r="E2979" s="792" t="s">
        <v>1522</v>
      </c>
      <c r="F2979" s="793">
        <v>0</v>
      </c>
      <c r="G2979" s="793">
        <v>0</v>
      </c>
      <c r="H2979" s="793">
        <v>0</v>
      </c>
      <c r="I2979" s="793">
        <v>205087</v>
      </c>
      <c r="J2979" s="793">
        <v>205087</v>
      </c>
      <c r="K2979" s="793">
        <v>0</v>
      </c>
      <c r="L2979" s="793">
        <v>205087</v>
      </c>
      <c r="M2979" s="793">
        <v>0</v>
      </c>
      <c r="N2979" s="793">
        <v>100</v>
      </c>
      <c r="O2979" s="794">
        <v>0</v>
      </c>
      <c r="Q2979" s="796">
        <f t="shared" si="48"/>
        <v>0</v>
      </c>
    </row>
    <row r="2980" spans="1:17" s="795" customFormat="1" ht="22.9" customHeight="1">
      <c r="A2980" s="791"/>
      <c r="B2980" s="791"/>
      <c r="C2980" s="791"/>
      <c r="D2980" s="799" t="s">
        <v>596</v>
      </c>
      <c r="E2980" s="800" t="s">
        <v>597</v>
      </c>
      <c r="F2980" s="801">
        <v>0</v>
      </c>
      <c r="G2980" s="801">
        <v>0</v>
      </c>
      <c r="H2980" s="801">
        <v>0</v>
      </c>
      <c r="I2980" s="801">
        <v>205087</v>
      </c>
      <c r="J2980" s="801">
        <v>205087</v>
      </c>
      <c r="K2980" s="801">
        <v>0</v>
      </c>
      <c r="L2980" s="801">
        <v>205087</v>
      </c>
      <c r="M2980" s="801">
        <v>0</v>
      </c>
      <c r="N2980" s="801">
        <v>100</v>
      </c>
      <c r="O2980" s="802"/>
      <c r="P2980" s="802"/>
      <c r="Q2980" s="805"/>
    </row>
    <row r="2981" spans="1:17" s="795" customFormat="1" ht="92.25" customHeight="1">
      <c r="A2981" s="791"/>
      <c r="B2981" s="791"/>
      <c r="C2981" s="790" t="s">
        <v>44</v>
      </c>
      <c r="D2981" s="791"/>
      <c r="E2981" s="792" t="s">
        <v>1523</v>
      </c>
      <c r="F2981" s="793">
        <v>0</v>
      </c>
      <c r="G2981" s="793">
        <v>0</v>
      </c>
      <c r="H2981" s="793">
        <v>0</v>
      </c>
      <c r="I2981" s="793">
        <v>152800</v>
      </c>
      <c r="J2981" s="793">
        <v>152800</v>
      </c>
      <c r="K2981" s="793">
        <v>0</v>
      </c>
      <c r="L2981" s="793">
        <v>152800</v>
      </c>
      <c r="M2981" s="793">
        <v>0</v>
      </c>
      <c r="N2981" s="793">
        <v>100</v>
      </c>
      <c r="O2981" s="794">
        <v>0</v>
      </c>
      <c r="Q2981" s="796">
        <f t="shared" si="48"/>
        <v>0</v>
      </c>
    </row>
    <row r="2982" spans="1:17" s="795" customFormat="1" ht="22.9" customHeight="1">
      <c r="A2982" s="791"/>
      <c r="B2982" s="791"/>
      <c r="C2982" s="791"/>
      <c r="D2982" s="799" t="s">
        <v>596</v>
      </c>
      <c r="E2982" s="800" t="s">
        <v>597</v>
      </c>
      <c r="F2982" s="801">
        <v>0</v>
      </c>
      <c r="G2982" s="801">
        <v>0</v>
      </c>
      <c r="H2982" s="801">
        <v>0</v>
      </c>
      <c r="I2982" s="801">
        <v>152800</v>
      </c>
      <c r="J2982" s="801">
        <v>152800</v>
      </c>
      <c r="K2982" s="801">
        <v>0</v>
      </c>
      <c r="L2982" s="801">
        <v>152800</v>
      </c>
      <c r="M2982" s="801">
        <v>0</v>
      </c>
      <c r="N2982" s="801">
        <v>100</v>
      </c>
      <c r="O2982" s="802"/>
      <c r="P2982" s="802"/>
      <c r="Q2982" s="805"/>
    </row>
    <row r="2983" spans="1:17" s="795" customFormat="1" ht="64.5" customHeight="1">
      <c r="A2983" s="791"/>
      <c r="B2983" s="791"/>
      <c r="C2983" s="790" t="s">
        <v>796</v>
      </c>
      <c r="D2983" s="791"/>
      <c r="E2983" s="792" t="s">
        <v>1225</v>
      </c>
      <c r="F2983" s="793">
        <v>0</v>
      </c>
      <c r="G2983" s="793">
        <v>0</v>
      </c>
      <c r="H2983" s="793">
        <v>0</v>
      </c>
      <c r="I2983" s="793">
        <v>623351</v>
      </c>
      <c r="J2983" s="793">
        <v>623350.16787999996</v>
      </c>
      <c r="K2983" s="793">
        <v>1.71499999705702E-2</v>
      </c>
      <c r="L2983" s="793">
        <v>623350.15072999999</v>
      </c>
      <c r="M2983" s="793">
        <v>-0.849270000006072</v>
      </c>
      <c r="N2983" s="793">
        <v>99.999863757337394</v>
      </c>
      <c r="O2983" s="794">
        <v>-0.8</v>
      </c>
      <c r="Q2983" s="796">
        <v>1.0000000000000001E-5</v>
      </c>
    </row>
    <row r="2984" spans="1:17" s="795" customFormat="1" ht="22.9" customHeight="1">
      <c r="A2984" s="791"/>
      <c r="B2984" s="791"/>
      <c r="C2984" s="791"/>
      <c r="D2984" s="799" t="s">
        <v>596</v>
      </c>
      <c r="E2984" s="800" t="s">
        <v>597</v>
      </c>
      <c r="F2984" s="801">
        <v>0</v>
      </c>
      <c r="G2984" s="801">
        <v>0</v>
      </c>
      <c r="H2984" s="801">
        <v>0</v>
      </c>
      <c r="I2984" s="801">
        <v>623351</v>
      </c>
      <c r="J2984" s="801">
        <v>623350.16787999996</v>
      </c>
      <c r="K2984" s="801">
        <v>1.71499999705702E-2</v>
      </c>
      <c r="L2984" s="801">
        <v>623350.15072999999</v>
      </c>
      <c r="M2984" s="801">
        <v>-0.849270000006072</v>
      </c>
      <c r="N2984" s="801">
        <v>99.999863757337394</v>
      </c>
      <c r="O2984" s="802"/>
      <c r="P2984" s="802"/>
      <c r="Q2984" s="805"/>
    </row>
    <row r="2985" spans="1:17" s="795" customFormat="1" ht="50.65" customHeight="1">
      <c r="A2985" s="791"/>
      <c r="B2985" s="791"/>
      <c r="C2985" s="790" t="s">
        <v>559</v>
      </c>
      <c r="D2985" s="791"/>
      <c r="E2985" s="792" t="s">
        <v>918</v>
      </c>
      <c r="F2985" s="793">
        <v>0</v>
      </c>
      <c r="G2985" s="793">
        <v>0</v>
      </c>
      <c r="H2985" s="793">
        <v>0</v>
      </c>
      <c r="I2985" s="793">
        <v>85504.3</v>
      </c>
      <c r="J2985" s="793">
        <v>85504.208840000007</v>
      </c>
      <c r="K2985" s="793">
        <v>4046</v>
      </c>
      <c r="L2985" s="793">
        <v>81458.208840000007</v>
      </c>
      <c r="M2985" s="793">
        <v>-4046.0911599999999</v>
      </c>
      <c r="N2985" s="793">
        <v>95.267967622680999</v>
      </c>
      <c r="O2985" s="794">
        <v>-0.1</v>
      </c>
      <c r="Q2985" s="796">
        <f t="shared" si="48"/>
        <v>-4045.99116</v>
      </c>
    </row>
    <row r="2986" spans="1:17" s="795" customFormat="1" ht="22.9" customHeight="1">
      <c r="A2986" s="791"/>
      <c r="B2986" s="791"/>
      <c r="C2986" s="791"/>
      <c r="D2986" s="799" t="s">
        <v>645</v>
      </c>
      <c r="E2986" s="800" t="s">
        <v>646</v>
      </c>
      <c r="F2986" s="801" t="s">
        <v>1804</v>
      </c>
      <c r="G2986" s="801" t="s">
        <v>1804</v>
      </c>
      <c r="H2986" s="801">
        <v>0</v>
      </c>
      <c r="I2986" s="801">
        <v>125.8</v>
      </c>
      <c r="J2986" s="801">
        <v>125.8</v>
      </c>
      <c r="K2986" s="801">
        <v>0</v>
      </c>
      <c r="L2986" s="801">
        <v>125.8</v>
      </c>
      <c r="M2986" s="801">
        <v>0</v>
      </c>
      <c r="N2986" s="801">
        <v>100</v>
      </c>
      <c r="O2986" s="802"/>
      <c r="P2986" s="802"/>
      <c r="Q2986" s="805"/>
    </row>
    <row r="2987" spans="1:17" s="795" customFormat="1" ht="50.65" customHeight="1">
      <c r="A2987" s="791"/>
      <c r="B2987" s="791"/>
      <c r="C2987" s="791"/>
      <c r="D2987" s="799" t="s">
        <v>647</v>
      </c>
      <c r="E2987" s="800" t="s">
        <v>648</v>
      </c>
      <c r="F2987" s="801">
        <v>0</v>
      </c>
      <c r="G2987" s="801">
        <v>0</v>
      </c>
      <c r="H2987" s="801">
        <v>0</v>
      </c>
      <c r="I2987" s="801">
        <v>85378.5</v>
      </c>
      <c r="J2987" s="801">
        <v>85378.408840000004</v>
      </c>
      <c r="K2987" s="801">
        <v>4046</v>
      </c>
      <c r="L2987" s="801">
        <v>81332.408840000004</v>
      </c>
      <c r="M2987" s="801">
        <v>-4046.0911599999999</v>
      </c>
      <c r="N2987" s="801">
        <v>95.260995262273298</v>
      </c>
      <c r="O2987" s="802"/>
      <c r="P2987" s="802"/>
      <c r="Q2987" s="805"/>
    </row>
    <row r="2988" spans="1:17" s="795" customFormat="1" ht="36.75" customHeight="1">
      <c r="A2988" s="791"/>
      <c r="B2988" s="791"/>
      <c r="C2988" s="790" t="s">
        <v>804</v>
      </c>
      <c r="D2988" s="791"/>
      <c r="E2988" s="792" t="s">
        <v>1345</v>
      </c>
      <c r="F2988" s="793">
        <v>0</v>
      </c>
      <c r="G2988" s="793">
        <v>0</v>
      </c>
      <c r="H2988" s="793">
        <v>0</v>
      </c>
      <c r="I2988" s="793">
        <v>80479</v>
      </c>
      <c r="J2988" s="793">
        <v>80478.8</v>
      </c>
      <c r="K2988" s="793">
        <v>0</v>
      </c>
      <c r="L2988" s="793">
        <v>80478.8</v>
      </c>
      <c r="M2988" s="793">
        <v>-0.19999999999709001</v>
      </c>
      <c r="N2988" s="793">
        <v>99.999751487965796</v>
      </c>
      <c r="O2988" s="794">
        <v>-0.2</v>
      </c>
      <c r="Q2988" s="796">
        <f t="shared" si="48"/>
        <v>2.9100055698449978E-12</v>
      </c>
    </row>
    <row r="2989" spans="1:17" s="795" customFormat="1" ht="22.9" customHeight="1">
      <c r="A2989" s="791"/>
      <c r="B2989" s="791"/>
      <c r="C2989" s="791"/>
      <c r="D2989" s="799" t="s">
        <v>596</v>
      </c>
      <c r="E2989" s="800" t="s">
        <v>597</v>
      </c>
      <c r="F2989" s="801">
        <v>0</v>
      </c>
      <c r="G2989" s="801">
        <v>0</v>
      </c>
      <c r="H2989" s="801">
        <v>0</v>
      </c>
      <c r="I2989" s="801">
        <v>80479</v>
      </c>
      <c r="J2989" s="801">
        <v>80478.8</v>
      </c>
      <c r="K2989" s="801">
        <v>0</v>
      </c>
      <c r="L2989" s="801">
        <v>80478.8</v>
      </c>
      <c r="M2989" s="801">
        <v>-0.19999999999709001</v>
      </c>
      <c r="N2989" s="801">
        <v>99.999751487965796</v>
      </c>
      <c r="O2989" s="802"/>
      <c r="P2989" s="802"/>
      <c r="Q2989" s="805"/>
    </row>
    <row r="2990" spans="1:17" s="795" customFormat="1" ht="22.9" customHeight="1">
      <c r="A2990" s="791"/>
      <c r="B2990" s="791"/>
      <c r="C2990" s="790" t="s">
        <v>4</v>
      </c>
      <c r="D2990" s="791"/>
      <c r="E2990" s="798" t="s">
        <v>1295</v>
      </c>
      <c r="F2990" s="793">
        <v>0</v>
      </c>
      <c r="G2990" s="793">
        <v>0</v>
      </c>
      <c r="H2990" s="793">
        <v>0</v>
      </c>
      <c r="I2990" s="793">
        <v>3668231.2</v>
      </c>
      <c r="J2990" s="793">
        <v>3668205.8287900002</v>
      </c>
      <c r="K2990" s="793">
        <v>1078.21778999968</v>
      </c>
      <c r="L2990" s="793">
        <v>3667127.611</v>
      </c>
      <c r="M2990" s="793">
        <v>-1103.58899999969</v>
      </c>
      <c r="N2990" s="793">
        <v>99.969914955196899</v>
      </c>
      <c r="O2990" s="794">
        <v>-103.6</v>
      </c>
      <c r="Q2990" s="796">
        <f t="shared" si="48"/>
        <v>-999.98899999969001</v>
      </c>
    </row>
    <row r="2991" spans="1:17" s="795" customFormat="1" ht="22.9" customHeight="1">
      <c r="A2991" s="791"/>
      <c r="B2991" s="791"/>
      <c r="C2991" s="791"/>
      <c r="D2991" s="799" t="s">
        <v>559</v>
      </c>
      <c r="E2991" s="800" t="s">
        <v>560</v>
      </c>
      <c r="F2991" s="801">
        <v>0</v>
      </c>
      <c r="G2991" s="801">
        <v>0</v>
      </c>
      <c r="H2991" s="801">
        <v>0</v>
      </c>
      <c r="I2991" s="801">
        <v>1437551.9</v>
      </c>
      <c r="J2991" s="801">
        <v>1437550.8237999999</v>
      </c>
      <c r="K2991" s="801">
        <v>0</v>
      </c>
      <c r="L2991" s="801">
        <v>1437550.8237999999</v>
      </c>
      <c r="M2991" s="801">
        <v>-1.0762000000104299</v>
      </c>
      <c r="N2991" s="801">
        <v>99.9999251366159</v>
      </c>
      <c r="O2991" s="802"/>
      <c r="P2991" s="802"/>
      <c r="Q2991" s="805"/>
    </row>
    <row r="2992" spans="1:17" s="795" customFormat="1" ht="22.9" customHeight="1">
      <c r="A2992" s="791"/>
      <c r="B2992" s="791"/>
      <c r="C2992" s="791"/>
      <c r="D2992" s="799" t="s">
        <v>561</v>
      </c>
      <c r="E2992" s="800" t="s">
        <v>562</v>
      </c>
      <c r="F2992" s="801">
        <v>0</v>
      </c>
      <c r="G2992" s="801">
        <v>0</v>
      </c>
      <c r="H2992" s="801">
        <v>0</v>
      </c>
      <c r="I2992" s="801">
        <v>1464348.9</v>
      </c>
      <c r="J2992" s="801">
        <v>1464341.8704299999</v>
      </c>
      <c r="K2992" s="801">
        <v>0</v>
      </c>
      <c r="L2992" s="801">
        <v>1464341.8704299999</v>
      </c>
      <c r="M2992" s="801">
        <v>-7.0295700000133401</v>
      </c>
      <c r="N2992" s="801">
        <v>99.999519952519506</v>
      </c>
      <c r="O2992" s="802"/>
      <c r="P2992" s="802"/>
      <c r="Q2992" s="805"/>
    </row>
    <row r="2993" spans="1:17" s="795" customFormat="1" ht="22.9" customHeight="1">
      <c r="A2993" s="791"/>
      <c r="B2993" s="791"/>
      <c r="C2993" s="791"/>
      <c r="D2993" s="799" t="s">
        <v>563</v>
      </c>
      <c r="E2993" s="800" t="s">
        <v>564</v>
      </c>
      <c r="F2993" s="801">
        <v>0</v>
      </c>
      <c r="G2993" s="801">
        <v>0</v>
      </c>
      <c r="H2993" s="801">
        <v>0</v>
      </c>
      <c r="I2993" s="801">
        <v>249039.7</v>
      </c>
      <c r="J2993" s="801">
        <v>249039.63592</v>
      </c>
      <c r="K2993" s="801">
        <v>0</v>
      </c>
      <c r="L2993" s="801">
        <v>249039.63592</v>
      </c>
      <c r="M2993" s="801">
        <v>-6.4080000011017504E-2</v>
      </c>
      <c r="N2993" s="801">
        <v>99.999974269162706</v>
      </c>
      <c r="O2993" s="802"/>
      <c r="P2993" s="802"/>
      <c r="Q2993" s="805"/>
    </row>
    <row r="2994" spans="1:17" s="795" customFormat="1" ht="22.9" customHeight="1">
      <c r="A2994" s="791"/>
      <c r="B2994" s="791"/>
      <c r="C2994" s="791"/>
      <c r="D2994" s="799" t="s">
        <v>567</v>
      </c>
      <c r="E2994" s="800" t="s">
        <v>568</v>
      </c>
      <c r="F2994" s="801">
        <v>0</v>
      </c>
      <c r="G2994" s="801">
        <v>0</v>
      </c>
      <c r="H2994" s="801">
        <v>0</v>
      </c>
      <c r="I2994" s="801">
        <v>182671.4</v>
      </c>
      <c r="J2994" s="801">
        <v>182671.4</v>
      </c>
      <c r="K2994" s="801">
        <v>0</v>
      </c>
      <c r="L2994" s="801">
        <v>182671.4</v>
      </c>
      <c r="M2994" s="801">
        <v>0</v>
      </c>
      <c r="N2994" s="801">
        <v>100</v>
      </c>
      <c r="O2994" s="802"/>
      <c r="P2994" s="802"/>
      <c r="Q2994" s="805"/>
    </row>
    <row r="2995" spans="1:17" s="795" customFormat="1" ht="36.75" customHeight="1">
      <c r="A2995" s="791"/>
      <c r="B2995" s="791"/>
      <c r="C2995" s="791"/>
      <c r="D2995" s="799" t="s">
        <v>425</v>
      </c>
      <c r="E2995" s="800" t="s">
        <v>569</v>
      </c>
      <c r="F2995" s="801">
        <v>0</v>
      </c>
      <c r="G2995" s="801">
        <v>0</v>
      </c>
      <c r="H2995" s="801">
        <v>0</v>
      </c>
      <c r="I2995" s="801">
        <v>61134</v>
      </c>
      <c r="J2995" s="801">
        <v>61126.180999999997</v>
      </c>
      <c r="K2995" s="801">
        <v>0</v>
      </c>
      <c r="L2995" s="801">
        <v>61126.180999999997</v>
      </c>
      <c r="M2995" s="801">
        <v>-7.8190000000031397</v>
      </c>
      <c r="N2995" s="801">
        <v>99.987210063139997</v>
      </c>
      <c r="O2995" s="802"/>
      <c r="P2995" s="802"/>
      <c r="Q2995" s="805"/>
    </row>
    <row r="2996" spans="1:17" s="795" customFormat="1" ht="22.9" customHeight="1">
      <c r="A2996" s="791"/>
      <c r="B2996" s="791"/>
      <c r="C2996" s="791"/>
      <c r="D2996" s="799" t="s">
        <v>4</v>
      </c>
      <c r="E2996" s="800" t="s">
        <v>570</v>
      </c>
      <c r="F2996" s="801">
        <v>0</v>
      </c>
      <c r="G2996" s="801">
        <v>0</v>
      </c>
      <c r="H2996" s="801">
        <v>0</v>
      </c>
      <c r="I2996" s="801">
        <v>40</v>
      </c>
      <c r="J2996" s="801">
        <v>40</v>
      </c>
      <c r="K2996" s="801">
        <v>0</v>
      </c>
      <c r="L2996" s="801">
        <v>40</v>
      </c>
      <c r="M2996" s="801">
        <v>0</v>
      </c>
      <c r="N2996" s="801">
        <v>100</v>
      </c>
      <c r="O2996" s="802"/>
      <c r="P2996" s="802"/>
      <c r="Q2996" s="805"/>
    </row>
    <row r="2997" spans="1:17" s="795" customFormat="1" ht="36.75" customHeight="1">
      <c r="A2997" s="791"/>
      <c r="B2997" s="791"/>
      <c r="C2997" s="791"/>
      <c r="D2997" s="799" t="s">
        <v>5</v>
      </c>
      <c r="E2997" s="800" t="s">
        <v>971</v>
      </c>
      <c r="F2997" s="801">
        <v>0</v>
      </c>
      <c r="G2997" s="801">
        <v>0</v>
      </c>
      <c r="H2997" s="801">
        <v>0</v>
      </c>
      <c r="I2997" s="801">
        <v>42220.7</v>
      </c>
      <c r="J2997" s="801">
        <v>42212.875999999997</v>
      </c>
      <c r="K2997" s="801">
        <v>0</v>
      </c>
      <c r="L2997" s="801">
        <v>42212.875999999997</v>
      </c>
      <c r="M2997" s="801">
        <v>-7.8240000000005203</v>
      </c>
      <c r="N2997" s="801">
        <v>99.981468805585905</v>
      </c>
      <c r="O2997" s="802"/>
      <c r="P2997" s="802"/>
      <c r="Q2997" s="805"/>
    </row>
    <row r="2998" spans="1:17" s="795" customFormat="1" ht="36.75" customHeight="1">
      <c r="A2998" s="791"/>
      <c r="B2998" s="791"/>
      <c r="C2998" s="791"/>
      <c r="D2998" s="799" t="s">
        <v>585</v>
      </c>
      <c r="E2998" s="800" t="s">
        <v>586</v>
      </c>
      <c r="F2998" s="801">
        <v>0</v>
      </c>
      <c r="G2998" s="801">
        <v>0</v>
      </c>
      <c r="H2998" s="801">
        <v>0</v>
      </c>
      <c r="I2998" s="801">
        <v>998</v>
      </c>
      <c r="J2998" s="801">
        <v>997.92</v>
      </c>
      <c r="K2998" s="801">
        <v>0</v>
      </c>
      <c r="L2998" s="801">
        <v>997.92</v>
      </c>
      <c r="M2998" s="801">
        <v>-8.00000000000409E-2</v>
      </c>
      <c r="N2998" s="801">
        <v>99.991983967935894</v>
      </c>
      <c r="O2998" s="802"/>
      <c r="P2998" s="802"/>
      <c r="Q2998" s="805"/>
    </row>
    <row r="2999" spans="1:17" s="795" customFormat="1" ht="22.9" customHeight="1">
      <c r="A2999" s="791"/>
      <c r="B2999" s="791"/>
      <c r="C2999" s="791"/>
      <c r="D2999" s="799" t="s">
        <v>587</v>
      </c>
      <c r="E2999" s="800" t="s">
        <v>588</v>
      </c>
      <c r="F2999" s="801">
        <v>0</v>
      </c>
      <c r="G2999" s="801">
        <v>0</v>
      </c>
      <c r="H2999" s="801">
        <v>0</v>
      </c>
      <c r="I2999" s="801">
        <v>24899.3</v>
      </c>
      <c r="J2999" s="801">
        <v>24899.13435</v>
      </c>
      <c r="K2999" s="801">
        <v>0</v>
      </c>
      <c r="L2999" s="801">
        <v>24899.13435</v>
      </c>
      <c r="M2999" s="801">
        <v>-0.16564999999900501</v>
      </c>
      <c r="N2999" s="801">
        <v>99.999334720253202</v>
      </c>
      <c r="O2999" s="802"/>
      <c r="P2999" s="802"/>
      <c r="Q2999" s="805"/>
    </row>
    <row r="3000" spans="1:17" s="795" customFormat="1" ht="22.9" customHeight="1">
      <c r="A3000" s="791"/>
      <c r="B3000" s="791"/>
      <c r="C3000" s="791"/>
      <c r="D3000" s="799" t="s">
        <v>378</v>
      </c>
      <c r="E3000" s="800" t="s">
        <v>590</v>
      </c>
      <c r="F3000" s="801">
        <v>0</v>
      </c>
      <c r="G3000" s="801">
        <v>0</v>
      </c>
      <c r="H3000" s="801">
        <v>0</v>
      </c>
      <c r="I3000" s="801">
        <v>11099.5</v>
      </c>
      <c r="J3000" s="801">
        <v>11099.44817</v>
      </c>
      <c r="K3000" s="801">
        <v>0</v>
      </c>
      <c r="L3000" s="801">
        <v>11099.44817</v>
      </c>
      <c r="M3000" s="801">
        <v>-5.1830000000336399E-2</v>
      </c>
      <c r="N3000" s="801">
        <v>99.999533042028901</v>
      </c>
      <c r="O3000" s="802"/>
      <c r="P3000" s="802"/>
      <c r="Q3000" s="805"/>
    </row>
    <row r="3001" spans="1:17" s="795" customFormat="1" ht="22.9" customHeight="1">
      <c r="A3001" s="791"/>
      <c r="B3001" s="791"/>
      <c r="C3001" s="791"/>
      <c r="D3001" s="799" t="s">
        <v>376</v>
      </c>
      <c r="E3001" s="800" t="s">
        <v>591</v>
      </c>
      <c r="F3001" s="801">
        <v>0</v>
      </c>
      <c r="G3001" s="801">
        <v>0</v>
      </c>
      <c r="H3001" s="801">
        <v>0</v>
      </c>
      <c r="I3001" s="801">
        <v>22398.3</v>
      </c>
      <c r="J3001" s="801">
        <v>22398.16156</v>
      </c>
      <c r="K3001" s="801">
        <v>130.0052</v>
      </c>
      <c r="L3001" s="801">
        <v>22268.156360000001</v>
      </c>
      <c r="M3001" s="801">
        <v>-130.14363999999799</v>
      </c>
      <c r="N3001" s="801">
        <v>99.418957510168198</v>
      </c>
      <c r="O3001" s="802"/>
      <c r="P3001" s="802"/>
      <c r="Q3001" s="805"/>
    </row>
    <row r="3002" spans="1:17" s="795" customFormat="1" ht="22.9" customHeight="1">
      <c r="A3002" s="791"/>
      <c r="B3002" s="791"/>
      <c r="C3002" s="791"/>
      <c r="D3002" s="799" t="s">
        <v>379</v>
      </c>
      <c r="E3002" s="800" t="s">
        <v>592</v>
      </c>
      <c r="F3002" s="801">
        <v>0</v>
      </c>
      <c r="G3002" s="801">
        <v>0</v>
      </c>
      <c r="H3002" s="801">
        <v>0</v>
      </c>
      <c r="I3002" s="801">
        <v>98129.8</v>
      </c>
      <c r="J3002" s="801">
        <v>98129.571710000004</v>
      </c>
      <c r="K3002" s="801">
        <v>102.08883999999701</v>
      </c>
      <c r="L3002" s="801">
        <v>98027.482870000007</v>
      </c>
      <c r="M3002" s="801">
        <v>-102.317129999996</v>
      </c>
      <c r="N3002" s="801">
        <v>99.895732866061095</v>
      </c>
      <c r="O3002" s="802"/>
      <c r="P3002" s="802"/>
      <c r="Q3002" s="805"/>
    </row>
    <row r="3003" spans="1:17" s="795" customFormat="1" ht="22.9" customHeight="1">
      <c r="A3003" s="791"/>
      <c r="B3003" s="791"/>
      <c r="C3003" s="791"/>
      <c r="D3003" s="799" t="s">
        <v>380</v>
      </c>
      <c r="E3003" s="800" t="s">
        <v>593</v>
      </c>
      <c r="F3003" s="801">
        <v>0</v>
      </c>
      <c r="G3003" s="801">
        <v>0</v>
      </c>
      <c r="H3003" s="801">
        <v>0</v>
      </c>
      <c r="I3003" s="801">
        <v>4410</v>
      </c>
      <c r="J3003" s="801">
        <v>4410</v>
      </c>
      <c r="K3003" s="801">
        <v>0</v>
      </c>
      <c r="L3003" s="801">
        <v>4410</v>
      </c>
      <c r="M3003" s="801">
        <v>0</v>
      </c>
      <c r="N3003" s="801">
        <v>100</v>
      </c>
      <c r="O3003" s="802"/>
      <c r="P3003" s="802"/>
      <c r="Q3003" s="805"/>
    </row>
    <row r="3004" spans="1:17" s="795" customFormat="1" ht="22.9" customHeight="1">
      <c r="A3004" s="791"/>
      <c r="B3004" s="791"/>
      <c r="C3004" s="791"/>
      <c r="D3004" s="799" t="s">
        <v>596</v>
      </c>
      <c r="E3004" s="800" t="s">
        <v>597</v>
      </c>
      <c r="F3004" s="801">
        <v>0</v>
      </c>
      <c r="G3004" s="801">
        <v>0</v>
      </c>
      <c r="H3004" s="801">
        <v>0</v>
      </c>
      <c r="I3004" s="801">
        <v>39220.5</v>
      </c>
      <c r="J3004" s="801">
        <v>39220.379650000003</v>
      </c>
      <c r="K3004" s="801">
        <v>846.123750000006</v>
      </c>
      <c r="L3004" s="801">
        <v>38374.255899999996</v>
      </c>
      <c r="M3004" s="801">
        <v>-846.24410000000398</v>
      </c>
      <c r="N3004" s="801">
        <v>97.842342397470702</v>
      </c>
      <c r="O3004" s="802"/>
      <c r="P3004" s="802"/>
      <c r="Q3004" s="805"/>
    </row>
    <row r="3005" spans="1:17" s="795" customFormat="1" ht="36.75" customHeight="1">
      <c r="A3005" s="791"/>
      <c r="B3005" s="791"/>
      <c r="C3005" s="791"/>
      <c r="D3005" s="799" t="s">
        <v>599</v>
      </c>
      <c r="E3005" s="800" t="s">
        <v>600</v>
      </c>
      <c r="F3005" s="801">
        <v>0</v>
      </c>
      <c r="G3005" s="801">
        <v>0</v>
      </c>
      <c r="H3005" s="801">
        <v>0</v>
      </c>
      <c r="I3005" s="801">
        <v>18532.8</v>
      </c>
      <c r="J3005" s="801">
        <v>18532.258999999998</v>
      </c>
      <c r="K3005" s="801">
        <v>0</v>
      </c>
      <c r="L3005" s="801">
        <v>18532.258999999998</v>
      </c>
      <c r="M3005" s="801">
        <v>-0.54100000000107695</v>
      </c>
      <c r="N3005" s="801">
        <v>99.997080851247503</v>
      </c>
      <c r="O3005" s="802"/>
      <c r="P3005" s="802"/>
      <c r="Q3005" s="805"/>
    </row>
    <row r="3006" spans="1:17" s="795" customFormat="1" ht="36.75" customHeight="1">
      <c r="A3006" s="791"/>
      <c r="B3006" s="791"/>
      <c r="C3006" s="791"/>
      <c r="D3006" s="799" t="s">
        <v>605</v>
      </c>
      <c r="E3006" s="800" t="s">
        <v>606</v>
      </c>
      <c r="F3006" s="801">
        <v>0</v>
      </c>
      <c r="G3006" s="801">
        <v>0</v>
      </c>
      <c r="H3006" s="801">
        <v>0</v>
      </c>
      <c r="I3006" s="801">
        <v>1589.9</v>
      </c>
      <c r="J3006" s="801">
        <v>1589.9</v>
      </c>
      <c r="K3006" s="801">
        <v>0</v>
      </c>
      <c r="L3006" s="801">
        <v>1589.9</v>
      </c>
      <c r="M3006" s="801">
        <v>0</v>
      </c>
      <c r="N3006" s="801">
        <v>100</v>
      </c>
      <c r="O3006" s="802"/>
      <c r="P3006" s="802"/>
      <c r="Q3006" s="805"/>
    </row>
    <row r="3007" spans="1:17" s="795" customFormat="1" ht="22.9" customHeight="1">
      <c r="A3007" s="791"/>
      <c r="B3007" s="791"/>
      <c r="C3007" s="791"/>
      <c r="D3007" s="799" t="s">
        <v>613</v>
      </c>
      <c r="E3007" s="800" t="s">
        <v>614</v>
      </c>
      <c r="F3007" s="801">
        <v>0</v>
      </c>
      <c r="G3007" s="801">
        <v>0</v>
      </c>
      <c r="H3007" s="801">
        <v>0</v>
      </c>
      <c r="I3007" s="801">
        <v>9281.2000000000007</v>
      </c>
      <c r="J3007" s="801">
        <v>9281.03953</v>
      </c>
      <c r="K3007" s="801">
        <v>0</v>
      </c>
      <c r="L3007" s="801">
        <v>9281.03953</v>
      </c>
      <c r="M3007" s="801">
        <v>-0.16047000000071401</v>
      </c>
      <c r="N3007" s="801">
        <v>99.998271020988696</v>
      </c>
      <c r="O3007" s="802"/>
      <c r="P3007" s="802"/>
      <c r="Q3007" s="805"/>
    </row>
    <row r="3008" spans="1:17" s="795" customFormat="1" ht="22.9" customHeight="1">
      <c r="A3008" s="791"/>
      <c r="B3008" s="791"/>
      <c r="C3008" s="791"/>
      <c r="D3008" s="799" t="s">
        <v>626</v>
      </c>
      <c r="E3008" s="800" t="s">
        <v>625</v>
      </c>
      <c r="F3008" s="801" t="s">
        <v>1804</v>
      </c>
      <c r="G3008" s="801">
        <v>0</v>
      </c>
      <c r="H3008" s="801">
        <v>0</v>
      </c>
      <c r="I3008" s="801">
        <v>665.3</v>
      </c>
      <c r="J3008" s="801">
        <v>665.22766999999999</v>
      </c>
      <c r="K3008" s="801">
        <v>0</v>
      </c>
      <c r="L3008" s="801">
        <v>665.22766999999999</v>
      </c>
      <c r="M3008" s="801">
        <v>-7.2329999999965394E-2</v>
      </c>
      <c r="N3008" s="801">
        <v>99.989128212836306</v>
      </c>
      <c r="O3008" s="802"/>
      <c r="P3008" s="802"/>
      <c r="Q3008" s="805"/>
    </row>
    <row r="3009" spans="1:17" s="795" customFormat="1" ht="50.65" customHeight="1">
      <c r="A3009" s="797" t="s">
        <v>76</v>
      </c>
      <c r="B3009" s="790" t="s">
        <v>70</v>
      </c>
      <c r="C3009" s="791"/>
      <c r="D3009" s="791"/>
      <c r="E3009" s="792" t="s">
        <v>231</v>
      </c>
      <c r="F3009" s="793">
        <v>1192188</v>
      </c>
      <c r="G3009" s="793">
        <v>952188</v>
      </c>
      <c r="H3009" s="793">
        <v>997699</v>
      </c>
      <c r="I3009" s="793">
        <v>986567</v>
      </c>
      <c r="J3009" s="793">
        <v>986194.36224000005</v>
      </c>
      <c r="K3009" s="793">
        <v>2.1299999207258198E-3</v>
      </c>
      <c r="L3009" s="793">
        <v>986194.36011000001</v>
      </c>
      <c r="M3009" s="793">
        <v>-372.639889999991</v>
      </c>
      <c r="N3009" s="793">
        <v>99.962228628162094</v>
      </c>
      <c r="O3009" s="794">
        <v>-372.6</v>
      </c>
      <c r="Q3009" s="796">
        <v>1.0000000000000001E-5</v>
      </c>
    </row>
    <row r="3010" spans="1:17" s="795" customFormat="1" ht="37.35" customHeight="1">
      <c r="A3010" s="791"/>
      <c r="B3010" s="791"/>
      <c r="C3010" s="790" t="s">
        <v>70</v>
      </c>
      <c r="D3010" s="791"/>
      <c r="E3010" s="792" t="s">
        <v>780</v>
      </c>
      <c r="F3010" s="793">
        <v>0</v>
      </c>
      <c r="G3010" s="793">
        <v>0</v>
      </c>
      <c r="H3010" s="793">
        <v>0</v>
      </c>
      <c r="I3010" s="793">
        <v>978895</v>
      </c>
      <c r="J3010" s="793">
        <v>978894.36224000005</v>
      </c>
      <c r="K3010" s="793">
        <v>2.1299999207258198E-3</v>
      </c>
      <c r="L3010" s="793">
        <v>978894.36011000001</v>
      </c>
      <c r="M3010" s="793">
        <v>-0.63988999999128304</v>
      </c>
      <c r="N3010" s="793">
        <v>99.999934631395604</v>
      </c>
      <c r="O3010" s="794">
        <v>-0.6</v>
      </c>
      <c r="Q3010" s="796">
        <v>1.0000000000000001E-5</v>
      </c>
    </row>
    <row r="3011" spans="1:17" s="795" customFormat="1" ht="22.9" customHeight="1">
      <c r="A3011" s="791"/>
      <c r="B3011" s="791"/>
      <c r="C3011" s="791"/>
      <c r="D3011" s="799" t="s">
        <v>381</v>
      </c>
      <c r="E3011" s="800" t="s">
        <v>595</v>
      </c>
      <c r="F3011" s="801">
        <v>0</v>
      </c>
      <c r="G3011" s="801">
        <v>0</v>
      </c>
      <c r="H3011" s="801">
        <v>0</v>
      </c>
      <c r="I3011" s="801">
        <v>550166</v>
      </c>
      <c r="J3011" s="801">
        <v>550165.78223999997</v>
      </c>
      <c r="K3011" s="801">
        <v>2.1299999207258198E-3</v>
      </c>
      <c r="L3011" s="801">
        <v>550165.78011000005</v>
      </c>
      <c r="M3011" s="801">
        <v>-0.219889999949373</v>
      </c>
      <c r="N3011" s="801">
        <v>99.9999600320631</v>
      </c>
      <c r="O3011" s="802"/>
      <c r="P3011" s="802"/>
      <c r="Q3011" s="805"/>
    </row>
    <row r="3012" spans="1:17" s="795" customFormat="1" ht="22.9" customHeight="1">
      <c r="A3012" s="791"/>
      <c r="B3012" s="791"/>
      <c r="C3012" s="791"/>
      <c r="D3012" s="799" t="s">
        <v>613</v>
      </c>
      <c r="E3012" s="800" t="s">
        <v>614</v>
      </c>
      <c r="F3012" s="801">
        <v>0</v>
      </c>
      <c r="G3012" s="801">
        <v>0</v>
      </c>
      <c r="H3012" s="801">
        <v>0</v>
      </c>
      <c r="I3012" s="801">
        <v>428729</v>
      </c>
      <c r="J3012" s="801">
        <v>428728.58</v>
      </c>
      <c r="K3012" s="801">
        <v>0</v>
      </c>
      <c r="L3012" s="801">
        <v>428728.58</v>
      </c>
      <c r="M3012" s="801">
        <v>-0.41999999998370202</v>
      </c>
      <c r="N3012" s="801">
        <v>99.999902036018099</v>
      </c>
      <c r="O3012" s="802"/>
      <c r="P3012" s="802"/>
      <c r="Q3012" s="805"/>
    </row>
    <row r="3013" spans="1:17" s="795" customFormat="1" ht="22.9" customHeight="1">
      <c r="A3013" s="791"/>
      <c r="B3013" s="791"/>
      <c r="C3013" s="790" t="s">
        <v>270</v>
      </c>
      <c r="D3013" s="791"/>
      <c r="E3013" s="792" t="s">
        <v>781</v>
      </c>
      <c r="F3013" s="793">
        <v>0</v>
      </c>
      <c r="G3013" s="793">
        <v>0</v>
      </c>
      <c r="H3013" s="793">
        <v>0</v>
      </c>
      <c r="I3013" s="793">
        <v>7672</v>
      </c>
      <c r="J3013" s="793">
        <v>7300</v>
      </c>
      <c r="K3013" s="793">
        <v>0</v>
      </c>
      <c r="L3013" s="793">
        <v>7300</v>
      </c>
      <c r="M3013" s="793">
        <v>-372</v>
      </c>
      <c r="N3013" s="793">
        <v>95.151199165797706</v>
      </c>
      <c r="O3013" s="794">
        <v>-372</v>
      </c>
      <c r="Q3013" s="796">
        <f t="shared" ref="Q3013:Q3065" si="49">M3013-O3013-P3013</f>
        <v>0</v>
      </c>
    </row>
    <row r="3014" spans="1:17" s="795" customFormat="1" ht="22.9" customHeight="1">
      <c r="A3014" s="791"/>
      <c r="B3014" s="791"/>
      <c r="C3014" s="791"/>
      <c r="D3014" s="799" t="s">
        <v>613</v>
      </c>
      <c r="E3014" s="800" t="s">
        <v>614</v>
      </c>
      <c r="F3014" s="801">
        <v>0</v>
      </c>
      <c r="G3014" s="801">
        <v>0</v>
      </c>
      <c r="H3014" s="801">
        <v>0</v>
      </c>
      <c r="I3014" s="801">
        <v>7672</v>
      </c>
      <c r="J3014" s="801">
        <v>7300</v>
      </c>
      <c r="K3014" s="801">
        <v>0</v>
      </c>
      <c r="L3014" s="801">
        <v>7300</v>
      </c>
      <c r="M3014" s="801">
        <v>-372</v>
      </c>
      <c r="N3014" s="801">
        <v>95.151199165797706</v>
      </c>
      <c r="O3014" s="802"/>
      <c r="P3014" s="802"/>
      <c r="Q3014" s="805"/>
    </row>
    <row r="3015" spans="1:17" s="795" customFormat="1" ht="50.65" customHeight="1">
      <c r="A3015" s="797" t="s">
        <v>76</v>
      </c>
      <c r="B3015" s="790" t="s">
        <v>211</v>
      </c>
      <c r="C3015" s="791"/>
      <c r="D3015" s="791"/>
      <c r="E3015" s="792" t="s">
        <v>256</v>
      </c>
      <c r="F3015" s="793">
        <v>160170</v>
      </c>
      <c r="G3015" s="793">
        <v>142023</v>
      </c>
      <c r="H3015" s="793">
        <v>88034</v>
      </c>
      <c r="I3015" s="793">
        <v>88034</v>
      </c>
      <c r="J3015" s="793">
        <v>88034</v>
      </c>
      <c r="K3015" s="793">
        <v>0</v>
      </c>
      <c r="L3015" s="793">
        <v>88034</v>
      </c>
      <c r="M3015" s="793">
        <v>0</v>
      </c>
      <c r="N3015" s="793">
        <v>100</v>
      </c>
      <c r="O3015" s="794">
        <v>0</v>
      </c>
      <c r="Q3015" s="796">
        <f t="shared" si="49"/>
        <v>0</v>
      </c>
    </row>
    <row r="3016" spans="1:17" s="795" customFormat="1" ht="37.35" customHeight="1">
      <c r="A3016" s="791"/>
      <c r="B3016" s="791"/>
      <c r="C3016" s="790" t="s">
        <v>70</v>
      </c>
      <c r="D3016" s="791"/>
      <c r="E3016" s="792" t="s">
        <v>780</v>
      </c>
      <c r="F3016" s="793">
        <v>0</v>
      </c>
      <c r="G3016" s="793">
        <v>0</v>
      </c>
      <c r="H3016" s="793">
        <v>0</v>
      </c>
      <c r="I3016" s="793">
        <v>77394</v>
      </c>
      <c r="J3016" s="793">
        <v>77394</v>
      </c>
      <c r="K3016" s="793">
        <v>0</v>
      </c>
      <c r="L3016" s="793">
        <v>77394</v>
      </c>
      <c r="M3016" s="793">
        <v>0</v>
      </c>
      <c r="N3016" s="793">
        <v>100</v>
      </c>
      <c r="O3016" s="794">
        <v>0</v>
      </c>
      <c r="Q3016" s="796">
        <f t="shared" si="49"/>
        <v>0</v>
      </c>
    </row>
    <row r="3017" spans="1:17" s="795" customFormat="1" ht="22.9" customHeight="1">
      <c r="A3017" s="791"/>
      <c r="B3017" s="791"/>
      <c r="C3017" s="791"/>
      <c r="D3017" s="799" t="s">
        <v>596</v>
      </c>
      <c r="E3017" s="800" t="s">
        <v>597</v>
      </c>
      <c r="F3017" s="801">
        <v>0</v>
      </c>
      <c r="G3017" s="801">
        <v>0</v>
      </c>
      <c r="H3017" s="801">
        <v>0</v>
      </c>
      <c r="I3017" s="801">
        <v>77394</v>
      </c>
      <c r="J3017" s="801">
        <v>77394</v>
      </c>
      <c r="K3017" s="801">
        <v>0</v>
      </c>
      <c r="L3017" s="801">
        <v>77394</v>
      </c>
      <c r="M3017" s="801">
        <v>0</v>
      </c>
      <c r="N3017" s="801">
        <v>100</v>
      </c>
      <c r="O3017" s="802"/>
      <c r="P3017" s="802"/>
      <c r="Q3017" s="805"/>
    </row>
    <row r="3018" spans="1:17" s="795" customFormat="1" ht="22.9" customHeight="1">
      <c r="A3018" s="791"/>
      <c r="B3018" s="791"/>
      <c r="C3018" s="790" t="s">
        <v>270</v>
      </c>
      <c r="D3018" s="791"/>
      <c r="E3018" s="792" t="s">
        <v>781</v>
      </c>
      <c r="F3018" s="793">
        <v>0</v>
      </c>
      <c r="G3018" s="793">
        <v>0</v>
      </c>
      <c r="H3018" s="793">
        <v>0</v>
      </c>
      <c r="I3018" s="793">
        <v>10640</v>
      </c>
      <c r="J3018" s="793">
        <v>10640</v>
      </c>
      <c r="K3018" s="793">
        <v>0</v>
      </c>
      <c r="L3018" s="793">
        <v>10640</v>
      </c>
      <c r="M3018" s="793">
        <v>0</v>
      </c>
      <c r="N3018" s="793">
        <v>100</v>
      </c>
      <c r="O3018" s="794">
        <v>0</v>
      </c>
      <c r="Q3018" s="796">
        <f t="shared" si="49"/>
        <v>0</v>
      </c>
    </row>
    <row r="3019" spans="1:17" s="795" customFormat="1" ht="22.9" customHeight="1">
      <c r="A3019" s="791"/>
      <c r="B3019" s="791"/>
      <c r="C3019" s="791"/>
      <c r="D3019" s="799" t="s">
        <v>596</v>
      </c>
      <c r="E3019" s="800" t="s">
        <v>597</v>
      </c>
      <c r="F3019" s="801">
        <v>0</v>
      </c>
      <c r="G3019" s="801">
        <v>0</v>
      </c>
      <c r="H3019" s="801">
        <v>0</v>
      </c>
      <c r="I3019" s="801">
        <v>10640</v>
      </c>
      <c r="J3019" s="801">
        <v>10640</v>
      </c>
      <c r="K3019" s="801">
        <v>0</v>
      </c>
      <c r="L3019" s="801">
        <v>10640</v>
      </c>
      <c r="M3019" s="801">
        <v>0</v>
      </c>
      <c r="N3019" s="801">
        <v>100</v>
      </c>
      <c r="O3019" s="802"/>
      <c r="P3019" s="802"/>
      <c r="Q3019" s="805"/>
    </row>
    <row r="3020" spans="1:17" s="795" customFormat="1" ht="50.65" customHeight="1">
      <c r="A3020" s="797" t="s">
        <v>81</v>
      </c>
      <c r="B3020" s="790" t="s">
        <v>227</v>
      </c>
      <c r="C3020" s="791"/>
      <c r="D3020" s="791"/>
      <c r="E3020" s="792" t="s">
        <v>1015</v>
      </c>
      <c r="F3020" s="793">
        <v>80000</v>
      </c>
      <c r="G3020" s="793">
        <v>80000</v>
      </c>
      <c r="H3020" s="793">
        <v>59466</v>
      </c>
      <c r="I3020" s="793">
        <v>52556</v>
      </c>
      <c r="J3020" s="793">
        <v>52555.6</v>
      </c>
      <c r="K3020" s="793">
        <v>0</v>
      </c>
      <c r="L3020" s="793">
        <v>52555.6</v>
      </c>
      <c r="M3020" s="793">
        <v>-0.40000000000145502</v>
      </c>
      <c r="N3020" s="793">
        <v>99.999238907070506</v>
      </c>
      <c r="O3020" s="794">
        <v>-0.4</v>
      </c>
      <c r="Q3020" s="796">
        <v>1.0000000000000001E-5</v>
      </c>
    </row>
    <row r="3021" spans="1:17" s="795" customFormat="1" ht="22.9" customHeight="1">
      <c r="A3021" s="791"/>
      <c r="B3021" s="791"/>
      <c r="C3021" s="791"/>
      <c r="D3021" s="799" t="s">
        <v>596</v>
      </c>
      <c r="E3021" s="800" t="s">
        <v>597</v>
      </c>
      <c r="F3021" s="801">
        <v>0</v>
      </c>
      <c r="G3021" s="801">
        <v>0</v>
      </c>
      <c r="H3021" s="801">
        <v>0</v>
      </c>
      <c r="I3021" s="801">
        <v>52556</v>
      </c>
      <c r="J3021" s="801">
        <v>52555.6</v>
      </c>
      <c r="K3021" s="801">
        <v>0</v>
      </c>
      <c r="L3021" s="801">
        <v>52555.6</v>
      </c>
      <c r="M3021" s="801">
        <v>-0.40000000000145502</v>
      </c>
      <c r="N3021" s="801">
        <v>99.999238907070506</v>
      </c>
      <c r="O3021" s="802"/>
      <c r="P3021" s="802"/>
      <c r="Q3021" s="805"/>
    </row>
    <row r="3022" spans="1:17" s="795" customFormat="1" ht="50.65" customHeight="1">
      <c r="A3022" s="797" t="s">
        <v>90</v>
      </c>
      <c r="B3022" s="790" t="s">
        <v>310</v>
      </c>
      <c r="C3022" s="791"/>
      <c r="D3022" s="791"/>
      <c r="E3022" s="792" t="s">
        <v>341</v>
      </c>
      <c r="F3022" s="793">
        <v>20000000</v>
      </c>
      <c r="G3022" s="793">
        <v>20000000</v>
      </c>
      <c r="H3022" s="793">
        <v>20000000</v>
      </c>
      <c r="I3022" s="793">
        <v>20000000</v>
      </c>
      <c r="J3022" s="793">
        <v>20000000</v>
      </c>
      <c r="K3022" s="793">
        <v>0</v>
      </c>
      <c r="L3022" s="793">
        <v>20000000</v>
      </c>
      <c r="M3022" s="793">
        <v>0</v>
      </c>
      <c r="N3022" s="793">
        <v>100</v>
      </c>
      <c r="O3022" s="794">
        <v>0</v>
      </c>
      <c r="Q3022" s="796">
        <f t="shared" si="49"/>
        <v>0</v>
      </c>
    </row>
    <row r="3023" spans="1:17" s="795" customFormat="1" ht="64.5" customHeight="1">
      <c r="A3023" s="791"/>
      <c r="B3023" s="791"/>
      <c r="C3023" s="791"/>
      <c r="D3023" s="799" t="s">
        <v>678</v>
      </c>
      <c r="E3023" s="800" t="s">
        <v>679</v>
      </c>
      <c r="F3023" s="801">
        <v>0</v>
      </c>
      <c r="G3023" s="801">
        <v>0</v>
      </c>
      <c r="H3023" s="801">
        <v>0</v>
      </c>
      <c r="I3023" s="801">
        <v>20000000</v>
      </c>
      <c r="J3023" s="801">
        <v>20000000</v>
      </c>
      <c r="K3023" s="801">
        <v>0</v>
      </c>
      <c r="L3023" s="801">
        <v>20000000</v>
      </c>
      <c r="M3023" s="801">
        <v>0</v>
      </c>
      <c r="N3023" s="801">
        <v>100</v>
      </c>
      <c r="O3023" s="802"/>
      <c r="P3023" s="802"/>
      <c r="Q3023" s="805"/>
    </row>
    <row r="3024" spans="1:17" s="795" customFormat="1" ht="92.25" customHeight="1">
      <c r="A3024" s="797" t="s">
        <v>94</v>
      </c>
      <c r="B3024" s="790" t="s">
        <v>299</v>
      </c>
      <c r="C3024" s="791"/>
      <c r="D3024" s="791"/>
      <c r="E3024" s="792" t="s">
        <v>1362</v>
      </c>
      <c r="F3024" s="793">
        <v>9311124</v>
      </c>
      <c r="G3024" s="793">
        <v>9311124</v>
      </c>
      <c r="H3024" s="793">
        <v>9311124</v>
      </c>
      <c r="I3024" s="793">
        <v>9311124</v>
      </c>
      <c r="J3024" s="793">
        <v>9311124</v>
      </c>
      <c r="K3024" s="793">
        <v>0</v>
      </c>
      <c r="L3024" s="793">
        <v>9311124</v>
      </c>
      <c r="M3024" s="793">
        <v>0</v>
      </c>
      <c r="N3024" s="793">
        <v>100</v>
      </c>
      <c r="O3024" s="794">
        <v>0</v>
      </c>
      <c r="Q3024" s="796">
        <f t="shared" si="49"/>
        <v>0</v>
      </c>
    </row>
    <row r="3025" spans="1:17" s="795" customFormat="1" ht="64.5" customHeight="1">
      <c r="A3025" s="791"/>
      <c r="B3025" s="791"/>
      <c r="C3025" s="791"/>
      <c r="D3025" s="799" t="s">
        <v>678</v>
      </c>
      <c r="E3025" s="800" t="s">
        <v>679</v>
      </c>
      <c r="F3025" s="801">
        <v>0</v>
      </c>
      <c r="G3025" s="801">
        <v>0</v>
      </c>
      <c r="H3025" s="801">
        <v>0</v>
      </c>
      <c r="I3025" s="801">
        <v>9311124</v>
      </c>
      <c r="J3025" s="801">
        <v>9311124</v>
      </c>
      <c r="K3025" s="801">
        <v>0</v>
      </c>
      <c r="L3025" s="801">
        <v>9311124</v>
      </c>
      <c r="M3025" s="801">
        <v>0</v>
      </c>
      <c r="N3025" s="801">
        <v>100</v>
      </c>
      <c r="O3025" s="802"/>
      <c r="P3025" s="802"/>
      <c r="Q3025" s="805"/>
    </row>
    <row r="3026" spans="1:17" s="795" customFormat="1" ht="78.400000000000006" customHeight="1">
      <c r="A3026" s="797" t="s">
        <v>94</v>
      </c>
      <c r="B3026" s="790" t="s">
        <v>1364</v>
      </c>
      <c r="C3026" s="791"/>
      <c r="D3026" s="791"/>
      <c r="E3026" s="792" t="s">
        <v>1365</v>
      </c>
      <c r="F3026" s="793">
        <v>34075462</v>
      </c>
      <c r="G3026" s="793">
        <v>26000000</v>
      </c>
      <c r="H3026" s="793">
        <v>26000000</v>
      </c>
      <c r="I3026" s="793">
        <v>26000000</v>
      </c>
      <c r="J3026" s="793">
        <v>26000000</v>
      </c>
      <c r="K3026" s="793">
        <v>0</v>
      </c>
      <c r="L3026" s="793">
        <v>26000000</v>
      </c>
      <c r="M3026" s="793">
        <v>0</v>
      </c>
      <c r="N3026" s="793">
        <v>100</v>
      </c>
      <c r="O3026" s="794">
        <v>0</v>
      </c>
      <c r="Q3026" s="796">
        <f t="shared" si="49"/>
        <v>0</v>
      </c>
    </row>
    <row r="3027" spans="1:17" s="795" customFormat="1" ht="50.65" customHeight="1">
      <c r="A3027" s="791"/>
      <c r="B3027" s="791"/>
      <c r="C3027" s="791"/>
      <c r="D3027" s="799" t="s">
        <v>691</v>
      </c>
      <c r="E3027" s="800" t="s">
        <v>692</v>
      </c>
      <c r="F3027" s="801">
        <v>0</v>
      </c>
      <c r="G3027" s="801">
        <v>0</v>
      </c>
      <c r="H3027" s="801">
        <v>0</v>
      </c>
      <c r="I3027" s="801">
        <v>26000000</v>
      </c>
      <c r="J3027" s="801">
        <v>26000000</v>
      </c>
      <c r="K3027" s="801">
        <v>0</v>
      </c>
      <c r="L3027" s="801">
        <v>26000000</v>
      </c>
      <c r="M3027" s="801">
        <v>0</v>
      </c>
      <c r="N3027" s="801">
        <v>100</v>
      </c>
      <c r="O3027" s="802"/>
      <c r="P3027" s="802"/>
      <c r="Q3027" s="805"/>
    </row>
    <row r="3028" spans="1:17" s="795" customFormat="1" ht="78.400000000000006" customHeight="1">
      <c r="A3028" s="797" t="s">
        <v>76</v>
      </c>
      <c r="B3028" s="790" t="s">
        <v>257</v>
      </c>
      <c r="C3028" s="791"/>
      <c r="D3028" s="791"/>
      <c r="E3028" s="792" t="s">
        <v>1346</v>
      </c>
      <c r="F3028" s="793">
        <v>121729</v>
      </c>
      <c r="G3028" s="793">
        <v>121729</v>
      </c>
      <c r="H3028" s="793">
        <v>149902</v>
      </c>
      <c r="I3028" s="793">
        <v>0</v>
      </c>
      <c r="J3028" s="793">
        <v>0</v>
      </c>
      <c r="K3028" s="793">
        <v>0</v>
      </c>
      <c r="L3028" s="793">
        <v>0</v>
      </c>
      <c r="M3028" s="793">
        <v>0</v>
      </c>
      <c r="N3028" s="793">
        <v>0</v>
      </c>
      <c r="O3028" s="794">
        <v>0</v>
      </c>
      <c r="Q3028" s="796">
        <f t="shared" si="49"/>
        <v>0</v>
      </c>
    </row>
    <row r="3029" spans="1:17" s="795" customFormat="1" ht="148.35" customHeight="1">
      <c r="A3029" s="797" t="s">
        <v>94</v>
      </c>
      <c r="B3029" s="790" t="s">
        <v>72</v>
      </c>
      <c r="C3029" s="791"/>
      <c r="D3029" s="791"/>
      <c r="E3029" s="798" t="s">
        <v>427</v>
      </c>
      <c r="F3029" s="793">
        <v>645000</v>
      </c>
      <c r="G3029" s="793">
        <v>645000</v>
      </c>
      <c r="H3029" s="793">
        <v>329880</v>
      </c>
      <c r="I3029" s="793">
        <v>0.7</v>
      </c>
      <c r="J3029" s="793">
        <v>0</v>
      </c>
      <c r="K3029" s="793">
        <v>0</v>
      </c>
      <c r="L3029" s="793">
        <v>0</v>
      </c>
      <c r="M3029" s="793">
        <v>-0.7</v>
      </c>
      <c r="N3029" s="793">
        <v>0</v>
      </c>
      <c r="O3029" s="794">
        <v>-0.7</v>
      </c>
      <c r="Q3029" s="796">
        <f t="shared" si="49"/>
        <v>0</v>
      </c>
    </row>
    <row r="3030" spans="1:17" s="795" customFormat="1" ht="22.9" customHeight="1">
      <c r="A3030" s="791"/>
      <c r="B3030" s="791"/>
      <c r="C3030" s="791"/>
      <c r="D3030" s="799" t="s">
        <v>596</v>
      </c>
      <c r="E3030" s="800" t="s">
        <v>597</v>
      </c>
      <c r="F3030" s="801">
        <v>0</v>
      </c>
      <c r="G3030" s="801">
        <v>0</v>
      </c>
      <c r="H3030" s="801">
        <v>0</v>
      </c>
      <c r="I3030" s="801">
        <v>0.7</v>
      </c>
      <c r="J3030" s="801">
        <v>0</v>
      </c>
      <c r="K3030" s="801">
        <v>0</v>
      </c>
      <c r="L3030" s="801">
        <v>0</v>
      </c>
      <c r="M3030" s="801">
        <v>-0.7</v>
      </c>
      <c r="N3030" s="801">
        <v>0</v>
      </c>
      <c r="O3030" s="802"/>
      <c r="P3030" s="802"/>
      <c r="Q3030" s="805"/>
    </row>
    <row r="3031" spans="1:17" s="795" customFormat="1" ht="37.35" customHeight="1">
      <c r="A3031" s="797" t="s">
        <v>94</v>
      </c>
      <c r="B3031" s="790" t="s">
        <v>265</v>
      </c>
      <c r="C3031" s="791"/>
      <c r="D3031" s="791"/>
      <c r="E3031" s="792" t="s">
        <v>411</v>
      </c>
      <c r="F3031" s="793">
        <v>9403482</v>
      </c>
      <c r="G3031" s="793">
        <v>0</v>
      </c>
      <c r="H3031" s="793">
        <v>0</v>
      </c>
      <c r="I3031" s="793">
        <v>0</v>
      </c>
      <c r="J3031" s="793">
        <v>0</v>
      </c>
      <c r="K3031" s="793">
        <v>0</v>
      </c>
      <c r="L3031" s="793">
        <v>0</v>
      </c>
      <c r="M3031" s="793">
        <v>0</v>
      </c>
      <c r="N3031" s="793">
        <v>0</v>
      </c>
      <c r="O3031" s="794">
        <v>1</v>
      </c>
      <c r="Q3031" s="796">
        <f t="shared" si="49"/>
        <v>-1</v>
      </c>
    </row>
    <row r="3032" spans="1:17" s="795" customFormat="1" ht="92.85" customHeight="1">
      <c r="A3032" s="797" t="s">
        <v>76</v>
      </c>
      <c r="B3032" s="790" t="s">
        <v>252</v>
      </c>
      <c r="C3032" s="791"/>
      <c r="D3032" s="791"/>
      <c r="E3032" s="792" t="s">
        <v>373</v>
      </c>
      <c r="F3032" s="793">
        <v>2045713</v>
      </c>
      <c r="G3032" s="793">
        <v>2045713</v>
      </c>
      <c r="H3032" s="793">
        <v>2045713</v>
      </c>
      <c r="I3032" s="793">
        <v>1806492</v>
      </c>
      <c r="J3032" s="793">
        <v>1780524.7227700001</v>
      </c>
      <c r="K3032" s="793">
        <v>0</v>
      </c>
      <c r="L3032" s="793">
        <v>1780524.7227700001</v>
      </c>
      <c r="M3032" s="793">
        <v>-25967.277230000102</v>
      </c>
      <c r="N3032" s="793">
        <v>98.562557861867106</v>
      </c>
      <c r="O3032" s="794">
        <v>-25967.3</v>
      </c>
      <c r="Q3032" s="796">
        <f t="shared" si="49"/>
        <v>2.2769999897718662E-2</v>
      </c>
    </row>
    <row r="3033" spans="1:17" s="795" customFormat="1" ht="23.45" customHeight="1">
      <c r="A3033" s="791"/>
      <c r="B3033" s="791"/>
      <c r="C3033" s="790" t="s">
        <v>216</v>
      </c>
      <c r="D3033" s="791"/>
      <c r="E3033" s="792" t="s">
        <v>820</v>
      </c>
      <c r="F3033" s="793">
        <v>0</v>
      </c>
      <c r="G3033" s="793">
        <v>0</v>
      </c>
      <c r="H3033" s="793">
        <v>0</v>
      </c>
      <c r="I3033" s="793">
        <v>1255198</v>
      </c>
      <c r="J3033" s="793">
        <v>1247184</v>
      </c>
      <c r="K3033" s="793">
        <v>0</v>
      </c>
      <c r="L3033" s="793">
        <v>1247184</v>
      </c>
      <c r="M3033" s="793">
        <v>-8014</v>
      </c>
      <c r="N3033" s="793">
        <v>99.361534992885595</v>
      </c>
      <c r="O3033" s="794">
        <v>-8014</v>
      </c>
      <c r="Q3033" s="796">
        <f t="shared" si="49"/>
        <v>0</v>
      </c>
    </row>
    <row r="3034" spans="1:17" s="795" customFormat="1" ht="22.9" customHeight="1">
      <c r="A3034" s="791"/>
      <c r="B3034" s="791"/>
      <c r="C3034" s="791"/>
      <c r="D3034" s="799" t="s">
        <v>376</v>
      </c>
      <c r="E3034" s="800" t="s">
        <v>591</v>
      </c>
      <c r="F3034" s="801">
        <v>0</v>
      </c>
      <c r="G3034" s="801">
        <v>0</v>
      </c>
      <c r="H3034" s="801">
        <v>0</v>
      </c>
      <c r="I3034" s="801">
        <v>693</v>
      </c>
      <c r="J3034" s="801">
        <v>689</v>
      </c>
      <c r="K3034" s="801">
        <v>0</v>
      </c>
      <c r="L3034" s="801">
        <v>689</v>
      </c>
      <c r="M3034" s="801">
        <v>-4</v>
      </c>
      <c r="N3034" s="801">
        <v>99.4227994227994</v>
      </c>
      <c r="O3034" s="802"/>
      <c r="P3034" s="802"/>
      <c r="Q3034" s="805"/>
    </row>
    <row r="3035" spans="1:17" s="795" customFormat="1" ht="22.9" customHeight="1">
      <c r="A3035" s="791"/>
      <c r="B3035" s="791"/>
      <c r="C3035" s="791"/>
      <c r="D3035" s="799" t="s">
        <v>379</v>
      </c>
      <c r="E3035" s="800" t="s">
        <v>592</v>
      </c>
      <c r="F3035" s="801">
        <v>0</v>
      </c>
      <c r="G3035" s="801">
        <v>0</v>
      </c>
      <c r="H3035" s="801">
        <v>0</v>
      </c>
      <c r="I3035" s="801">
        <v>4200</v>
      </c>
      <c r="J3035" s="801">
        <v>4200</v>
      </c>
      <c r="K3035" s="801">
        <v>0</v>
      </c>
      <c r="L3035" s="801">
        <v>4200</v>
      </c>
      <c r="M3035" s="801">
        <v>0</v>
      </c>
      <c r="N3035" s="801">
        <v>100</v>
      </c>
      <c r="O3035" s="802"/>
      <c r="P3035" s="802"/>
      <c r="Q3035" s="805"/>
    </row>
    <row r="3036" spans="1:17" s="795" customFormat="1" ht="22.9" customHeight="1">
      <c r="A3036" s="791"/>
      <c r="B3036" s="791"/>
      <c r="C3036" s="791"/>
      <c r="D3036" s="799" t="s">
        <v>380</v>
      </c>
      <c r="E3036" s="800" t="s">
        <v>593</v>
      </c>
      <c r="F3036" s="801">
        <v>0</v>
      </c>
      <c r="G3036" s="801">
        <v>0</v>
      </c>
      <c r="H3036" s="801">
        <v>0</v>
      </c>
      <c r="I3036" s="801">
        <v>6000</v>
      </c>
      <c r="J3036" s="801">
        <v>6000</v>
      </c>
      <c r="K3036" s="801">
        <v>0</v>
      </c>
      <c r="L3036" s="801">
        <v>6000</v>
      </c>
      <c r="M3036" s="801">
        <v>0</v>
      </c>
      <c r="N3036" s="801">
        <v>100</v>
      </c>
      <c r="O3036" s="802"/>
      <c r="P3036" s="802"/>
      <c r="Q3036" s="805"/>
    </row>
    <row r="3037" spans="1:17" s="795" customFormat="1" ht="22.9" customHeight="1">
      <c r="A3037" s="791"/>
      <c r="B3037" s="791"/>
      <c r="C3037" s="791"/>
      <c r="D3037" s="799" t="s">
        <v>381</v>
      </c>
      <c r="E3037" s="800" t="s">
        <v>595</v>
      </c>
      <c r="F3037" s="801">
        <v>0</v>
      </c>
      <c r="G3037" s="801">
        <v>0</v>
      </c>
      <c r="H3037" s="801">
        <v>0</v>
      </c>
      <c r="I3037" s="801">
        <v>171097</v>
      </c>
      <c r="J3037" s="801">
        <v>170119</v>
      </c>
      <c r="K3037" s="801">
        <v>0</v>
      </c>
      <c r="L3037" s="801">
        <v>170119</v>
      </c>
      <c r="M3037" s="801">
        <v>-978</v>
      </c>
      <c r="N3037" s="801">
        <v>99.428394419539799</v>
      </c>
      <c r="O3037" s="802"/>
      <c r="P3037" s="802"/>
      <c r="Q3037" s="805"/>
    </row>
    <row r="3038" spans="1:17" s="795" customFormat="1" ht="22.9" customHeight="1">
      <c r="A3038" s="791"/>
      <c r="B3038" s="791"/>
      <c r="C3038" s="791"/>
      <c r="D3038" s="799" t="s">
        <v>596</v>
      </c>
      <c r="E3038" s="800" t="s">
        <v>597</v>
      </c>
      <c r="F3038" s="801">
        <v>0</v>
      </c>
      <c r="G3038" s="801">
        <v>0</v>
      </c>
      <c r="H3038" s="801">
        <v>0</v>
      </c>
      <c r="I3038" s="801">
        <v>1073208</v>
      </c>
      <c r="J3038" s="801">
        <v>1066176</v>
      </c>
      <c r="K3038" s="801">
        <v>0</v>
      </c>
      <c r="L3038" s="801">
        <v>1066176</v>
      </c>
      <c r="M3038" s="801">
        <v>-7032</v>
      </c>
      <c r="N3038" s="801">
        <v>99.344768208958598</v>
      </c>
      <c r="O3038" s="802"/>
      <c r="P3038" s="802"/>
      <c r="Q3038" s="805"/>
    </row>
    <row r="3039" spans="1:17" s="795" customFormat="1" ht="36.75" customHeight="1">
      <c r="A3039" s="791"/>
      <c r="B3039" s="791"/>
      <c r="C3039" s="790" t="s">
        <v>70</v>
      </c>
      <c r="D3039" s="791"/>
      <c r="E3039" s="792" t="s">
        <v>780</v>
      </c>
      <c r="F3039" s="793">
        <v>0</v>
      </c>
      <c r="G3039" s="793">
        <v>0</v>
      </c>
      <c r="H3039" s="793">
        <v>0</v>
      </c>
      <c r="I3039" s="793">
        <v>384794</v>
      </c>
      <c r="J3039" s="793">
        <v>367777.87767000002</v>
      </c>
      <c r="K3039" s="793">
        <v>0</v>
      </c>
      <c r="L3039" s="793">
        <v>367777.87767000002</v>
      </c>
      <c r="M3039" s="793">
        <v>-17016.122329999998</v>
      </c>
      <c r="N3039" s="793">
        <v>95.577861835163802</v>
      </c>
      <c r="O3039" s="794">
        <v>-17016.099999999999</v>
      </c>
      <c r="Q3039" s="796">
        <v>1.0000000000000001E-5</v>
      </c>
    </row>
    <row r="3040" spans="1:17" s="795" customFormat="1" ht="22.9" customHeight="1">
      <c r="A3040" s="791"/>
      <c r="B3040" s="791"/>
      <c r="C3040" s="791"/>
      <c r="D3040" s="799" t="s">
        <v>613</v>
      </c>
      <c r="E3040" s="800" t="s">
        <v>614</v>
      </c>
      <c r="F3040" s="801">
        <v>0</v>
      </c>
      <c r="G3040" s="801">
        <v>0</v>
      </c>
      <c r="H3040" s="801">
        <v>0</v>
      </c>
      <c r="I3040" s="801">
        <v>384794</v>
      </c>
      <c r="J3040" s="801">
        <v>367777.87767000002</v>
      </c>
      <c r="K3040" s="801">
        <v>0</v>
      </c>
      <c r="L3040" s="801">
        <v>367777.87767000002</v>
      </c>
      <c r="M3040" s="801">
        <v>-17016.122329999998</v>
      </c>
      <c r="N3040" s="801">
        <v>95.577861835163802</v>
      </c>
      <c r="O3040" s="802"/>
      <c r="P3040" s="802"/>
      <c r="Q3040" s="805"/>
    </row>
    <row r="3041" spans="1:17" s="795" customFormat="1" ht="36.75" customHeight="1">
      <c r="A3041" s="791"/>
      <c r="B3041" s="791"/>
      <c r="C3041" s="790" t="s">
        <v>242</v>
      </c>
      <c r="D3041" s="791"/>
      <c r="E3041" s="792" t="s">
        <v>1223</v>
      </c>
      <c r="F3041" s="793">
        <v>0</v>
      </c>
      <c r="G3041" s="793">
        <v>0</v>
      </c>
      <c r="H3041" s="793">
        <v>0</v>
      </c>
      <c r="I3041" s="793">
        <v>166500</v>
      </c>
      <c r="J3041" s="793">
        <v>165562.84510000001</v>
      </c>
      <c r="K3041" s="793">
        <v>0</v>
      </c>
      <c r="L3041" s="793">
        <v>165562.84510000001</v>
      </c>
      <c r="M3041" s="793">
        <v>-937.15489999999397</v>
      </c>
      <c r="N3041" s="793">
        <v>99.437144204204202</v>
      </c>
      <c r="O3041" s="794">
        <v>-937.2</v>
      </c>
      <c r="Q3041" s="796">
        <f t="shared" si="49"/>
        <v>4.510000000607306E-2</v>
      </c>
    </row>
    <row r="3042" spans="1:17" s="795" customFormat="1" ht="22.9" customHeight="1">
      <c r="A3042" s="791"/>
      <c r="B3042" s="791"/>
      <c r="C3042" s="791"/>
      <c r="D3042" s="799" t="s">
        <v>596</v>
      </c>
      <c r="E3042" s="800" t="s">
        <v>597</v>
      </c>
      <c r="F3042" s="801">
        <v>0</v>
      </c>
      <c r="G3042" s="801">
        <v>0</v>
      </c>
      <c r="H3042" s="801">
        <v>0</v>
      </c>
      <c r="I3042" s="801">
        <v>7200</v>
      </c>
      <c r="J3042" s="801">
        <v>6275.7872399999997</v>
      </c>
      <c r="K3042" s="801">
        <v>0</v>
      </c>
      <c r="L3042" s="801">
        <v>6275.7872399999997</v>
      </c>
      <c r="M3042" s="801">
        <v>-924.21276</v>
      </c>
      <c r="N3042" s="801">
        <v>87.1637116666667</v>
      </c>
      <c r="O3042" s="802"/>
      <c r="P3042" s="802"/>
      <c r="Q3042" s="805"/>
    </row>
    <row r="3043" spans="1:17" s="795" customFormat="1" ht="22.9" customHeight="1">
      <c r="A3043" s="791"/>
      <c r="B3043" s="791"/>
      <c r="C3043" s="791"/>
      <c r="D3043" s="799" t="s">
        <v>613</v>
      </c>
      <c r="E3043" s="800" t="s">
        <v>614</v>
      </c>
      <c r="F3043" s="801">
        <v>0</v>
      </c>
      <c r="G3043" s="801">
        <v>0</v>
      </c>
      <c r="H3043" s="801">
        <v>0</v>
      </c>
      <c r="I3043" s="801">
        <v>159300</v>
      </c>
      <c r="J3043" s="801">
        <v>159287.05786</v>
      </c>
      <c r="K3043" s="801">
        <v>0</v>
      </c>
      <c r="L3043" s="801">
        <v>159287.05786</v>
      </c>
      <c r="M3043" s="801">
        <v>-12.942139999999201</v>
      </c>
      <c r="N3043" s="801">
        <v>99.991875618330198</v>
      </c>
      <c r="O3043" s="802"/>
      <c r="P3043" s="802"/>
      <c r="Q3043" s="805"/>
    </row>
    <row r="3044" spans="1:17" s="795" customFormat="1" ht="37.35" customHeight="1">
      <c r="A3044" s="797" t="s">
        <v>76</v>
      </c>
      <c r="B3044" s="790" t="s">
        <v>410</v>
      </c>
      <c r="C3044" s="791"/>
      <c r="D3044" s="791"/>
      <c r="E3044" s="792" t="s">
        <v>517</v>
      </c>
      <c r="F3044" s="793">
        <v>7321570</v>
      </c>
      <c r="G3044" s="793">
        <v>7321570</v>
      </c>
      <c r="H3044" s="793">
        <v>0</v>
      </c>
      <c r="I3044" s="793">
        <v>0</v>
      </c>
      <c r="J3044" s="793">
        <v>0</v>
      </c>
      <c r="K3044" s="793">
        <v>0</v>
      </c>
      <c r="L3044" s="793">
        <v>0</v>
      </c>
      <c r="M3044" s="793">
        <v>0</v>
      </c>
      <c r="N3044" s="793">
        <v>0</v>
      </c>
      <c r="O3044" s="794">
        <v>0</v>
      </c>
      <c r="Q3044" s="796">
        <f t="shared" si="49"/>
        <v>0</v>
      </c>
    </row>
    <row r="3045" spans="1:17" s="795" customFormat="1" ht="51.75" customHeight="1">
      <c r="A3045" s="797" t="s">
        <v>94</v>
      </c>
      <c r="B3045" s="790" t="s">
        <v>444</v>
      </c>
      <c r="C3045" s="791"/>
      <c r="D3045" s="791"/>
      <c r="E3045" s="792" t="s">
        <v>1748</v>
      </c>
      <c r="F3045" s="793">
        <v>52775022</v>
      </c>
      <c r="G3045" s="793">
        <v>104566579</v>
      </c>
      <c r="H3045" s="793">
        <v>105460835</v>
      </c>
      <c r="I3045" s="793">
        <v>103964841</v>
      </c>
      <c r="J3045" s="793">
        <v>103964841</v>
      </c>
      <c r="K3045" s="793">
        <v>0</v>
      </c>
      <c r="L3045" s="793">
        <v>103964841</v>
      </c>
      <c r="M3045" s="793">
        <v>0</v>
      </c>
      <c r="N3045" s="793">
        <v>100</v>
      </c>
      <c r="O3045" s="794">
        <v>0</v>
      </c>
      <c r="Q3045" s="796">
        <f t="shared" si="49"/>
        <v>0</v>
      </c>
    </row>
    <row r="3046" spans="1:17" s="795" customFormat="1" ht="64.5" customHeight="1">
      <c r="A3046" s="791"/>
      <c r="B3046" s="791"/>
      <c r="C3046" s="790" t="s">
        <v>219</v>
      </c>
      <c r="D3046" s="791"/>
      <c r="E3046" s="792" t="s">
        <v>1146</v>
      </c>
      <c r="F3046" s="793">
        <v>0</v>
      </c>
      <c r="G3046" s="793">
        <v>0</v>
      </c>
      <c r="H3046" s="793">
        <v>0</v>
      </c>
      <c r="I3046" s="793">
        <v>9982803</v>
      </c>
      <c r="J3046" s="793">
        <v>9982803</v>
      </c>
      <c r="K3046" s="793">
        <v>0</v>
      </c>
      <c r="L3046" s="793">
        <v>9982803</v>
      </c>
      <c r="M3046" s="793">
        <v>0</v>
      </c>
      <c r="N3046" s="793">
        <v>100</v>
      </c>
      <c r="O3046" s="794">
        <v>0</v>
      </c>
      <c r="Q3046" s="796">
        <f t="shared" si="49"/>
        <v>0</v>
      </c>
    </row>
    <row r="3047" spans="1:17" s="795" customFormat="1" ht="36.75" customHeight="1">
      <c r="A3047" s="791"/>
      <c r="B3047" s="791"/>
      <c r="C3047" s="791"/>
      <c r="D3047" s="799" t="s">
        <v>674</v>
      </c>
      <c r="E3047" s="800" t="s">
        <v>675</v>
      </c>
      <c r="F3047" s="801">
        <v>0</v>
      </c>
      <c r="G3047" s="801">
        <v>0</v>
      </c>
      <c r="H3047" s="801">
        <v>0</v>
      </c>
      <c r="I3047" s="801">
        <v>9982803</v>
      </c>
      <c r="J3047" s="801">
        <v>9982803</v>
      </c>
      <c r="K3047" s="801">
        <v>0</v>
      </c>
      <c r="L3047" s="801">
        <v>9982803</v>
      </c>
      <c r="M3047" s="801">
        <v>0</v>
      </c>
      <c r="N3047" s="801">
        <v>100</v>
      </c>
      <c r="O3047" s="802"/>
      <c r="P3047" s="802"/>
      <c r="Q3047" s="805"/>
    </row>
    <row r="3048" spans="1:17" s="795" customFormat="1" ht="78.400000000000006" customHeight="1">
      <c r="A3048" s="791"/>
      <c r="B3048" s="791"/>
      <c r="C3048" s="790" t="s">
        <v>41</v>
      </c>
      <c r="D3048" s="791"/>
      <c r="E3048" s="792" t="s">
        <v>1749</v>
      </c>
      <c r="F3048" s="793">
        <v>0</v>
      </c>
      <c r="G3048" s="793">
        <v>0</v>
      </c>
      <c r="H3048" s="793">
        <v>0</v>
      </c>
      <c r="I3048" s="793">
        <v>5821328</v>
      </c>
      <c r="J3048" s="793">
        <v>5821328</v>
      </c>
      <c r="K3048" s="793">
        <v>0</v>
      </c>
      <c r="L3048" s="793">
        <v>5821328</v>
      </c>
      <c r="M3048" s="793">
        <v>0</v>
      </c>
      <c r="N3048" s="793">
        <v>100</v>
      </c>
      <c r="O3048" s="794">
        <v>0</v>
      </c>
      <c r="Q3048" s="796">
        <f t="shared" si="49"/>
        <v>0</v>
      </c>
    </row>
    <row r="3049" spans="1:17" s="795" customFormat="1" ht="36.75" customHeight="1">
      <c r="A3049" s="791"/>
      <c r="B3049" s="791"/>
      <c r="C3049" s="791"/>
      <c r="D3049" s="799" t="s">
        <v>674</v>
      </c>
      <c r="E3049" s="800" t="s">
        <v>675</v>
      </c>
      <c r="F3049" s="801">
        <v>0</v>
      </c>
      <c r="G3049" s="801">
        <v>0</v>
      </c>
      <c r="H3049" s="801">
        <v>0</v>
      </c>
      <c r="I3049" s="801">
        <v>5821328</v>
      </c>
      <c r="J3049" s="801">
        <v>5821328</v>
      </c>
      <c r="K3049" s="801">
        <v>0</v>
      </c>
      <c r="L3049" s="801">
        <v>5821328</v>
      </c>
      <c r="M3049" s="801">
        <v>0</v>
      </c>
      <c r="N3049" s="801">
        <v>100</v>
      </c>
      <c r="O3049" s="802"/>
      <c r="P3049" s="802"/>
      <c r="Q3049" s="805"/>
    </row>
    <row r="3050" spans="1:17" s="795" customFormat="1" ht="78.400000000000006" customHeight="1">
      <c r="A3050" s="791"/>
      <c r="B3050" s="791"/>
      <c r="C3050" s="790" t="s">
        <v>44</v>
      </c>
      <c r="D3050" s="791"/>
      <c r="E3050" s="792" t="s">
        <v>1423</v>
      </c>
      <c r="F3050" s="793">
        <v>0</v>
      </c>
      <c r="G3050" s="793">
        <v>0</v>
      </c>
      <c r="H3050" s="793">
        <v>0</v>
      </c>
      <c r="I3050" s="793">
        <v>54184288</v>
      </c>
      <c r="J3050" s="793">
        <v>54184288</v>
      </c>
      <c r="K3050" s="793">
        <v>0</v>
      </c>
      <c r="L3050" s="793">
        <v>54184288</v>
      </c>
      <c r="M3050" s="793">
        <v>0</v>
      </c>
      <c r="N3050" s="793">
        <v>100</v>
      </c>
      <c r="O3050" s="794">
        <v>0</v>
      </c>
      <c r="Q3050" s="796">
        <f t="shared" si="49"/>
        <v>0</v>
      </c>
    </row>
    <row r="3051" spans="1:17" s="795" customFormat="1" ht="36.75" customHeight="1">
      <c r="A3051" s="791"/>
      <c r="B3051" s="791"/>
      <c r="C3051" s="791"/>
      <c r="D3051" s="799" t="s">
        <v>634</v>
      </c>
      <c r="E3051" s="800" t="s">
        <v>631</v>
      </c>
      <c r="F3051" s="801">
        <v>0</v>
      </c>
      <c r="G3051" s="801">
        <v>0</v>
      </c>
      <c r="H3051" s="801">
        <v>0</v>
      </c>
      <c r="I3051" s="801">
        <v>54184288</v>
      </c>
      <c r="J3051" s="801">
        <v>54184288</v>
      </c>
      <c r="K3051" s="801">
        <v>0</v>
      </c>
      <c r="L3051" s="801">
        <v>54184288</v>
      </c>
      <c r="M3051" s="801">
        <v>0</v>
      </c>
      <c r="N3051" s="801">
        <v>100</v>
      </c>
      <c r="O3051" s="802"/>
      <c r="P3051" s="802"/>
      <c r="Q3051" s="805"/>
    </row>
    <row r="3052" spans="1:17" s="795" customFormat="1" ht="78.400000000000006" customHeight="1">
      <c r="A3052" s="791"/>
      <c r="B3052" s="791"/>
      <c r="C3052" s="790" t="s">
        <v>524</v>
      </c>
      <c r="D3052" s="791"/>
      <c r="E3052" s="792" t="s">
        <v>1424</v>
      </c>
      <c r="F3052" s="793">
        <v>0</v>
      </c>
      <c r="G3052" s="793">
        <v>0</v>
      </c>
      <c r="H3052" s="793">
        <v>0</v>
      </c>
      <c r="I3052" s="793">
        <v>7541510</v>
      </c>
      <c r="J3052" s="793">
        <v>7541510</v>
      </c>
      <c r="K3052" s="793">
        <v>0</v>
      </c>
      <c r="L3052" s="793">
        <v>7541510</v>
      </c>
      <c r="M3052" s="793">
        <v>0</v>
      </c>
      <c r="N3052" s="793">
        <v>100</v>
      </c>
      <c r="O3052" s="794">
        <v>0</v>
      </c>
      <c r="Q3052" s="796">
        <f t="shared" si="49"/>
        <v>0</v>
      </c>
    </row>
    <row r="3053" spans="1:17" s="795" customFormat="1" ht="36.75" customHeight="1">
      <c r="A3053" s="791"/>
      <c r="B3053" s="791"/>
      <c r="C3053" s="791"/>
      <c r="D3053" s="799" t="s">
        <v>674</v>
      </c>
      <c r="E3053" s="800" t="s">
        <v>675</v>
      </c>
      <c r="F3053" s="801">
        <v>0</v>
      </c>
      <c r="G3053" s="801">
        <v>0</v>
      </c>
      <c r="H3053" s="801">
        <v>0</v>
      </c>
      <c r="I3053" s="801">
        <v>7541510</v>
      </c>
      <c r="J3053" s="801">
        <v>7541510</v>
      </c>
      <c r="K3053" s="801">
        <v>0</v>
      </c>
      <c r="L3053" s="801">
        <v>7541510</v>
      </c>
      <c r="M3053" s="801">
        <v>0</v>
      </c>
      <c r="N3053" s="801">
        <v>100</v>
      </c>
      <c r="O3053" s="802"/>
      <c r="P3053" s="802"/>
      <c r="Q3053" s="805"/>
    </row>
    <row r="3054" spans="1:17" s="795" customFormat="1" ht="78.400000000000006" customHeight="1">
      <c r="A3054" s="791"/>
      <c r="B3054" s="791"/>
      <c r="C3054" s="790" t="s">
        <v>796</v>
      </c>
      <c r="D3054" s="791"/>
      <c r="E3054" s="792" t="s">
        <v>1425</v>
      </c>
      <c r="F3054" s="793">
        <v>0</v>
      </c>
      <c r="G3054" s="793">
        <v>0</v>
      </c>
      <c r="H3054" s="793">
        <v>0</v>
      </c>
      <c r="I3054" s="793">
        <v>26434912</v>
      </c>
      <c r="J3054" s="793">
        <v>26434912</v>
      </c>
      <c r="K3054" s="793">
        <v>0</v>
      </c>
      <c r="L3054" s="793">
        <v>26434912</v>
      </c>
      <c r="M3054" s="793">
        <v>0</v>
      </c>
      <c r="N3054" s="793">
        <v>100</v>
      </c>
      <c r="O3054" s="794">
        <v>0</v>
      </c>
      <c r="Q3054" s="796">
        <f t="shared" si="49"/>
        <v>0</v>
      </c>
    </row>
    <row r="3055" spans="1:17" s="795" customFormat="1" ht="36.75" customHeight="1">
      <c r="A3055" s="791"/>
      <c r="B3055" s="791"/>
      <c r="C3055" s="791"/>
      <c r="D3055" s="799" t="s">
        <v>674</v>
      </c>
      <c r="E3055" s="800" t="s">
        <v>675</v>
      </c>
      <c r="F3055" s="801">
        <v>0</v>
      </c>
      <c r="G3055" s="801">
        <v>0</v>
      </c>
      <c r="H3055" s="801">
        <v>0</v>
      </c>
      <c r="I3055" s="801">
        <v>26434912</v>
      </c>
      <c r="J3055" s="801">
        <v>26434912</v>
      </c>
      <c r="K3055" s="801">
        <v>0</v>
      </c>
      <c r="L3055" s="801">
        <v>26434912</v>
      </c>
      <c r="M3055" s="801">
        <v>0</v>
      </c>
      <c r="N3055" s="801">
        <v>100</v>
      </c>
      <c r="O3055" s="802"/>
      <c r="P3055" s="802"/>
      <c r="Q3055" s="805"/>
    </row>
    <row r="3056" spans="1:17" s="795" customFormat="1" ht="78.400000000000006" customHeight="1">
      <c r="A3056" s="797" t="s">
        <v>94</v>
      </c>
      <c r="B3056" s="790" t="s">
        <v>443</v>
      </c>
      <c r="C3056" s="791"/>
      <c r="D3056" s="791"/>
      <c r="E3056" s="792" t="s">
        <v>1736</v>
      </c>
      <c r="F3056" s="793">
        <v>48346348</v>
      </c>
      <c r="G3056" s="793">
        <v>87510689</v>
      </c>
      <c r="H3056" s="793">
        <v>78484736</v>
      </c>
      <c r="I3056" s="793">
        <v>70636263</v>
      </c>
      <c r="J3056" s="793">
        <v>70636262.094819993</v>
      </c>
      <c r="K3056" s="793">
        <v>0.70083999633789096</v>
      </c>
      <c r="L3056" s="793">
        <v>70636261.393979996</v>
      </c>
      <c r="M3056" s="793">
        <v>-1.6060200035572101</v>
      </c>
      <c r="N3056" s="793">
        <v>99.999997726352007</v>
      </c>
      <c r="O3056" s="794">
        <v>-1.6</v>
      </c>
      <c r="Q3056" s="796">
        <v>1.0000000000000001E-5</v>
      </c>
    </row>
    <row r="3057" spans="1:17" s="795" customFormat="1" ht="37.35" customHeight="1">
      <c r="A3057" s="791"/>
      <c r="B3057" s="791"/>
      <c r="C3057" s="790" t="s">
        <v>219</v>
      </c>
      <c r="D3057" s="791"/>
      <c r="E3057" s="792" t="s">
        <v>919</v>
      </c>
      <c r="F3057" s="793">
        <v>0</v>
      </c>
      <c r="G3057" s="793">
        <v>0</v>
      </c>
      <c r="H3057" s="793">
        <v>0</v>
      </c>
      <c r="I3057" s="793">
        <v>1689492</v>
      </c>
      <c r="J3057" s="793">
        <v>1689491.5490000001</v>
      </c>
      <c r="K3057" s="793">
        <v>0</v>
      </c>
      <c r="L3057" s="793">
        <v>1689491.5490000001</v>
      </c>
      <c r="M3057" s="793">
        <v>-0.450999999884516</v>
      </c>
      <c r="N3057" s="793">
        <v>99.999973305585399</v>
      </c>
      <c r="O3057" s="794">
        <v>-0.5</v>
      </c>
      <c r="Q3057" s="796">
        <f t="shared" si="49"/>
        <v>4.9000000115483999E-2</v>
      </c>
    </row>
    <row r="3058" spans="1:17" s="795" customFormat="1" ht="22.9" customHeight="1">
      <c r="A3058" s="791"/>
      <c r="B3058" s="791"/>
      <c r="C3058" s="791"/>
      <c r="D3058" s="799" t="s">
        <v>596</v>
      </c>
      <c r="E3058" s="800" t="s">
        <v>597</v>
      </c>
      <c r="F3058" s="801">
        <v>0</v>
      </c>
      <c r="G3058" s="801">
        <v>0</v>
      </c>
      <c r="H3058" s="801">
        <v>0</v>
      </c>
      <c r="I3058" s="801">
        <v>1689492</v>
      </c>
      <c r="J3058" s="801">
        <v>1689491.5490000001</v>
      </c>
      <c r="K3058" s="801">
        <v>0</v>
      </c>
      <c r="L3058" s="801">
        <v>1689491.5490000001</v>
      </c>
      <c r="M3058" s="801">
        <v>-0.450999999884516</v>
      </c>
      <c r="N3058" s="801">
        <v>99.999973305585399</v>
      </c>
      <c r="O3058" s="802"/>
      <c r="P3058" s="802"/>
      <c r="Q3058" s="805"/>
    </row>
    <row r="3059" spans="1:17" s="795" customFormat="1" ht="36.75" customHeight="1">
      <c r="A3059" s="791"/>
      <c r="B3059" s="791"/>
      <c r="C3059" s="790" t="s">
        <v>37</v>
      </c>
      <c r="D3059" s="791"/>
      <c r="E3059" s="792" t="s">
        <v>920</v>
      </c>
      <c r="F3059" s="793">
        <v>0</v>
      </c>
      <c r="G3059" s="793">
        <v>0</v>
      </c>
      <c r="H3059" s="793">
        <v>0</v>
      </c>
      <c r="I3059" s="793">
        <v>776873</v>
      </c>
      <c r="J3059" s="793">
        <v>776872.54582</v>
      </c>
      <c r="K3059" s="793">
        <v>8.1999995745718501E-4</v>
      </c>
      <c r="L3059" s="793">
        <v>776872.54500000004</v>
      </c>
      <c r="M3059" s="793">
        <v>-0.45499999995809098</v>
      </c>
      <c r="N3059" s="793">
        <v>99.999941431868507</v>
      </c>
      <c r="O3059" s="794">
        <v>-0.5</v>
      </c>
      <c r="Q3059" s="796">
        <f t="shared" si="49"/>
        <v>4.5000000041909016E-2</v>
      </c>
    </row>
    <row r="3060" spans="1:17" s="795" customFormat="1" ht="22.9" customHeight="1">
      <c r="A3060" s="791"/>
      <c r="B3060" s="791"/>
      <c r="C3060" s="791"/>
      <c r="D3060" s="799" t="s">
        <v>596</v>
      </c>
      <c r="E3060" s="800" t="s">
        <v>597</v>
      </c>
      <c r="F3060" s="801">
        <v>0</v>
      </c>
      <c r="G3060" s="801">
        <v>0</v>
      </c>
      <c r="H3060" s="801">
        <v>0</v>
      </c>
      <c r="I3060" s="801">
        <v>776873</v>
      </c>
      <c r="J3060" s="801">
        <v>776872.54582</v>
      </c>
      <c r="K3060" s="801">
        <v>8.1999995745718501E-4</v>
      </c>
      <c r="L3060" s="801">
        <v>776872.54500000004</v>
      </c>
      <c r="M3060" s="801">
        <v>-0.45499999995809098</v>
      </c>
      <c r="N3060" s="801">
        <v>99.999941431868507</v>
      </c>
      <c r="O3060" s="802"/>
      <c r="P3060" s="802"/>
      <c r="Q3060" s="805"/>
    </row>
    <row r="3061" spans="1:17" s="795" customFormat="1" ht="36.75" customHeight="1">
      <c r="A3061" s="791"/>
      <c r="B3061" s="791"/>
      <c r="C3061" s="790" t="s">
        <v>41</v>
      </c>
      <c r="D3061" s="791"/>
      <c r="E3061" s="792" t="s">
        <v>921</v>
      </c>
      <c r="F3061" s="793">
        <v>0</v>
      </c>
      <c r="G3061" s="793">
        <v>0</v>
      </c>
      <c r="H3061" s="793">
        <v>0</v>
      </c>
      <c r="I3061" s="793">
        <v>546433</v>
      </c>
      <c r="J3061" s="793">
        <v>546433</v>
      </c>
      <c r="K3061" s="793">
        <v>0.70001999998930797</v>
      </c>
      <c r="L3061" s="793">
        <v>546432.29998000001</v>
      </c>
      <c r="M3061" s="793">
        <v>-0.70001999998930797</v>
      </c>
      <c r="N3061" s="793">
        <v>99.999871892803</v>
      </c>
      <c r="O3061" s="794">
        <v>-0.7</v>
      </c>
      <c r="Q3061" s="796">
        <v>1.0000000000000001E-5</v>
      </c>
    </row>
    <row r="3062" spans="1:17" s="795" customFormat="1" ht="22.9" customHeight="1">
      <c r="A3062" s="791"/>
      <c r="B3062" s="791"/>
      <c r="C3062" s="791"/>
      <c r="D3062" s="799" t="s">
        <v>596</v>
      </c>
      <c r="E3062" s="800" t="s">
        <v>597</v>
      </c>
      <c r="F3062" s="801">
        <v>0</v>
      </c>
      <c r="G3062" s="801">
        <v>0</v>
      </c>
      <c r="H3062" s="801">
        <v>0</v>
      </c>
      <c r="I3062" s="801">
        <v>546433</v>
      </c>
      <c r="J3062" s="801">
        <v>546433</v>
      </c>
      <c r="K3062" s="801">
        <v>0.70001999998930797</v>
      </c>
      <c r="L3062" s="801">
        <v>546432.29998000001</v>
      </c>
      <c r="M3062" s="801">
        <v>-0.70001999998930797</v>
      </c>
      <c r="N3062" s="801">
        <v>99.999871892803</v>
      </c>
      <c r="O3062" s="802"/>
      <c r="P3062" s="802"/>
      <c r="Q3062" s="805"/>
    </row>
    <row r="3063" spans="1:17" s="795" customFormat="1" ht="64.5" customHeight="1">
      <c r="A3063" s="791"/>
      <c r="B3063" s="791"/>
      <c r="C3063" s="790" t="s">
        <v>73</v>
      </c>
      <c r="D3063" s="791"/>
      <c r="E3063" s="792" t="s">
        <v>1259</v>
      </c>
      <c r="F3063" s="793">
        <v>0</v>
      </c>
      <c r="G3063" s="793">
        <v>0</v>
      </c>
      <c r="H3063" s="793">
        <v>0</v>
      </c>
      <c r="I3063" s="793">
        <v>7549155</v>
      </c>
      <c r="J3063" s="793">
        <v>7549155</v>
      </c>
      <c r="K3063" s="793">
        <v>0</v>
      </c>
      <c r="L3063" s="793">
        <v>7549155</v>
      </c>
      <c r="M3063" s="793">
        <v>0</v>
      </c>
      <c r="N3063" s="793">
        <v>100</v>
      </c>
      <c r="O3063" s="794">
        <v>0</v>
      </c>
      <c r="Q3063" s="796">
        <f t="shared" si="49"/>
        <v>0</v>
      </c>
    </row>
    <row r="3064" spans="1:17" s="795" customFormat="1" ht="36.75" customHeight="1">
      <c r="A3064" s="791"/>
      <c r="B3064" s="791"/>
      <c r="C3064" s="791"/>
      <c r="D3064" s="799" t="s">
        <v>674</v>
      </c>
      <c r="E3064" s="800" t="s">
        <v>675</v>
      </c>
      <c r="F3064" s="801">
        <v>0</v>
      </c>
      <c r="G3064" s="801">
        <v>0</v>
      </c>
      <c r="H3064" s="801">
        <v>0</v>
      </c>
      <c r="I3064" s="801">
        <v>7549155</v>
      </c>
      <c r="J3064" s="801">
        <v>7549155</v>
      </c>
      <c r="K3064" s="801">
        <v>0</v>
      </c>
      <c r="L3064" s="801">
        <v>7549155</v>
      </c>
      <c r="M3064" s="801">
        <v>0</v>
      </c>
      <c r="N3064" s="801">
        <v>100</v>
      </c>
      <c r="O3064" s="802"/>
      <c r="P3064" s="802"/>
      <c r="Q3064" s="805"/>
    </row>
    <row r="3065" spans="1:17" s="795" customFormat="1" ht="106.15" customHeight="1">
      <c r="A3065" s="791"/>
      <c r="B3065" s="791"/>
      <c r="C3065" s="790" t="s">
        <v>214</v>
      </c>
      <c r="D3065" s="791"/>
      <c r="E3065" s="792" t="s">
        <v>1426</v>
      </c>
      <c r="F3065" s="793">
        <v>0</v>
      </c>
      <c r="G3065" s="793">
        <v>0</v>
      </c>
      <c r="H3065" s="793">
        <v>0</v>
      </c>
      <c r="I3065" s="793">
        <v>650000</v>
      </c>
      <c r="J3065" s="793">
        <v>650000</v>
      </c>
      <c r="K3065" s="793">
        <v>0</v>
      </c>
      <c r="L3065" s="793">
        <v>650000</v>
      </c>
      <c r="M3065" s="793">
        <v>0</v>
      </c>
      <c r="N3065" s="793">
        <v>100</v>
      </c>
      <c r="O3065" s="794">
        <v>0</v>
      </c>
      <c r="Q3065" s="796">
        <f t="shared" si="49"/>
        <v>0</v>
      </c>
    </row>
    <row r="3066" spans="1:17" s="795" customFormat="1" ht="36.75" customHeight="1">
      <c r="A3066" s="791"/>
      <c r="B3066" s="791"/>
      <c r="C3066" s="791"/>
      <c r="D3066" s="799" t="s">
        <v>634</v>
      </c>
      <c r="E3066" s="800" t="s">
        <v>631</v>
      </c>
      <c r="F3066" s="801">
        <v>0</v>
      </c>
      <c r="G3066" s="801">
        <v>0</v>
      </c>
      <c r="H3066" s="801">
        <v>0</v>
      </c>
      <c r="I3066" s="801">
        <v>650000</v>
      </c>
      <c r="J3066" s="801">
        <v>650000</v>
      </c>
      <c r="K3066" s="801">
        <v>0</v>
      </c>
      <c r="L3066" s="801">
        <v>650000</v>
      </c>
      <c r="M3066" s="801">
        <v>0</v>
      </c>
      <c r="N3066" s="801">
        <v>100</v>
      </c>
      <c r="O3066" s="802"/>
      <c r="P3066" s="802"/>
      <c r="Q3066" s="805"/>
    </row>
    <row r="3067" spans="1:17" s="795" customFormat="1" ht="106.15" customHeight="1">
      <c r="A3067" s="791"/>
      <c r="B3067" s="791"/>
      <c r="C3067" s="790" t="s">
        <v>798</v>
      </c>
      <c r="D3067" s="791"/>
      <c r="E3067" s="792" t="s">
        <v>1849</v>
      </c>
      <c r="F3067" s="793" t="s">
        <v>1804</v>
      </c>
      <c r="G3067" s="793">
        <v>0</v>
      </c>
      <c r="H3067" s="793">
        <v>0</v>
      </c>
      <c r="I3067" s="793">
        <v>22048801</v>
      </c>
      <c r="J3067" s="793">
        <v>22048801</v>
      </c>
      <c r="K3067" s="793">
        <v>0</v>
      </c>
      <c r="L3067" s="793">
        <v>22048801</v>
      </c>
      <c r="M3067" s="793">
        <v>0</v>
      </c>
      <c r="N3067" s="793">
        <v>100</v>
      </c>
      <c r="O3067" s="794">
        <v>0</v>
      </c>
      <c r="Q3067" s="796">
        <f t="shared" ref="Q3067:Q3128" si="50">M3067-O3067-P3067</f>
        <v>0</v>
      </c>
    </row>
    <row r="3068" spans="1:17" s="795" customFormat="1" ht="36.75" customHeight="1">
      <c r="A3068" s="791"/>
      <c r="B3068" s="791"/>
      <c r="C3068" s="791"/>
      <c r="D3068" s="799" t="s">
        <v>634</v>
      </c>
      <c r="E3068" s="800" t="s">
        <v>631</v>
      </c>
      <c r="F3068" s="801" t="s">
        <v>1804</v>
      </c>
      <c r="G3068" s="801">
        <v>0</v>
      </c>
      <c r="H3068" s="801">
        <v>0</v>
      </c>
      <c r="I3068" s="801">
        <v>22048801</v>
      </c>
      <c r="J3068" s="801">
        <v>22048801</v>
      </c>
      <c r="K3068" s="801">
        <v>0</v>
      </c>
      <c r="L3068" s="801">
        <v>22048801</v>
      </c>
      <c r="M3068" s="801">
        <v>0</v>
      </c>
      <c r="N3068" s="801">
        <v>100</v>
      </c>
      <c r="O3068" s="802"/>
      <c r="P3068" s="802"/>
      <c r="Q3068" s="805"/>
    </row>
    <row r="3069" spans="1:17" s="795" customFormat="1" ht="120" customHeight="1">
      <c r="A3069" s="791"/>
      <c r="B3069" s="791"/>
      <c r="C3069" s="790" t="s">
        <v>871</v>
      </c>
      <c r="D3069" s="791"/>
      <c r="E3069" s="792" t="s">
        <v>1850</v>
      </c>
      <c r="F3069" s="793">
        <v>0</v>
      </c>
      <c r="G3069" s="793">
        <v>0</v>
      </c>
      <c r="H3069" s="793">
        <v>0</v>
      </c>
      <c r="I3069" s="793">
        <v>37375509</v>
      </c>
      <c r="J3069" s="793">
        <v>37375509</v>
      </c>
      <c r="K3069" s="793">
        <v>0</v>
      </c>
      <c r="L3069" s="793">
        <v>37375509</v>
      </c>
      <c r="M3069" s="793">
        <v>0</v>
      </c>
      <c r="N3069" s="793">
        <v>100</v>
      </c>
      <c r="O3069" s="794">
        <v>0</v>
      </c>
      <c r="Q3069" s="796">
        <f t="shared" si="50"/>
        <v>0</v>
      </c>
    </row>
    <row r="3070" spans="1:17" s="795" customFormat="1" ht="50.65" customHeight="1">
      <c r="A3070" s="791"/>
      <c r="B3070" s="791"/>
      <c r="C3070" s="791"/>
      <c r="D3070" s="799" t="s">
        <v>623</v>
      </c>
      <c r="E3070" s="800" t="s">
        <v>624</v>
      </c>
      <c r="F3070" s="801">
        <v>0</v>
      </c>
      <c r="G3070" s="801">
        <v>0</v>
      </c>
      <c r="H3070" s="801">
        <v>0</v>
      </c>
      <c r="I3070" s="801">
        <v>37375509</v>
      </c>
      <c r="J3070" s="801">
        <v>37375509</v>
      </c>
      <c r="K3070" s="801">
        <v>0</v>
      </c>
      <c r="L3070" s="801">
        <v>37375509</v>
      </c>
      <c r="M3070" s="801">
        <v>0</v>
      </c>
      <c r="N3070" s="801">
        <v>100</v>
      </c>
      <c r="O3070" s="802"/>
      <c r="P3070" s="802"/>
      <c r="Q3070" s="805"/>
    </row>
    <row r="3071" spans="1:17" s="795" customFormat="1" ht="78.400000000000006" customHeight="1">
      <c r="A3071" s="797" t="s">
        <v>76</v>
      </c>
      <c r="B3071" s="790" t="s">
        <v>454</v>
      </c>
      <c r="C3071" s="791"/>
      <c r="D3071" s="791"/>
      <c r="E3071" s="792" t="s">
        <v>1032</v>
      </c>
      <c r="F3071" s="793">
        <v>366085</v>
      </c>
      <c r="G3071" s="793">
        <v>366085</v>
      </c>
      <c r="H3071" s="793">
        <v>0</v>
      </c>
      <c r="I3071" s="793">
        <v>0</v>
      </c>
      <c r="J3071" s="793">
        <v>0</v>
      </c>
      <c r="K3071" s="793">
        <v>0</v>
      </c>
      <c r="L3071" s="793">
        <v>0</v>
      </c>
      <c r="M3071" s="793">
        <v>0</v>
      </c>
      <c r="N3071" s="793">
        <v>0</v>
      </c>
      <c r="O3071" s="794">
        <v>0</v>
      </c>
      <c r="Q3071" s="796">
        <f t="shared" si="50"/>
        <v>0</v>
      </c>
    </row>
    <row r="3072" spans="1:17" s="795" customFormat="1" ht="37.9" customHeight="1">
      <c r="A3072" s="797" t="s">
        <v>76</v>
      </c>
      <c r="B3072" s="790" t="s">
        <v>37</v>
      </c>
      <c r="C3072" s="791"/>
      <c r="D3072" s="791"/>
      <c r="E3072" s="792" t="s">
        <v>449</v>
      </c>
      <c r="F3072" s="793" t="s">
        <v>1804</v>
      </c>
      <c r="G3072" s="793">
        <v>0</v>
      </c>
      <c r="H3072" s="793">
        <v>0</v>
      </c>
      <c r="I3072" s="793">
        <v>1380</v>
      </c>
      <c r="J3072" s="793">
        <v>1380</v>
      </c>
      <c r="K3072" s="793">
        <v>0</v>
      </c>
      <c r="L3072" s="793">
        <v>1380</v>
      </c>
      <c r="M3072" s="793">
        <v>0</v>
      </c>
      <c r="N3072" s="793">
        <v>100</v>
      </c>
      <c r="O3072" s="794">
        <v>0</v>
      </c>
      <c r="Q3072" s="796">
        <f t="shared" si="50"/>
        <v>0</v>
      </c>
    </row>
    <row r="3073" spans="1:17" s="795" customFormat="1" ht="22.9" customHeight="1">
      <c r="A3073" s="791"/>
      <c r="B3073" s="791"/>
      <c r="C3073" s="791"/>
      <c r="D3073" s="799" t="s">
        <v>613</v>
      </c>
      <c r="E3073" s="800" t="s">
        <v>614</v>
      </c>
      <c r="F3073" s="801" t="s">
        <v>1804</v>
      </c>
      <c r="G3073" s="801">
        <v>0</v>
      </c>
      <c r="H3073" s="801">
        <v>0</v>
      </c>
      <c r="I3073" s="801">
        <v>1380</v>
      </c>
      <c r="J3073" s="801">
        <v>1380</v>
      </c>
      <c r="K3073" s="801">
        <v>0</v>
      </c>
      <c r="L3073" s="801">
        <v>1380</v>
      </c>
      <c r="M3073" s="801">
        <v>0</v>
      </c>
      <c r="N3073" s="801">
        <v>100</v>
      </c>
      <c r="O3073" s="802"/>
      <c r="P3073" s="802"/>
      <c r="Q3073" s="805"/>
    </row>
    <row r="3074" spans="1:17" s="795" customFormat="1" ht="92.25" customHeight="1">
      <c r="A3074" s="797" t="s">
        <v>94</v>
      </c>
      <c r="B3074" s="790" t="s">
        <v>307</v>
      </c>
      <c r="C3074" s="791"/>
      <c r="D3074" s="791"/>
      <c r="E3074" s="792" t="s">
        <v>1851</v>
      </c>
      <c r="F3074" s="793" t="s">
        <v>1804</v>
      </c>
      <c r="G3074" s="793">
        <v>30000000</v>
      </c>
      <c r="H3074" s="793">
        <v>30000000</v>
      </c>
      <c r="I3074" s="793">
        <v>30000000</v>
      </c>
      <c r="J3074" s="793">
        <v>30000000</v>
      </c>
      <c r="K3074" s="793">
        <v>0</v>
      </c>
      <c r="L3074" s="793">
        <v>30000000</v>
      </c>
      <c r="M3074" s="793">
        <v>0</v>
      </c>
      <c r="N3074" s="793">
        <v>100</v>
      </c>
      <c r="O3074" s="794">
        <v>0</v>
      </c>
      <c r="Q3074" s="796">
        <f t="shared" si="50"/>
        <v>0</v>
      </c>
    </row>
    <row r="3075" spans="1:17" s="795" customFormat="1" ht="50.65" customHeight="1">
      <c r="A3075" s="791"/>
      <c r="B3075" s="791"/>
      <c r="C3075" s="791"/>
      <c r="D3075" s="799" t="s">
        <v>691</v>
      </c>
      <c r="E3075" s="800" t="s">
        <v>692</v>
      </c>
      <c r="F3075" s="801" t="s">
        <v>1804</v>
      </c>
      <c r="G3075" s="801">
        <v>0</v>
      </c>
      <c r="H3075" s="801">
        <v>0</v>
      </c>
      <c r="I3075" s="801">
        <v>30000000</v>
      </c>
      <c r="J3075" s="801">
        <v>30000000</v>
      </c>
      <c r="K3075" s="801">
        <v>0</v>
      </c>
      <c r="L3075" s="801">
        <v>30000000</v>
      </c>
      <c r="M3075" s="801">
        <v>0</v>
      </c>
      <c r="N3075" s="801">
        <v>100</v>
      </c>
      <c r="O3075" s="802"/>
      <c r="P3075" s="802"/>
      <c r="Q3075" s="805"/>
    </row>
    <row r="3076" spans="1:17" s="795" customFormat="1" ht="79.5" customHeight="1">
      <c r="A3076" s="797" t="s">
        <v>76</v>
      </c>
      <c r="B3076" s="790" t="s">
        <v>221</v>
      </c>
      <c r="C3076" s="791"/>
      <c r="D3076" s="791"/>
      <c r="E3076" s="798" t="s">
        <v>1837</v>
      </c>
      <c r="F3076" s="793" t="s">
        <v>1804</v>
      </c>
      <c r="G3076" s="793" t="s">
        <v>1804</v>
      </c>
      <c r="H3076" s="793">
        <v>0</v>
      </c>
      <c r="I3076" s="793">
        <v>4559543.5</v>
      </c>
      <c r="J3076" s="793">
        <v>4559543.4249999998</v>
      </c>
      <c r="K3076" s="793">
        <v>0</v>
      </c>
      <c r="L3076" s="793">
        <v>4559543.4249999998</v>
      </c>
      <c r="M3076" s="793">
        <v>-7.5000000186264501E-2</v>
      </c>
      <c r="N3076" s="793">
        <v>99.999998355098498</v>
      </c>
      <c r="O3076" s="794">
        <v>-0.1</v>
      </c>
      <c r="Q3076" s="796">
        <f t="shared" si="50"/>
        <v>2.4999999813735505E-2</v>
      </c>
    </row>
    <row r="3077" spans="1:17" s="795" customFormat="1" ht="36.75" customHeight="1">
      <c r="A3077" s="791"/>
      <c r="B3077" s="791"/>
      <c r="C3077" s="791"/>
      <c r="D3077" s="799" t="s">
        <v>634</v>
      </c>
      <c r="E3077" s="800" t="s">
        <v>631</v>
      </c>
      <c r="F3077" s="801" t="s">
        <v>1804</v>
      </c>
      <c r="G3077" s="801" t="s">
        <v>1804</v>
      </c>
      <c r="H3077" s="801">
        <v>0</v>
      </c>
      <c r="I3077" s="801">
        <v>4559543.5</v>
      </c>
      <c r="J3077" s="801">
        <v>4559543.4249999998</v>
      </c>
      <c r="K3077" s="801">
        <v>0</v>
      </c>
      <c r="L3077" s="801">
        <v>4559543.4249999998</v>
      </c>
      <c r="M3077" s="801">
        <v>-7.5000000186264501E-2</v>
      </c>
      <c r="N3077" s="801">
        <v>99.999998355098498</v>
      </c>
      <c r="O3077" s="802"/>
      <c r="P3077" s="802"/>
      <c r="Q3077" s="805"/>
    </row>
    <row r="3078" spans="1:17" s="795" customFormat="1" ht="78.400000000000006" customHeight="1">
      <c r="A3078" s="797" t="s">
        <v>76</v>
      </c>
      <c r="B3078" s="790" t="s">
        <v>873</v>
      </c>
      <c r="C3078" s="791"/>
      <c r="D3078" s="791"/>
      <c r="E3078" s="792" t="s">
        <v>1512</v>
      </c>
      <c r="F3078" s="793" t="s">
        <v>1804</v>
      </c>
      <c r="G3078" s="793">
        <v>0</v>
      </c>
      <c r="H3078" s="793">
        <v>0</v>
      </c>
      <c r="I3078" s="793">
        <v>1507755.8</v>
      </c>
      <c r="J3078" s="793">
        <v>1507755.7120000001</v>
      </c>
      <c r="K3078" s="793">
        <v>0</v>
      </c>
      <c r="L3078" s="793">
        <v>1507755.7120000001</v>
      </c>
      <c r="M3078" s="793">
        <v>-8.7999999988824101E-2</v>
      </c>
      <c r="N3078" s="793">
        <v>99.999994163511104</v>
      </c>
      <c r="O3078" s="794">
        <v>-0.1</v>
      </c>
      <c r="Q3078" s="796">
        <f t="shared" si="50"/>
        <v>1.2000000011175904E-2</v>
      </c>
    </row>
    <row r="3079" spans="1:17" s="795" customFormat="1" ht="36.75" customHeight="1">
      <c r="A3079" s="791"/>
      <c r="B3079" s="791"/>
      <c r="C3079" s="791"/>
      <c r="D3079" s="799" t="s">
        <v>674</v>
      </c>
      <c r="E3079" s="800" t="s">
        <v>675</v>
      </c>
      <c r="F3079" s="801" t="s">
        <v>1804</v>
      </c>
      <c r="G3079" s="801">
        <v>0</v>
      </c>
      <c r="H3079" s="801">
        <v>0</v>
      </c>
      <c r="I3079" s="801">
        <v>1507755.8</v>
      </c>
      <c r="J3079" s="801">
        <v>1507755.7120000001</v>
      </c>
      <c r="K3079" s="801">
        <v>0</v>
      </c>
      <c r="L3079" s="801">
        <v>1507755.7120000001</v>
      </c>
      <c r="M3079" s="801">
        <v>-8.7999999988824101E-2</v>
      </c>
      <c r="N3079" s="801">
        <v>99.999994163511104</v>
      </c>
      <c r="O3079" s="802"/>
      <c r="P3079" s="802"/>
      <c r="Q3079" s="805"/>
    </row>
    <row r="3080" spans="1:17" s="795" customFormat="1" ht="37.35" customHeight="1">
      <c r="A3080" s="797" t="s">
        <v>81</v>
      </c>
      <c r="B3080" s="790" t="s">
        <v>430</v>
      </c>
      <c r="C3080" s="791"/>
      <c r="D3080" s="791"/>
      <c r="E3080" s="792" t="s">
        <v>484</v>
      </c>
      <c r="F3080" s="793" t="s">
        <v>1804</v>
      </c>
      <c r="G3080" s="793">
        <v>0</v>
      </c>
      <c r="H3080" s="793">
        <v>0</v>
      </c>
      <c r="I3080" s="793">
        <v>15373.6</v>
      </c>
      <c r="J3080" s="793">
        <v>14938.544</v>
      </c>
      <c r="K3080" s="793">
        <v>0</v>
      </c>
      <c r="L3080" s="793">
        <v>14938.544</v>
      </c>
      <c r="M3080" s="793">
        <v>-435.05600000000101</v>
      </c>
      <c r="N3080" s="793">
        <v>97.170109798615798</v>
      </c>
      <c r="O3080" s="794">
        <v>-435.1</v>
      </c>
      <c r="Q3080" s="796">
        <f t="shared" si="50"/>
        <v>4.3999999999016381E-2</v>
      </c>
    </row>
    <row r="3081" spans="1:17" s="795" customFormat="1" ht="22.9" customHeight="1">
      <c r="A3081" s="791"/>
      <c r="B3081" s="791"/>
      <c r="C3081" s="791"/>
      <c r="D3081" s="799" t="s">
        <v>596</v>
      </c>
      <c r="E3081" s="800" t="s">
        <v>597</v>
      </c>
      <c r="F3081" s="801" t="s">
        <v>1804</v>
      </c>
      <c r="G3081" s="801">
        <v>0</v>
      </c>
      <c r="H3081" s="801">
        <v>0</v>
      </c>
      <c r="I3081" s="801">
        <v>15373.6</v>
      </c>
      <c r="J3081" s="801">
        <v>14938.544</v>
      </c>
      <c r="K3081" s="801">
        <v>0</v>
      </c>
      <c r="L3081" s="801">
        <v>14938.544</v>
      </c>
      <c r="M3081" s="801">
        <v>-435.05600000000101</v>
      </c>
      <c r="N3081" s="801">
        <v>97.170109798615798</v>
      </c>
      <c r="O3081" s="802"/>
      <c r="P3081" s="802"/>
      <c r="Q3081" s="805"/>
    </row>
    <row r="3082" spans="1:17" s="795" customFormat="1" ht="78.400000000000006" customHeight="1">
      <c r="A3082" s="797" t="s">
        <v>94</v>
      </c>
      <c r="B3082" s="790" t="s">
        <v>1347</v>
      </c>
      <c r="C3082" s="791"/>
      <c r="D3082" s="791"/>
      <c r="E3082" s="792" t="s">
        <v>1348</v>
      </c>
      <c r="F3082" s="793">
        <v>30000000</v>
      </c>
      <c r="G3082" s="793">
        <v>27900000</v>
      </c>
      <c r="H3082" s="793">
        <v>25597229</v>
      </c>
      <c r="I3082" s="793">
        <v>23075225</v>
      </c>
      <c r="J3082" s="793">
        <v>23075225</v>
      </c>
      <c r="K3082" s="793">
        <v>0</v>
      </c>
      <c r="L3082" s="793">
        <v>23075225</v>
      </c>
      <c r="M3082" s="793">
        <v>0</v>
      </c>
      <c r="N3082" s="793">
        <v>100</v>
      </c>
      <c r="O3082" s="794">
        <v>0</v>
      </c>
      <c r="Q3082" s="796">
        <f t="shared" si="50"/>
        <v>0</v>
      </c>
    </row>
    <row r="3083" spans="1:17" s="795" customFormat="1" ht="36.75" customHeight="1">
      <c r="A3083" s="791"/>
      <c r="B3083" s="791"/>
      <c r="C3083" s="791"/>
      <c r="D3083" s="799" t="s">
        <v>674</v>
      </c>
      <c r="E3083" s="800" t="s">
        <v>675</v>
      </c>
      <c r="F3083" s="801">
        <v>0</v>
      </c>
      <c r="G3083" s="801">
        <v>0</v>
      </c>
      <c r="H3083" s="801">
        <v>0</v>
      </c>
      <c r="I3083" s="801">
        <v>23075225</v>
      </c>
      <c r="J3083" s="801">
        <v>23075225</v>
      </c>
      <c r="K3083" s="801">
        <v>0</v>
      </c>
      <c r="L3083" s="801">
        <v>23075225</v>
      </c>
      <c r="M3083" s="801">
        <v>0</v>
      </c>
      <c r="N3083" s="801">
        <v>100</v>
      </c>
      <c r="O3083" s="802"/>
      <c r="P3083" s="802"/>
      <c r="Q3083" s="805"/>
    </row>
    <row r="3084" spans="1:17" s="795" customFormat="1" ht="92.25" customHeight="1">
      <c r="A3084" s="797" t="s">
        <v>76</v>
      </c>
      <c r="B3084" s="790" t="s">
        <v>603</v>
      </c>
      <c r="C3084" s="791"/>
      <c r="D3084" s="791"/>
      <c r="E3084" s="792" t="s">
        <v>1309</v>
      </c>
      <c r="F3084" s="793" t="s">
        <v>1804</v>
      </c>
      <c r="G3084" s="793" t="s">
        <v>1804</v>
      </c>
      <c r="H3084" s="793">
        <v>0</v>
      </c>
      <c r="I3084" s="793">
        <v>73426</v>
      </c>
      <c r="J3084" s="793">
        <v>73271.983869999996</v>
      </c>
      <c r="K3084" s="793">
        <v>0</v>
      </c>
      <c r="L3084" s="793">
        <v>73271.983869999996</v>
      </c>
      <c r="M3084" s="793">
        <v>-154.01613000000401</v>
      </c>
      <c r="N3084" s="793">
        <v>99.790243061040997</v>
      </c>
      <c r="O3084" s="793">
        <v>-154</v>
      </c>
      <c r="Q3084" s="796">
        <v>1.0000000000000001E-5</v>
      </c>
    </row>
    <row r="3085" spans="1:17" s="795" customFormat="1" ht="22.9" customHeight="1">
      <c r="A3085" s="791"/>
      <c r="B3085" s="791"/>
      <c r="C3085" s="791"/>
      <c r="D3085" s="799" t="s">
        <v>636</v>
      </c>
      <c r="E3085" s="800" t="s">
        <v>637</v>
      </c>
      <c r="F3085" s="801" t="s">
        <v>1804</v>
      </c>
      <c r="G3085" s="801" t="s">
        <v>1804</v>
      </c>
      <c r="H3085" s="801">
        <v>0</v>
      </c>
      <c r="I3085" s="801">
        <v>73426</v>
      </c>
      <c r="J3085" s="801">
        <v>73271.983869999996</v>
      </c>
      <c r="K3085" s="801">
        <v>0</v>
      </c>
      <c r="L3085" s="801">
        <v>73271.983869999996</v>
      </c>
      <c r="M3085" s="801">
        <v>-154.01613000000401</v>
      </c>
      <c r="N3085" s="801">
        <v>99.790243061040997</v>
      </c>
      <c r="O3085" s="802"/>
      <c r="P3085" s="802"/>
      <c r="Q3085" s="805"/>
    </row>
    <row r="3086" spans="1:17" s="795" customFormat="1" ht="50.65" customHeight="1">
      <c r="A3086" s="797" t="s">
        <v>94</v>
      </c>
      <c r="B3086" s="790" t="s">
        <v>1349</v>
      </c>
      <c r="C3086" s="791"/>
      <c r="D3086" s="791"/>
      <c r="E3086" s="792" t="s">
        <v>1752</v>
      </c>
      <c r="F3086" s="793">
        <v>12093093</v>
      </c>
      <c r="G3086" s="793">
        <v>12093093</v>
      </c>
      <c r="H3086" s="793">
        <v>388255</v>
      </c>
      <c r="I3086" s="793">
        <v>388255</v>
      </c>
      <c r="J3086" s="793">
        <v>388254.71600000001</v>
      </c>
      <c r="K3086" s="793">
        <v>0</v>
      </c>
      <c r="L3086" s="793">
        <v>388254.71600000001</v>
      </c>
      <c r="M3086" s="793">
        <v>-0.284000000043307</v>
      </c>
      <c r="N3086" s="793">
        <v>99.999926852197703</v>
      </c>
      <c r="O3086" s="794">
        <v>-0.3</v>
      </c>
      <c r="Q3086" s="796">
        <f t="shared" si="50"/>
        <v>1.599999995669299E-2</v>
      </c>
    </row>
    <row r="3087" spans="1:17" s="795" customFormat="1" ht="23.45" customHeight="1">
      <c r="A3087" s="791"/>
      <c r="B3087" s="791"/>
      <c r="C3087" s="790" t="s">
        <v>41</v>
      </c>
      <c r="D3087" s="791"/>
      <c r="E3087" s="792" t="s">
        <v>328</v>
      </c>
      <c r="F3087" s="793">
        <v>0</v>
      </c>
      <c r="G3087" s="793">
        <v>0</v>
      </c>
      <c r="H3087" s="793">
        <v>0</v>
      </c>
      <c r="I3087" s="793">
        <v>388255</v>
      </c>
      <c r="J3087" s="793">
        <v>388254.71600000001</v>
      </c>
      <c r="K3087" s="793">
        <v>0</v>
      </c>
      <c r="L3087" s="793">
        <v>388254.71600000001</v>
      </c>
      <c r="M3087" s="793">
        <v>-0.28399999998509901</v>
      </c>
      <c r="N3087" s="793">
        <v>99.999926852197703</v>
      </c>
      <c r="O3087" s="794">
        <v>-0.3</v>
      </c>
      <c r="Q3087" s="796">
        <f t="shared" si="50"/>
        <v>1.6000000014900984E-2</v>
      </c>
    </row>
    <row r="3088" spans="1:17" s="795" customFormat="1" ht="22.9" customHeight="1">
      <c r="A3088" s="791"/>
      <c r="B3088" s="791"/>
      <c r="C3088" s="791"/>
      <c r="D3088" s="799" t="s">
        <v>559</v>
      </c>
      <c r="E3088" s="800" t="s">
        <v>560</v>
      </c>
      <c r="F3088" s="801">
        <v>0</v>
      </c>
      <c r="G3088" s="801">
        <v>0</v>
      </c>
      <c r="H3088" s="801">
        <v>0</v>
      </c>
      <c r="I3088" s="801">
        <v>196401.8</v>
      </c>
      <c r="J3088" s="801">
        <v>196401.745</v>
      </c>
      <c r="K3088" s="801">
        <v>0</v>
      </c>
      <c r="L3088" s="801">
        <v>196401.745</v>
      </c>
      <c r="M3088" s="801">
        <v>-5.4999999993015102E-2</v>
      </c>
      <c r="N3088" s="801">
        <v>99.999971996183305</v>
      </c>
      <c r="O3088" s="802"/>
      <c r="P3088" s="802"/>
      <c r="Q3088" s="805"/>
    </row>
    <row r="3089" spans="1:17" s="795" customFormat="1" ht="22.9" customHeight="1">
      <c r="A3089" s="791"/>
      <c r="B3089" s="791"/>
      <c r="C3089" s="791"/>
      <c r="D3089" s="799" t="s">
        <v>561</v>
      </c>
      <c r="E3089" s="800" t="s">
        <v>562</v>
      </c>
      <c r="F3089" s="801" t="s">
        <v>1804</v>
      </c>
      <c r="G3089" s="801">
        <v>0</v>
      </c>
      <c r="H3089" s="801">
        <v>0</v>
      </c>
      <c r="I3089" s="801">
        <v>68913.899999999994</v>
      </c>
      <c r="J3089" s="801">
        <v>68913.899999999994</v>
      </c>
      <c r="K3089" s="801">
        <v>0</v>
      </c>
      <c r="L3089" s="801">
        <v>68913.899999999994</v>
      </c>
      <c r="M3089" s="801">
        <v>0</v>
      </c>
      <c r="N3089" s="801">
        <v>100</v>
      </c>
      <c r="O3089" s="802"/>
      <c r="P3089" s="802"/>
      <c r="Q3089" s="805"/>
    </row>
    <row r="3090" spans="1:17" s="795" customFormat="1" ht="22.9" customHeight="1">
      <c r="A3090" s="791"/>
      <c r="B3090" s="791"/>
      <c r="C3090" s="791"/>
      <c r="D3090" s="799" t="s">
        <v>563</v>
      </c>
      <c r="E3090" s="800" t="s">
        <v>564</v>
      </c>
      <c r="F3090" s="801">
        <v>0</v>
      </c>
      <c r="G3090" s="801">
        <v>0</v>
      </c>
      <c r="H3090" s="801">
        <v>0</v>
      </c>
      <c r="I3090" s="801">
        <v>11870.8</v>
      </c>
      <c r="J3090" s="801">
        <v>11870.735000000001</v>
      </c>
      <c r="K3090" s="801">
        <v>0</v>
      </c>
      <c r="L3090" s="801">
        <v>11870.735000000001</v>
      </c>
      <c r="M3090" s="801">
        <v>-6.49999999986903E-2</v>
      </c>
      <c r="N3090" s="801">
        <v>99.999452437914897</v>
      </c>
      <c r="O3090" s="802"/>
      <c r="P3090" s="802"/>
      <c r="Q3090" s="805"/>
    </row>
    <row r="3091" spans="1:17" s="795" customFormat="1" ht="22.9" customHeight="1">
      <c r="A3091" s="791"/>
      <c r="B3091" s="791"/>
      <c r="C3091" s="791"/>
      <c r="D3091" s="799" t="s">
        <v>567</v>
      </c>
      <c r="E3091" s="800" t="s">
        <v>568</v>
      </c>
      <c r="F3091" s="801">
        <v>0</v>
      </c>
      <c r="G3091" s="801">
        <v>0</v>
      </c>
      <c r="H3091" s="801">
        <v>0</v>
      </c>
      <c r="I3091" s="801">
        <v>15414.9</v>
      </c>
      <c r="J3091" s="801">
        <v>15414.867</v>
      </c>
      <c r="K3091" s="801">
        <v>0</v>
      </c>
      <c r="L3091" s="801">
        <v>15414.867</v>
      </c>
      <c r="M3091" s="801">
        <v>-3.2999999999446999E-2</v>
      </c>
      <c r="N3091" s="801">
        <v>99.999785921413704</v>
      </c>
      <c r="O3091" s="802"/>
      <c r="P3091" s="802"/>
      <c r="Q3091" s="805"/>
    </row>
    <row r="3092" spans="1:17" s="795" customFormat="1" ht="36.75" customHeight="1">
      <c r="A3092" s="791"/>
      <c r="B3092" s="791"/>
      <c r="C3092" s="791"/>
      <c r="D3092" s="799" t="s">
        <v>425</v>
      </c>
      <c r="E3092" s="800" t="s">
        <v>569</v>
      </c>
      <c r="F3092" s="801">
        <v>0</v>
      </c>
      <c r="G3092" s="801">
        <v>0</v>
      </c>
      <c r="H3092" s="801">
        <v>0</v>
      </c>
      <c r="I3092" s="801">
        <v>7766.9</v>
      </c>
      <c r="J3092" s="801">
        <v>7766.8639999999996</v>
      </c>
      <c r="K3092" s="801">
        <v>0</v>
      </c>
      <c r="L3092" s="801">
        <v>7766.8639999999996</v>
      </c>
      <c r="M3092" s="801">
        <v>-3.6000000000058201E-2</v>
      </c>
      <c r="N3092" s="801">
        <v>99.999536494611704</v>
      </c>
      <c r="O3092" s="802"/>
      <c r="P3092" s="802"/>
      <c r="Q3092" s="805"/>
    </row>
    <row r="3093" spans="1:17" s="795" customFormat="1" ht="22.9" customHeight="1">
      <c r="A3093" s="791"/>
      <c r="B3093" s="791"/>
      <c r="C3093" s="791"/>
      <c r="D3093" s="799" t="s">
        <v>4</v>
      </c>
      <c r="E3093" s="800" t="s">
        <v>570</v>
      </c>
      <c r="F3093" s="801">
        <v>0</v>
      </c>
      <c r="G3093" s="801">
        <v>0</v>
      </c>
      <c r="H3093" s="801">
        <v>0</v>
      </c>
      <c r="I3093" s="801">
        <v>1019</v>
      </c>
      <c r="J3093" s="801">
        <v>1019</v>
      </c>
      <c r="K3093" s="801">
        <v>0</v>
      </c>
      <c r="L3093" s="801">
        <v>1019</v>
      </c>
      <c r="M3093" s="801">
        <v>0</v>
      </c>
      <c r="N3093" s="801">
        <v>100</v>
      </c>
      <c r="O3093" s="802"/>
      <c r="P3093" s="802"/>
      <c r="Q3093" s="805"/>
    </row>
    <row r="3094" spans="1:17" s="795" customFormat="1" ht="36.75" customHeight="1">
      <c r="A3094" s="791"/>
      <c r="B3094" s="791"/>
      <c r="C3094" s="791"/>
      <c r="D3094" s="799" t="s">
        <v>5</v>
      </c>
      <c r="E3094" s="800" t="s">
        <v>971</v>
      </c>
      <c r="F3094" s="801">
        <v>0</v>
      </c>
      <c r="G3094" s="801">
        <v>0</v>
      </c>
      <c r="H3094" s="801">
        <v>0</v>
      </c>
      <c r="I3094" s="801">
        <v>4771.7</v>
      </c>
      <c r="J3094" s="801">
        <v>4771.6930000000002</v>
      </c>
      <c r="K3094" s="801">
        <v>0</v>
      </c>
      <c r="L3094" s="801">
        <v>4771.6930000000002</v>
      </c>
      <c r="M3094" s="801">
        <v>-6.9999999996071E-3</v>
      </c>
      <c r="N3094" s="801">
        <v>99.999853301758293</v>
      </c>
      <c r="O3094" s="802"/>
      <c r="P3094" s="802"/>
      <c r="Q3094" s="805"/>
    </row>
    <row r="3095" spans="1:17" s="795" customFormat="1" ht="36.75" customHeight="1">
      <c r="A3095" s="791"/>
      <c r="B3095" s="791"/>
      <c r="C3095" s="791"/>
      <c r="D3095" s="799" t="s">
        <v>581</v>
      </c>
      <c r="E3095" s="800" t="s">
        <v>1303</v>
      </c>
      <c r="F3095" s="801">
        <v>0</v>
      </c>
      <c r="G3095" s="801">
        <v>0</v>
      </c>
      <c r="H3095" s="801">
        <v>0</v>
      </c>
      <c r="I3095" s="801">
        <v>839.1</v>
      </c>
      <c r="J3095" s="801">
        <v>839.1</v>
      </c>
      <c r="K3095" s="801">
        <v>0</v>
      </c>
      <c r="L3095" s="801">
        <v>839.1</v>
      </c>
      <c r="M3095" s="801">
        <v>0</v>
      </c>
      <c r="N3095" s="801">
        <v>100</v>
      </c>
      <c r="O3095" s="802"/>
      <c r="P3095" s="802"/>
      <c r="Q3095" s="805"/>
    </row>
    <row r="3096" spans="1:17" s="795" customFormat="1" ht="36.75" customHeight="1">
      <c r="A3096" s="791"/>
      <c r="B3096" s="791"/>
      <c r="C3096" s="791"/>
      <c r="D3096" s="799" t="s">
        <v>585</v>
      </c>
      <c r="E3096" s="800" t="s">
        <v>586</v>
      </c>
      <c r="F3096" s="801">
        <v>0</v>
      </c>
      <c r="G3096" s="801">
        <v>0</v>
      </c>
      <c r="H3096" s="801">
        <v>0</v>
      </c>
      <c r="I3096" s="801">
        <v>20185</v>
      </c>
      <c r="J3096" s="801">
        <v>20184.955999999998</v>
      </c>
      <c r="K3096" s="801">
        <v>0</v>
      </c>
      <c r="L3096" s="801">
        <v>20184.955999999998</v>
      </c>
      <c r="M3096" s="801">
        <v>-4.4000000001688001E-2</v>
      </c>
      <c r="N3096" s="801">
        <v>99.999782016348803</v>
      </c>
      <c r="O3096" s="802"/>
      <c r="P3096" s="802"/>
      <c r="Q3096" s="805"/>
    </row>
    <row r="3097" spans="1:17" s="795" customFormat="1" ht="22.9" customHeight="1">
      <c r="A3097" s="791"/>
      <c r="B3097" s="791"/>
      <c r="C3097" s="791"/>
      <c r="D3097" s="799" t="s">
        <v>587</v>
      </c>
      <c r="E3097" s="800" t="s">
        <v>588</v>
      </c>
      <c r="F3097" s="801">
        <v>0</v>
      </c>
      <c r="G3097" s="801">
        <v>0</v>
      </c>
      <c r="H3097" s="801">
        <v>0</v>
      </c>
      <c r="I3097" s="801">
        <v>25804.3</v>
      </c>
      <c r="J3097" s="801">
        <v>25804.3</v>
      </c>
      <c r="K3097" s="801">
        <v>0</v>
      </c>
      <c r="L3097" s="801">
        <v>25804.3</v>
      </c>
      <c r="M3097" s="801">
        <v>0</v>
      </c>
      <c r="N3097" s="801">
        <v>100</v>
      </c>
      <c r="O3097" s="802"/>
      <c r="P3097" s="802"/>
      <c r="Q3097" s="805"/>
    </row>
    <row r="3098" spans="1:17" s="795" customFormat="1" ht="22.9" customHeight="1">
      <c r="A3098" s="791"/>
      <c r="B3098" s="791"/>
      <c r="C3098" s="791"/>
      <c r="D3098" s="799" t="s">
        <v>378</v>
      </c>
      <c r="E3098" s="800" t="s">
        <v>590</v>
      </c>
      <c r="F3098" s="801">
        <v>0</v>
      </c>
      <c r="G3098" s="801">
        <v>0</v>
      </c>
      <c r="H3098" s="801">
        <v>0</v>
      </c>
      <c r="I3098" s="801">
        <v>17765.7</v>
      </c>
      <c r="J3098" s="801">
        <v>17765.7</v>
      </c>
      <c r="K3098" s="801">
        <v>0</v>
      </c>
      <c r="L3098" s="801">
        <v>17765.7</v>
      </c>
      <c r="M3098" s="801">
        <v>0</v>
      </c>
      <c r="N3098" s="801">
        <v>100</v>
      </c>
      <c r="O3098" s="802"/>
      <c r="P3098" s="802"/>
      <c r="Q3098" s="805"/>
    </row>
    <row r="3099" spans="1:17" s="795" customFormat="1" ht="22.9" customHeight="1">
      <c r="A3099" s="791"/>
      <c r="B3099" s="791"/>
      <c r="C3099" s="791"/>
      <c r="D3099" s="799" t="s">
        <v>376</v>
      </c>
      <c r="E3099" s="800" t="s">
        <v>591</v>
      </c>
      <c r="F3099" s="801">
        <v>0</v>
      </c>
      <c r="G3099" s="801">
        <v>0</v>
      </c>
      <c r="H3099" s="801">
        <v>0</v>
      </c>
      <c r="I3099" s="801">
        <v>1471</v>
      </c>
      <c r="J3099" s="801">
        <v>1471</v>
      </c>
      <c r="K3099" s="801">
        <v>0</v>
      </c>
      <c r="L3099" s="801">
        <v>1471</v>
      </c>
      <c r="M3099" s="801">
        <v>0</v>
      </c>
      <c r="N3099" s="801">
        <v>100</v>
      </c>
      <c r="O3099" s="802"/>
      <c r="P3099" s="802"/>
      <c r="Q3099" s="805"/>
    </row>
    <row r="3100" spans="1:17" s="795" customFormat="1" ht="22.9" customHeight="1">
      <c r="A3100" s="791"/>
      <c r="B3100" s="791"/>
      <c r="C3100" s="791"/>
      <c r="D3100" s="799" t="s">
        <v>596</v>
      </c>
      <c r="E3100" s="800" t="s">
        <v>597</v>
      </c>
      <c r="F3100" s="801">
        <v>0</v>
      </c>
      <c r="G3100" s="801">
        <v>0</v>
      </c>
      <c r="H3100" s="801">
        <v>0</v>
      </c>
      <c r="I3100" s="801">
        <v>9943</v>
      </c>
      <c r="J3100" s="801">
        <v>9943</v>
      </c>
      <c r="K3100" s="801">
        <v>0</v>
      </c>
      <c r="L3100" s="801">
        <v>9943</v>
      </c>
      <c r="M3100" s="801">
        <v>0</v>
      </c>
      <c r="N3100" s="801">
        <v>100</v>
      </c>
      <c r="O3100" s="802"/>
      <c r="P3100" s="802"/>
      <c r="Q3100" s="805"/>
    </row>
    <row r="3101" spans="1:17" s="795" customFormat="1" ht="36.75" customHeight="1">
      <c r="A3101" s="791"/>
      <c r="B3101" s="791"/>
      <c r="C3101" s="791"/>
      <c r="D3101" s="799" t="s">
        <v>599</v>
      </c>
      <c r="E3101" s="800" t="s">
        <v>600</v>
      </c>
      <c r="F3101" s="801">
        <v>0</v>
      </c>
      <c r="G3101" s="801">
        <v>0</v>
      </c>
      <c r="H3101" s="801">
        <v>0</v>
      </c>
      <c r="I3101" s="801">
        <v>993.4</v>
      </c>
      <c r="J3101" s="801">
        <v>993.35599999999999</v>
      </c>
      <c r="K3101" s="801">
        <v>0</v>
      </c>
      <c r="L3101" s="801">
        <v>993.35599999999999</v>
      </c>
      <c r="M3101" s="801">
        <v>-4.3999999999982699E-2</v>
      </c>
      <c r="N3101" s="801">
        <v>99.995570767062603</v>
      </c>
      <c r="O3101" s="802"/>
      <c r="P3101" s="802"/>
      <c r="Q3101" s="805"/>
    </row>
    <row r="3102" spans="1:17" s="795" customFormat="1" ht="22.9" customHeight="1">
      <c r="A3102" s="791"/>
      <c r="B3102" s="791"/>
      <c r="C3102" s="791"/>
      <c r="D3102" s="799" t="s">
        <v>613</v>
      </c>
      <c r="E3102" s="800" t="s">
        <v>614</v>
      </c>
      <c r="F3102" s="801">
        <v>0</v>
      </c>
      <c r="G3102" s="801">
        <v>0</v>
      </c>
      <c r="H3102" s="801">
        <v>0</v>
      </c>
      <c r="I3102" s="801">
        <v>320</v>
      </c>
      <c r="J3102" s="801">
        <v>320</v>
      </c>
      <c r="K3102" s="801">
        <v>0</v>
      </c>
      <c r="L3102" s="801">
        <v>320</v>
      </c>
      <c r="M3102" s="801">
        <v>0</v>
      </c>
      <c r="N3102" s="801">
        <v>100</v>
      </c>
      <c r="O3102" s="802"/>
      <c r="P3102" s="802"/>
      <c r="Q3102" s="805"/>
    </row>
    <row r="3103" spans="1:17" s="795" customFormat="1" ht="50.65" customHeight="1">
      <c r="A3103" s="791"/>
      <c r="B3103" s="791"/>
      <c r="C3103" s="791"/>
      <c r="D3103" s="799" t="s">
        <v>647</v>
      </c>
      <c r="E3103" s="800" t="s">
        <v>648</v>
      </c>
      <c r="F3103" s="801" t="s">
        <v>1804</v>
      </c>
      <c r="G3103" s="801">
        <v>0</v>
      </c>
      <c r="H3103" s="801">
        <v>0</v>
      </c>
      <c r="I3103" s="801">
        <v>4774.5</v>
      </c>
      <c r="J3103" s="801">
        <v>4774.5</v>
      </c>
      <c r="K3103" s="801">
        <v>0</v>
      </c>
      <c r="L3103" s="801">
        <v>4774.5</v>
      </c>
      <c r="M3103" s="801">
        <v>0</v>
      </c>
      <c r="N3103" s="801">
        <v>100</v>
      </c>
      <c r="O3103" s="802"/>
      <c r="P3103" s="802"/>
      <c r="Q3103" s="805"/>
    </row>
    <row r="3104" spans="1:17" s="795" customFormat="1" ht="92.25" customHeight="1">
      <c r="A3104" s="797" t="s">
        <v>94</v>
      </c>
      <c r="B3104" s="790" t="s">
        <v>500</v>
      </c>
      <c r="C3104" s="791"/>
      <c r="D3104" s="791"/>
      <c r="E3104" s="792" t="s">
        <v>1753</v>
      </c>
      <c r="F3104" s="793" t="s">
        <v>1804</v>
      </c>
      <c r="G3104" s="793">
        <v>237000000</v>
      </c>
      <c r="H3104" s="793">
        <v>237000000</v>
      </c>
      <c r="I3104" s="793">
        <v>237000000</v>
      </c>
      <c r="J3104" s="793">
        <v>237000000</v>
      </c>
      <c r="K3104" s="793">
        <v>0</v>
      </c>
      <c r="L3104" s="793">
        <v>237000000</v>
      </c>
      <c r="M3104" s="793">
        <v>0</v>
      </c>
      <c r="N3104" s="793">
        <v>100</v>
      </c>
      <c r="O3104" s="794">
        <v>0</v>
      </c>
      <c r="Q3104" s="796">
        <f t="shared" si="50"/>
        <v>0</v>
      </c>
    </row>
    <row r="3105" spans="1:17" s="795" customFormat="1" ht="36.75" customHeight="1">
      <c r="A3105" s="791"/>
      <c r="B3105" s="791"/>
      <c r="C3105" s="791"/>
      <c r="D3105" s="799" t="s">
        <v>634</v>
      </c>
      <c r="E3105" s="800" t="s">
        <v>631</v>
      </c>
      <c r="F3105" s="801" t="s">
        <v>1804</v>
      </c>
      <c r="G3105" s="801">
        <v>0</v>
      </c>
      <c r="H3105" s="801">
        <v>0</v>
      </c>
      <c r="I3105" s="801">
        <v>237000000</v>
      </c>
      <c r="J3105" s="801">
        <v>237000000</v>
      </c>
      <c r="K3105" s="801">
        <v>0</v>
      </c>
      <c r="L3105" s="801">
        <v>237000000</v>
      </c>
      <c r="M3105" s="801">
        <v>0</v>
      </c>
      <c r="N3105" s="801">
        <v>100</v>
      </c>
      <c r="O3105" s="802"/>
      <c r="P3105" s="802"/>
      <c r="Q3105" s="805"/>
    </row>
    <row r="3106" spans="1:17" s="795" customFormat="1" ht="51.2" customHeight="1">
      <c r="A3106" s="790" t="s">
        <v>471</v>
      </c>
      <c r="B3106" s="791"/>
      <c r="C3106" s="791"/>
      <c r="D3106" s="791"/>
      <c r="E3106" s="792" t="s">
        <v>1277</v>
      </c>
      <c r="F3106" s="793">
        <v>1279530999</v>
      </c>
      <c r="G3106" s="793">
        <v>1292267185</v>
      </c>
      <c r="H3106" s="793">
        <v>1337094256</v>
      </c>
      <c r="I3106" s="793">
        <v>1448783398.9000001</v>
      </c>
      <c r="J3106" s="793">
        <v>1448739680.9171801</v>
      </c>
      <c r="K3106" s="793">
        <v>5819.9092502594003</v>
      </c>
      <c r="L3106" s="793">
        <v>1448733861.00793</v>
      </c>
      <c r="M3106" s="793">
        <v>-49537.892070293397</v>
      </c>
      <c r="N3106" s="793">
        <v>99.996580724757905</v>
      </c>
      <c r="O3106" s="794">
        <v>-41332.299999999996</v>
      </c>
      <c r="Q3106" s="796">
        <f t="shared" si="50"/>
        <v>-8205.5920702934018</v>
      </c>
    </row>
    <row r="3107" spans="1:17" s="795" customFormat="1" ht="188.85" customHeight="1">
      <c r="A3107" s="797" t="s">
        <v>76</v>
      </c>
      <c r="B3107" s="790" t="s">
        <v>206</v>
      </c>
      <c r="C3107" s="791"/>
      <c r="D3107" s="791"/>
      <c r="E3107" s="798" t="s">
        <v>1350</v>
      </c>
      <c r="F3107" s="793">
        <v>10748719</v>
      </c>
      <c r="G3107" s="793">
        <v>10208897</v>
      </c>
      <c r="H3107" s="793">
        <v>9051927</v>
      </c>
      <c r="I3107" s="793">
        <v>9050130</v>
      </c>
      <c r="J3107" s="793">
        <v>9047404.9022300001</v>
      </c>
      <c r="K3107" s="793">
        <v>5331.8513200003699</v>
      </c>
      <c r="L3107" s="793">
        <v>9042073.0509099998</v>
      </c>
      <c r="M3107" s="793">
        <v>-8056.9490900021001</v>
      </c>
      <c r="N3107" s="793">
        <v>99.910974217055397</v>
      </c>
      <c r="O3107" s="794">
        <v>-110.8</v>
      </c>
      <c r="Q3107" s="796">
        <f t="shared" si="50"/>
        <v>-7946.1490900020999</v>
      </c>
    </row>
    <row r="3108" spans="1:17" s="795" customFormat="1" ht="120" customHeight="1">
      <c r="A3108" s="791"/>
      <c r="B3108" s="791"/>
      <c r="C3108" s="790" t="s">
        <v>219</v>
      </c>
      <c r="D3108" s="791"/>
      <c r="E3108" s="792" t="s">
        <v>1852</v>
      </c>
      <c r="F3108" s="793">
        <v>0</v>
      </c>
      <c r="G3108" s="793">
        <v>0</v>
      </c>
      <c r="H3108" s="793">
        <v>0</v>
      </c>
      <c r="I3108" s="793">
        <v>481179.4</v>
      </c>
      <c r="J3108" s="793">
        <v>480761.12049</v>
      </c>
      <c r="K3108" s="793">
        <v>0</v>
      </c>
      <c r="L3108" s="793">
        <v>480761.12049</v>
      </c>
      <c r="M3108" s="793">
        <v>-418.27951000002201</v>
      </c>
      <c r="N3108" s="793">
        <v>99.913072024696007</v>
      </c>
      <c r="O3108" s="794">
        <v>-0.2</v>
      </c>
      <c r="Q3108" s="796">
        <f t="shared" si="50"/>
        <v>-418.07951000002203</v>
      </c>
    </row>
    <row r="3109" spans="1:17" s="795" customFormat="1" ht="22.9" customHeight="1">
      <c r="A3109" s="791"/>
      <c r="B3109" s="791"/>
      <c r="C3109" s="791"/>
      <c r="D3109" s="799" t="s">
        <v>21</v>
      </c>
      <c r="E3109" s="800" t="s">
        <v>572</v>
      </c>
      <c r="F3109" s="801">
        <v>0</v>
      </c>
      <c r="G3109" s="801">
        <v>0</v>
      </c>
      <c r="H3109" s="801">
        <v>0</v>
      </c>
      <c r="I3109" s="801">
        <v>412878.2</v>
      </c>
      <c r="J3109" s="801">
        <v>412778.04684000002</v>
      </c>
      <c r="K3109" s="801">
        <v>0</v>
      </c>
      <c r="L3109" s="801">
        <v>412778.04684000002</v>
      </c>
      <c r="M3109" s="801">
        <v>-100.153159999987</v>
      </c>
      <c r="N3109" s="801">
        <v>99.975742686341903</v>
      </c>
      <c r="O3109" s="802"/>
      <c r="P3109" s="802"/>
      <c r="Q3109" s="805"/>
    </row>
    <row r="3110" spans="1:17" s="795" customFormat="1" ht="36.75" customHeight="1">
      <c r="A3110" s="791"/>
      <c r="B3110" s="791"/>
      <c r="C3110" s="791"/>
      <c r="D3110" s="799" t="s">
        <v>369</v>
      </c>
      <c r="E3110" s="800" t="s">
        <v>575</v>
      </c>
      <c r="F3110" s="801">
        <v>0</v>
      </c>
      <c r="G3110" s="801">
        <v>0</v>
      </c>
      <c r="H3110" s="801">
        <v>0</v>
      </c>
      <c r="I3110" s="801">
        <v>41705.699999999997</v>
      </c>
      <c r="J3110" s="801">
        <v>41388.915070000003</v>
      </c>
      <c r="K3110" s="801">
        <v>0</v>
      </c>
      <c r="L3110" s="801">
        <v>41388.915070000003</v>
      </c>
      <c r="M3110" s="801">
        <v>-316.78492999999401</v>
      </c>
      <c r="N3110" s="801">
        <v>99.240427735297601</v>
      </c>
      <c r="O3110" s="802"/>
      <c r="P3110" s="802"/>
      <c r="Q3110" s="805"/>
    </row>
    <row r="3111" spans="1:17" s="795" customFormat="1" ht="36.75" customHeight="1">
      <c r="A3111" s="791"/>
      <c r="B3111" s="791"/>
      <c r="C3111" s="791"/>
      <c r="D3111" s="799" t="s">
        <v>405</v>
      </c>
      <c r="E3111" s="800" t="s">
        <v>576</v>
      </c>
      <c r="F3111" s="801">
        <v>0</v>
      </c>
      <c r="G3111" s="801">
        <v>0</v>
      </c>
      <c r="H3111" s="801">
        <v>0</v>
      </c>
      <c r="I3111" s="801">
        <v>9538.9</v>
      </c>
      <c r="J3111" s="801">
        <v>9537.7245000000003</v>
      </c>
      <c r="K3111" s="801">
        <v>0</v>
      </c>
      <c r="L3111" s="801">
        <v>9537.7245000000003</v>
      </c>
      <c r="M3111" s="801">
        <v>-1.17549999999937</v>
      </c>
      <c r="N3111" s="801">
        <v>99.987676776148206</v>
      </c>
      <c r="O3111" s="802"/>
      <c r="P3111" s="802"/>
      <c r="Q3111" s="805"/>
    </row>
    <row r="3112" spans="1:17" s="795" customFormat="1" ht="22.9" customHeight="1">
      <c r="A3112" s="791"/>
      <c r="B3112" s="791"/>
      <c r="C3112" s="791"/>
      <c r="D3112" s="799" t="s">
        <v>596</v>
      </c>
      <c r="E3112" s="800" t="s">
        <v>597</v>
      </c>
      <c r="F3112" s="801">
        <v>0</v>
      </c>
      <c r="G3112" s="801">
        <v>0</v>
      </c>
      <c r="H3112" s="801">
        <v>0</v>
      </c>
      <c r="I3112" s="801">
        <v>17056.599999999999</v>
      </c>
      <c r="J3112" s="801">
        <v>17056.434079999999</v>
      </c>
      <c r="K3112" s="801">
        <v>0</v>
      </c>
      <c r="L3112" s="801">
        <v>17056.434079999999</v>
      </c>
      <c r="M3112" s="801">
        <v>-0.16591999999946</v>
      </c>
      <c r="N3112" s="801">
        <v>99.999027238722803</v>
      </c>
      <c r="O3112" s="802"/>
      <c r="P3112" s="802"/>
      <c r="Q3112" s="805"/>
    </row>
    <row r="3113" spans="1:17" s="795" customFormat="1" ht="50.65" customHeight="1">
      <c r="A3113" s="791"/>
      <c r="B3113" s="791"/>
      <c r="C3113" s="790" t="s">
        <v>307</v>
      </c>
      <c r="D3113" s="791"/>
      <c r="E3113" s="792" t="s">
        <v>706</v>
      </c>
      <c r="F3113" s="793">
        <v>0</v>
      </c>
      <c r="G3113" s="793">
        <v>0</v>
      </c>
      <c r="H3113" s="793">
        <v>0</v>
      </c>
      <c r="I3113" s="793">
        <v>39446</v>
      </c>
      <c r="J3113" s="793">
        <v>39446</v>
      </c>
      <c r="K3113" s="793">
        <v>0</v>
      </c>
      <c r="L3113" s="793">
        <v>39446</v>
      </c>
      <c r="M3113" s="793">
        <v>0</v>
      </c>
      <c r="N3113" s="793">
        <v>100</v>
      </c>
      <c r="O3113" s="794">
        <v>0</v>
      </c>
      <c r="Q3113" s="796">
        <f t="shared" si="50"/>
        <v>0</v>
      </c>
    </row>
    <row r="3114" spans="1:17" s="795" customFormat="1" ht="22.9" customHeight="1">
      <c r="A3114" s="791"/>
      <c r="B3114" s="791"/>
      <c r="C3114" s="791"/>
      <c r="D3114" s="799" t="s">
        <v>381</v>
      </c>
      <c r="E3114" s="800" t="s">
        <v>595</v>
      </c>
      <c r="F3114" s="801">
        <v>0</v>
      </c>
      <c r="G3114" s="801">
        <v>0</v>
      </c>
      <c r="H3114" s="801">
        <v>0</v>
      </c>
      <c r="I3114" s="801">
        <v>29946</v>
      </c>
      <c r="J3114" s="801">
        <v>29946</v>
      </c>
      <c r="K3114" s="801">
        <v>0</v>
      </c>
      <c r="L3114" s="801">
        <v>29946</v>
      </c>
      <c r="M3114" s="801">
        <v>0</v>
      </c>
      <c r="N3114" s="801">
        <v>100</v>
      </c>
      <c r="O3114" s="802"/>
      <c r="P3114" s="802"/>
      <c r="Q3114" s="805"/>
    </row>
    <row r="3115" spans="1:17" s="795" customFormat="1" ht="22.9" customHeight="1">
      <c r="A3115" s="791"/>
      <c r="B3115" s="791"/>
      <c r="C3115" s="791"/>
      <c r="D3115" s="799" t="s">
        <v>596</v>
      </c>
      <c r="E3115" s="800" t="s">
        <v>597</v>
      </c>
      <c r="F3115" s="801">
        <v>0</v>
      </c>
      <c r="G3115" s="801">
        <v>0</v>
      </c>
      <c r="H3115" s="801">
        <v>0</v>
      </c>
      <c r="I3115" s="801">
        <v>9500</v>
      </c>
      <c r="J3115" s="801">
        <v>9500</v>
      </c>
      <c r="K3115" s="801">
        <v>0</v>
      </c>
      <c r="L3115" s="801">
        <v>9500</v>
      </c>
      <c r="M3115" s="801">
        <v>0</v>
      </c>
      <c r="N3115" s="801">
        <v>100</v>
      </c>
      <c r="O3115" s="802"/>
      <c r="P3115" s="802"/>
      <c r="Q3115" s="805"/>
    </row>
    <row r="3116" spans="1:17" s="795" customFormat="1" ht="64.5" customHeight="1">
      <c r="A3116" s="791"/>
      <c r="B3116" s="791"/>
      <c r="C3116" s="790" t="s">
        <v>42</v>
      </c>
      <c r="D3116" s="791"/>
      <c r="E3116" s="792" t="s">
        <v>788</v>
      </c>
      <c r="F3116" s="793">
        <v>0</v>
      </c>
      <c r="G3116" s="793">
        <v>0</v>
      </c>
      <c r="H3116" s="793">
        <v>0</v>
      </c>
      <c r="I3116" s="793">
        <v>582263.1</v>
      </c>
      <c r="J3116" s="793">
        <v>581756.84759000002</v>
      </c>
      <c r="K3116" s="793">
        <v>3331.0122099999599</v>
      </c>
      <c r="L3116" s="793">
        <v>578425.83537999995</v>
      </c>
      <c r="M3116" s="793">
        <v>-3837.2646199999099</v>
      </c>
      <c r="N3116" s="793">
        <v>99.340974102600697</v>
      </c>
      <c r="O3116" s="794">
        <v>-44.3</v>
      </c>
      <c r="Q3116" s="796">
        <f t="shared" si="50"/>
        <v>-3792.9646199999097</v>
      </c>
    </row>
    <row r="3117" spans="1:17" s="795" customFormat="1" ht="22.9" customHeight="1">
      <c r="A3117" s="791"/>
      <c r="B3117" s="791"/>
      <c r="C3117" s="791"/>
      <c r="D3117" s="799" t="s">
        <v>587</v>
      </c>
      <c r="E3117" s="800" t="s">
        <v>588</v>
      </c>
      <c r="F3117" s="801">
        <v>0</v>
      </c>
      <c r="G3117" s="801">
        <v>0</v>
      </c>
      <c r="H3117" s="801">
        <v>0</v>
      </c>
      <c r="I3117" s="801">
        <v>9051.2000000000007</v>
      </c>
      <c r="J3117" s="801">
        <v>9049.8660299999992</v>
      </c>
      <c r="K3117" s="801">
        <v>0</v>
      </c>
      <c r="L3117" s="801">
        <v>9049.8660299999992</v>
      </c>
      <c r="M3117" s="801">
        <v>-1.3339700000015</v>
      </c>
      <c r="N3117" s="801">
        <v>99.985261954216</v>
      </c>
      <c r="O3117" s="802"/>
      <c r="P3117" s="802"/>
      <c r="Q3117" s="805"/>
    </row>
    <row r="3118" spans="1:17" s="795" customFormat="1" ht="22.9" customHeight="1">
      <c r="A3118" s="791"/>
      <c r="B3118" s="791"/>
      <c r="C3118" s="791"/>
      <c r="D3118" s="799" t="s">
        <v>376</v>
      </c>
      <c r="E3118" s="800" t="s">
        <v>591</v>
      </c>
      <c r="F3118" s="801">
        <v>0</v>
      </c>
      <c r="G3118" s="801">
        <v>0</v>
      </c>
      <c r="H3118" s="801">
        <v>0</v>
      </c>
      <c r="I3118" s="801">
        <v>49223.9</v>
      </c>
      <c r="J3118" s="801">
        <v>48763.014949999997</v>
      </c>
      <c r="K3118" s="801">
        <v>9.9999961093999395E-6</v>
      </c>
      <c r="L3118" s="801">
        <v>48763.014940000001</v>
      </c>
      <c r="M3118" s="801">
        <v>-460.88506000000098</v>
      </c>
      <c r="N3118" s="801">
        <v>99.063696578288202</v>
      </c>
      <c r="O3118" s="802"/>
      <c r="P3118" s="802"/>
      <c r="Q3118" s="805"/>
    </row>
    <row r="3119" spans="1:17" s="795" customFormat="1" ht="22.9" customHeight="1">
      <c r="A3119" s="791"/>
      <c r="B3119" s="791"/>
      <c r="C3119" s="791"/>
      <c r="D3119" s="799" t="s">
        <v>596</v>
      </c>
      <c r="E3119" s="800" t="s">
        <v>597</v>
      </c>
      <c r="F3119" s="801">
        <v>0</v>
      </c>
      <c r="G3119" s="801">
        <v>0</v>
      </c>
      <c r="H3119" s="801">
        <v>0</v>
      </c>
      <c r="I3119" s="801">
        <v>508939.9</v>
      </c>
      <c r="J3119" s="801">
        <v>508895.88160999998</v>
      </c>
      <c r="K3119" s="801">
        <v>3331.0122000000001</v>
      </c>
      <c r="L3119" s="801">
        <v>505564.86940999998</v>
      </c>
      <c r="M3119" s="801">
        <v>-3375.0305900000399</v>
      </c>
      <c r="N3119" s="801">
        <v>99.336850856063705</v>
      </c>
      <c r="O3119" s="802"/>
      <c r="P3119" s="802"/>
      <c r="Q3119" s="805"/>
    </row>
    <row r="3120" spans="1:17" s="795" customFormat="1" ht="22.9" customHeight="1">
      <c r="A3120" s="791"/>
      <c r="B3120" s="791"/>
      <c r="C3120" s="791"/>
      <c r="D3120" s="799" t="s">
        <v>649</v>
      </c>
      <c r="E3120" s="800" t="s">
        <v>650</v>
      </c>
      <c r="F3120" s="801">
        <v>0</v>
      </c>
      <c r="G3120" s="801">
        <v>0</v>
      </c>
      <c r="H3120" s="801">
        <v>0</v>
      </c>
      <c r="I3120" s="801">
        <v>15048.1</v>
      </c>
      <c r="J3120" s="801">
        <v>15048.084999999999</v>
      </c>
      <c r="K3120" s="801">
        <v>0</v>
      </c>
      <c r="L3120" s="801">
        <v>15048.084999999999</v>
      </c>
      <c r="M3120" s="801">
        <v>-1.5000000001236901E-2</v>
      </c>
      <c r="N3120" s="801">
        <v>99.999900319641696</v>
      </c>
      <c r="O3120" s="802"/>
      <c r="P3120" s="802"/>
      <c r="Q3120" s="805"/>
    </row>
    <row r="3121" spans="1:17" s="795" customFormat="1" ht="50.65" customHeight="1">
      <c r="A3121" s="791"/>
      <c r="B3121" s="791"/>
      <c r="C3121" s="790" t="s">
        <v>73</v>
      </c>
      <c r="D3121" s="791"/>
      <c r="E3121" s="792" t="s">
        <v>903</v>
      </c>
      <c r="F3121" s="793">
        <v>0</v>
      </c>
      <c r="G3121" s="793">
        <v>0</v>
      </c>
      <c r="H3121" s="793">
        <v>0</v>
      </c>
      <c r="I3121" s="793">
        <v>286693.09999999998</v>
      </c>
      <c r="J3121" s="793">
        <v>286692.93118000001</v>
      </c>
      <c r="K3121" s="793">
        <v>2000</v>
      </c>
      <c r="L3121" s="793">
        <v>284692.93118000001</v>
      </c>
      <c r="M3121" s="793">
        <v>-2000.1688200000201</v>
      </c>
      <c r="N3121" s="793">
        <v>99.302331022267396</v>
      </c>
      <c r="O3121" s="794">
        <v>-0.2</v>
      </c>
      <c r="Q3121" s="796">
        <f t="shared" si="50"/>
        <v>-1999.9688200000201</v>
      </c>
    </row>
    <row r="3122" spans="1:17" s="795" customFormat="1" ht="22.9" customHeight="1">
      <c r="A3122" s="791"/>
      <c r="B3122" s="791"/>
      <c r="C3122" s="791"/>
      <c r="D3122" s="799" t="s">
        <v>378</v>
      </c>
      <c r="E3122" s="800" t="s">
        <v>590</v>
      </c>
      <c r="F3122" s="801">
        <v>0</v>
      </c>
      <c r="G3122" s="801">
        <v>0</v>
      </c>
      <c r="H3122" s="801">
        <v>0</v>
      </c>
      <c r="I3122" s="801">
        <v>83764.899999999994</v>
      </c>
      <c r="J3122" s="801">
        <v>83764.808489999996</v>
      </c>
      <c r="K3122" s="801">
        <v>0</v>
      </c>
      <c r="L3122" s="801">
        <v>83764.808489999996</v>
      </c>
      <c r="M3122" s="801">
        <v>-9.1509999998379499E-2</v>
      </c>
      <c r="N3122" s="801">
        <v>99.999890753764404</v>
      </c>
      <c r="O3122" s="802"/>
      <c r="P3122" s="802"/>
      <c r="Q3122" s="805"/>
    </row>
    <row r="3123" spans="1:17" s="795" customFormat="1" ht="22.9" customHeight="1">
      <c r="A3123" s="791"/>
      <c r="B3123" s="791"/>
      <c r="C3123" s="791"/>
      <c r="D3123" s="799" t="s">
        <v>596</v>
      </c>
      <c r="E3123" s="800" t="s">
        <v>597</v>
      </c>
      <c r="F3123" s="801">
        <v>0</v>
      </c>
      <c r="G3123" s="801">
        <v>0</v>
      </c>
      <c r="H3123" s="801">
        <v>0</v>
      </c>
      <c r="I3123" s="801">
        <v>202928.2</v>
      </c>
      <c r="J3123" s="801">
        <v>202928.12268999999</v>
      </c>
      <c r="K3123" s="801">
        <v>2000</v>
      </c>
      <c r="L3123" s="801">
        <v>200928.12268999999</v>
      </c>
      <c r="M3123" s="801">
        <v>-2000.0773100000199</v>
      </c>
      <c r="N3123" s="801">
        <v>99.014391637042095</v>
      </c>
      <c r="O3123" s="802"/>
      <c r="P3123" s="802"/>
      <c r="Q3123" s="805"/>
    </row>
    <row r="3124" spans="1:17" s="795" customFormat="1" ht="50.65" customHeight="1">
      <c r="A3124" s="791"/>
      <c r="B3124" s="791"/>
      <c r="C3124" s="790" t="s">
        <v>559</v>
      </c>
      <c r="D3124" s="791"/>
      <c r="E3124" s="792" t="s">
        <v>1351</v>
      </c>
      <c r="F3124" s="793">
        <v>0</v>
      </c>
      <c r="G3124" s="793">
        <v>0</v>
      </c>
      <c r="H3124" s="793">
        <v>0</v>
      </c>
      <c r="I3124" s="793">
        <v>307573.3</v>
      </c>
      <c r="J3124" s="793">
        <v>307570.8026</v>
      </c>
      <c r="K3124" s="793">
        <v>0</v>
      </c>
      <c r="L3124" s="793">
        <v>307570.8026</v>
      </c>
      <c r="M3124" s="793">
        <v>-2.4973999999929202</v>
      </c>
      <c r="N3124" s="793">
        <v>99.999188030950705</v>
      </c>
      <c r="O3124" s="794">
        <v>-2.5</v>
      </c>
      <c r="Q3124" s="796">
        <f t="shared" si="50"/>
        <v>2.6000000070798279E-3</v>
      </c>
    </row>
    <row r="3125" spans="1:17" s="795" customFormat="1" ht="22.9" customHeight="1">
      <c r="A3125" s="791"/>
      <c r="B3125" s="791"/>
      <c r="C3125" s="791"/>
      <c r="D3125" s="799" t="s">
        <v>596</v>
      </c>
      <c r="E3125" s="800" t="s">
        <v>597</v>
      </c>
      <c r="F3125" s="801">
        <v>0</v>
      </c>
      <c r="G3125" s="801">
        <v>0</v>
      </c>
      <c r="H3125" s="801">
        <v>0</v>
      </c>
      <c r="I3125" s="801">
        <v>6056.8</v>
      </c>
      <c r="J3125" s="801">
        <v>6056.74</v>
      </c>
      <c r="K3125" s="801">
        <v>0</v>
      </c>
      <c r="L3125" s="801">
        <v>6056.74</v>
      </c>
      <c r="M3125" s="801">
        <v>-6.0000000000400198E-2</v>
      </c>
      <c r="N3125" s="801">
        <v>99.999009377889294</v>
      </c>
      <c r="O3125" s="802"/>
      <c r="P3125" s="802"/>
      <c r="Q3125" s="805"/>
    </row>
    <row r="3126" spans="1:17" s="795" customFormat="1" ht="22.9" customHeight="1">
      <c r="A3126" s="791"/>
      <c r="B3126" s="791"/>
      <c r="C3126" s="791"/>
      <c r="D3126" s="799" t="s">
        <v>645</v>
      </c>
      <c r="E3126" s="800" t="s">
        <v>646</v>
      </c>
      <c r="F3126" s="801">
        <v>0</v>
      </c>
      <c r="G3126" s="801">
        <v>0</v>
      </c>
      <c r="H3126" s="801">
        <v>0</v>
      </c>
      <c r="I3126" s="801">
        <v>30592</v>
      </c>
      <c r="J3126" s="801">
        <v>30591.999199999998</v>
      </c>
      <c r="K3126" s="801">
        <v>0</v>
      </c>
      <c r="L3126" s="801">
        <v>30591.999199999998</v>
      </c>
      <c r="M3126" s="801">
        <v>-8.0000000161817297E-4</v>
      </c>
      <c r="N3126" s="801">
        <v>99.999997384937203</v>
      </c>
      <c r="O3126" s="802"/>
      <c r="P3126" s="802"/>
      <c r="Q3126" s="805"/>
    </row>
    <row r="3127" spans="1:17" s="795" customFormat="1" ht="50.65" customHeight="1">
      <c r="A3127" s="791"/>
      <c r="B3127" s="791"/>
      <c r="C3127" s="791"/>
      <c r="D3127" s="799" t="s">
        <v>647</v>
      </c>
      <c r="E3127" s="800" t="s">
        <v>648</v>
      </c>
      <c r="F3127" s="801">
        <v>0</v>
      </c>
      <c r="G3127" s="801">
        <v>0</v>
      </c>
      <c r="H3127" s="801">
        <v>0</v>
      </c>
      <c r="I3127" s="801">
        <v>270924.5</v>
      </c>
      <c r="J3127" s="801">
        <v>270922.06339999998</v>
      </c>
      <c r="K3127" s="801">
        <v>0</v>
      </c>
      <c r="L3127" s="801">
        <v>270922.06339999998</v>
      </c>
      <c r="M3127" s="801">
        <v>-2.43660000001546</v>
      </c>
      <c r="N3127" s="801">
        <v>99.999100635047796</v>
      </c>
      <c r="O3127" s="802"/>
      <c r="P3127" s="802"/>
      <c r="Q3127" s="805"/>
    </row>
    <row r="3128" spans="1:17" s="795" customFormat="1" ht="22.9" customHeight="1">
      <c r="A3128" s="791"/>
      <c r="B3128" s="791"/>
      <c r="C3128" s="790" t="s">
        <v>4</v>
      </c>
      <c r="D3128" s="791"/>
      <c r="E3128" s="792" t="s">
        <v>1301</v>
      </c>
      <c r="F3128" s="793">
        <v>0</v>
      </c>
      <c r="G3128" s="793">
        <v>0</v>
      </c>
      <c r="H3128" s="793">
        <v>0</v>
      </c>
      <c r="I3128" s="793">
        <v>7352975.0999999996</v>
      </c>
      <c r="J3128" s="793">
        <v>7351177.2003699997</v>
      </c>
      <c r="K3128" s="793">
        <v>0.83911000005900904</v>
      </c>
      <c r="L3128" s="793">
        <v>7351176.3612599997</v>
      </c>
      <c r="M3128" s="793">
        <v>-1798.7387400008699</v>
      </c>
      <c r="N3128" s="793">
        <v>99.975537265997303</v>
      </c>
      <c r="O3128" s="794">
        <v>-63.6</v>
      </c>
      <c r="Q3128" s="796">
        <f t="shared" si="50"/>
        <v>-1735.13874000087</v>
      </c>
    </row>
    <row r="3129" spans="1:17" s="795" customFormat="1" ht="22.9" customHeight="1">
      <c r="A3129" s="791"/>
      <c r="B3129" s="791"/>
      <c r="C3129" s="791"/>
      <c r="D3129" s="799" t="s">
        <v>559</v>
      </c>
      <c r="E3129" s="800" t="s">
        <v>560</v>
      </c>
      <c r="F3129" s="801">
        <v>0</v>
      </c>
      <c r="G3129" s="801">
        <v>0</v>
      </c>
      <c r="H3129" s="801">
        <v>0</v>
      </c>
      <c r="I3129" s="801">
        <v>2571997.9</v>
      </c>
      <c r="J3129" s="801">
        <v>2571775.6017499999</v>
      </c>
      <c r="K3129" s="801">
        <v>0</v>
      </c>
      <c r="L3129" s="801">
        <v>2571775.6017499999</v>
      </c>
      <c r="M3129" s="801">
        <v>-222.298249999993</v>
      </c>
      <c r="N3129" s="801">
        <v>99.991356981667806</v>
      </c>
      <c r="O3129" s="802"/>
      <c r="P3129" s="802"/>
      <c r="Q3129" s="805"/>
    </row>
    <row r="3130" spans="1:17" s="795" customFormat="1" ht="22.9" customHeight="1">
      <c r="A3130" s="791"/>
      <c r="B3130" s="791"/>
      <c r="C3130" s="791"/>
      <c r="D3130" s="799" t="s">
        <v>561</v>
      </c>
      <c r="E3130" s="800" t="s">
        <v>562</v>
      </c>
      <c r="F3130" s="801">
        <v>0</v>
      </c>
      <c r="G3130" s="801">
        <v>0</v>
      </c>
      <c r="H3130" s="801">
        <v>0</v>
      </c>
      <c r="I3130" s="801">
        <v>3009426</v>
      </c>
      <c r="J3130" s="801">
        <v>3009399.8329799999</v>
      </c>
      <c r="K3130" s="801">
        <v>0</v>
      </c>
      <c r="L3130" s="801">
        <v>3009399.8329799999</v>
      </c>
      <c r="M3130" s="801">
        <v>-26.1670200000517</v>
      </c>
      <c r="N3130" s="801">
        <v>99.999130497975401</v>
      </c>
      <c r="O3130" s="802"/>
      <c r="P3130" s="802"/>
      <c r="Q3130" s="805"/>
    </row>
    <row r="3131" spans="1:17" s="795" customFormat="1" ht="22.9" customHeight="1">
      <c r="A3131" s="791"/>
      <c r="B3131" s="791"/>
      <c r="C3131" s="791"/>
      <c r="D3131" s="799" t="s">
        <v>563</v>
      </c>
      <c r="E3131" s="800" t="s">
        <v>564</v>
      </c>
      <c r="F3131" s="801">
        <v>0</v>
      </c>
      <c r="G3131" s="801">
        <v>0</v>
      </c>
      <c r="H3131" s="801">
        <v>0</v>
      </c>
      <c r="I3131" s="801">
        <v>448706.2</v>
      </c>
      <c r="J3131" s="801">
        <v>448687.13231000002</v>
      </c>
      <c r="K3131" s="801">
        <v>0</v>
      </c>
      <c r="L3131" s="801">
        <v>448687.13231000002</v>
      </c>
      <c r="M3131" s="801">
        <v>-19.067689999996201</v>
      </c>
      <c r="N3131" s="801">
        <v>99.995750517822103</v>
      </c>
      <c r="O3131" s="802"/>
      <c r="P3131" s="802"/>
      <c r="Q3131" s="805"/>
    </row>
    <row r="3132" spans="1:17" s="795" customFormat="1" ht="22.9" customHeight="1">
      <c r="A3132" s="791"/>
      <c r="B3132" s="791"/>
      <c r="C3132" s="791"/>
      <c r="D3132" s="799" t="s">
        <v>567</v>
      </c>
      <c r="E3132" s="800" t="s">
        <v>568</v>
      </c>
      <c r="F3132" s="801">
        <v>0</v>
      </c>
      <c r="G3132" s="801">
        <v>0</v>
      </c>
      <c r="H3132" s="801">
        <v>0</v>
      </c>
      <c r="I3132" s="801">
        <v>366416.7</v>
      </c>
      <c r="J3132" s="801">
        <v>366004.25928</v>
      </c>
      <c r="K3132" s="801">
        <v>0</v>
      </c>
      <c r="L3132" s="801">
        <v>366004.25928</v>
      </c>
      <c r="M3132" s="801">
        <v>-412.44072000001302</v>
      </c>
      <c r="N3132" s="801">
        <v>99.887439431663495</v>
      </c>
      <c r="O3132" s="802"/>
      <c r="P3132" s="802"/>
      <c r="Q3132" s="805"/>
    </row>
    <row r="3133" spans="1:17" s="795" customFormat="1" ht="36.75" customHeight="1">
      <c r="A3133" s="791"/>
      <c r="B3133" s="791"/>
      <c r="C3133" s="791"/>
      <c r="D3133" s="799" t="s">
        <v>425</v>
      </c>
      <c r="E3133" s="800" t="s">
        <v>569</v>
      </c>
      <c r="F3133" s="801">
        <v>0</v>
      </c>
      <c r="G3133" s="801">
        <v>0</v>
      </c>
      <c r="H3133" s="801">
        <v>0</v>
      </c>
      <c r="I3133" s="801">
        <v>111428.4</v>
      </c>
      <c r="J3133" s="801">
        <v>111019.02966</v>
      </c>
      <c r="K3133" s="801">
        <v>0</v>
      </c>
      <c r="L3133" s="801">
        <v>111019.02966</v>
      </c>
      <c r="M3133" s="801">
        <v>-409.37033999999397</v>
      </c>
      <c r="N3133" s="801">
        <v>99.632615796332004</v>
      </c>
      <c r="O3133" s="802"/>
      <c r="P3133" s="802"/>
      <c r="Q3133" s="805"/>
    </row>
    <row r="3134" spans="1:17" s="795" customFormat="1" ht="22.9" customHeight="1">
      <c r="A3134" s="791"/>
      <c r="B3134" s="791"/>
      <c r="C3134" s="791"/>
      <c r="D3134" s="799" t="s">
        <v>4</v>
      </c>
      <c r="E3134" s="800" t="s">
        <v>570</v>
      </c>
      <c r="F3134" s="801">
        <v>0</v>
      </c>
      <c r="G3134" s="801">
        <v>0</v>
      </c>
      <c r="H3134" s="801">
        <v>0</v>
      </c>
      <c r="I3134" s="801">
        <v>1605</v>
      </c>
      <c r="J3134" s="801">
        <v>1603.2159999999999</v>
      </c>
      <c r="K3134" s="801">
        <v>0</v>
      </c>
      <c r="L3134" s="801">
        <v>1603.2159999999999</v>
      </c>
      <c r="M3134" s="801">
        <v>-1.7840000000001099</v>
      </c>
      <c r="N3134" s="801">
        <v>99.888847352024897</v>
      </c>
      <c r="O3134" s="802"/>
      <c r="P3134" s="802"/>
      <c r="Q3134" s="805"/>
    </row>
    <row r="3135" spans="1:17" s="795" customFormat="1" ht="36.75" customHeight="1">
      <c r="A3135" s="791"/>
      <c r="B3135" s="791"/>
      <c r="C3135" s="791"/>
      <c r="D3135" s="799" t="s">
        <v>5</v>
      </c>
      <c r="E3135" s="800" t="s">
        <v>971</v>
      </c>
      <c r="F3135" s="801">
        <v>0</v>
      </c>
      <c r="G3135" s="801">
        <v>0</v>
      </c>
      <c r="H3135" s="801">
        <v>0</v>
      </c>
      <c r="I3135" s="801">
        <v>76115.399999999994</v>
      </c>
      <c r="J3135" s="801">
        <v>75779.04552</v>
      </c>
      <c r="K3135" s="801">
        <v>0</v>
      </c>
      <c r="L3135" s="801">
        <v>75779.04552</v>
      </c>
      <c r="M3135" s="801">
        <v>-336.35447999999502</v>
      </c>
      <c r="N3135" s="801">
        <v>99.558099307104698</v>
      </c>
      <c r="O3135" s="802"/>
      <c r="P3135" s="802"/>
      <c r="Q3135" s="805"/>
    </row>
    <row r="3136" spans="1:17" s="795" customFormat="1" ht="22.9" customHeight="1">
      <c r="A3136" s="791"/>
      <c r="B3136" s="791"/>
      <c r="C3136" s="791"/>
      <c r="D3136" s="799" t="s">
        <v>579</v>
      </c>
      <c r="E3136" s="800" t="s">
        <v>580</v>
      </c>
      <c r="F3136" s="801">
        <v>0</v>
      </c>
      <c r="G3136" s="801">
        <v>0</v>
      </c>
      <c r="H3136" s="801">
        <v>0</v>
      </c>
      <c r="I3136" s="801">
        <v>528</v>
      </c>
      <c r="J3136" s="801">
        <v>528</v>
      </c>
      <c r="K3136" s="801">
        <v>0</v>
      </c>
      <c r="L3136" s="801">
        <v>528</v>
      </c>
      <c r="M3136" s="801">
        <v>0</v>
      </c>
      <c r="N3136" s="801">
        <v>100</v>
      </c>
      <c r="O3136" s="802"/>
      <c r="P3136" s="802"/>
      <c r="Q3136" s="805"/>
    </row>
    <row r="3137" spans="1:17" s="795" customFormat="1" ht="36.75" customHeight="1">
      <c r="A3137" s="791"/>
      <c r="B3137" s="791"/>
      <c r="C3137" s="791"/>
      <c r="D3137" s="799" t="s">
        <v>581</v>
      </c>
      <c r="E3137" s="800" t="s">
        <v>1303</v>
      </c>
      <c r="F3137" s="801" t="s">
        <v>1804</v>
      </c>
      <c r="G3137" s="801">
        <v>0</v>
      </c>
      <c r="H3137" s="801">
        <v>0</v>
      </c>
      <c r="I3137" s="801">
        <v>10002.6</v>
      </c>
      <c r="J3137" s="801">
        <v>10002.458000000001</v>
      </c>
      <c r="K3137" s="801">
        <v>0</v>
      </c>
      <c r="L3137" s="801">
        <v>10002.458000000001</v>
      </c>
      <c r="M3137" s="801">
        <v>-0.14199999999982499</v>
      </c>
      <c r="N3137" s="801">
        <v>99.998580369104005</v>
      </c>
      <c r="O3137" s="802"/>
      <c r="P3137" s="802"/>
      <c r="Q3137" s="805"/>
    </row>
    <row r="3138" spans="1:17" s="795" customFormat="1" ht="50.65" customHeight="1">
      <c r="A3138" s="791"/>
      <c r="B3138" s="791"/>
      <c r="C3138" s="791"/>
      <c r="D3138" s="799" t="s">
        <v>583</v>
      </c>
      <c r="E3138" s="800" t="s">
        <v>1297</v>
      </c>
      <c r="F3138" s="801">
        <v>0</v>
      </c>
      <c r="G3138" s="801">
        <v>0</v>
      </c>
      <c r="H3138" s="801">
        <v>0</v>
      </c>
      <c r="I3138" s="801">
        <v>44739.199999999997</v>
      </c>
      <c r="J3138" s="801">
        <v>44739.110240000002</v>
      </c>
      <c r="K3138" s="801">
        <v>0</v>
      </c>
      <c r="L3138" s="801">
        <v>44739.110240000002</v>
      </c>
      <c r="M3138" s="801">
        <v>-8.9759999995294507E-2</v>
      </c>
      <c r="N3138" s="801">
        <v>99.999799370574394</v>
      </c>
      <c r="O3138" s="802"/>
      <c r="P3138" s="802"/>
      <c r="Q3138" s="805"/>
    </row>
    <row r="3139" spans="1:17" s="795" customFormat="1" ht="36.75" customHeight="1">
      <c r="A3139" s="791"/>
      <c r="B3139" s="791"/>
      <c r="C3139" s="791"/>
      <c r="D3139" s="799" t="s">
        <v>585</v>
      </c>
      <c r="E3139" s="800" t="s">
        <v>586</v>
      </c>
      <c r="F3139" s="801">
        <v>0</v>
      </c>
      <c r="G3139" s="801">
        <v>0</v>
      </c>
      <c r="H3139" s="801">
        <v>0</v>
      </c>
      <c r="I3139" s="801">
        <v>59481.1</v>
      </c>
      <c r="J3139" s="801">
        <v>59465.322569999997</v>
      </c>
      <c r="K3139" s="801">
        <v>0</v>
      </c>
      <c r="L3139" s="801">
        <v>59465.322569999997</v>
      </c>
      <c r="M3139" s="801">
        <v>-15.7774300000019</v>
      </c>
      <c r="N3139" s="801">
        <v>99.973474885299694</v>
      </c>
      <c r="O3139" s="802"/>
      <c r="P3139" s="802"/>
      <c r="Q3139" s="805"/>
    </row>
    <row r="3140" spans="1:17" s="795" customFormat="1" ht="22.9" customHeight="1">
      <c r="A3140" s="791"/>
      <c r="B3140" s="791"/>
      <c r="C3140" s="791"/>
      <c r="D3140" s="799" t="s">
        <v>587</v>
      </c>
      <c r="E3140" s="800" t="s">
        <v>588</v>
      </c>
      <c r="F3140" s="801">
        <v>0</v>
      </c>
      <c r="G3140" s="801">
        <v>0</v>
      </c>
      <c r="H3140" s="801">
        <v>0</v>
      </c>
      <c r="I3140" s="801">
        <v>49980.6</v>
      </c>
      <c r="J3140" s="801">
        <v>49978.168310000001</v>
      </c>
      <c r="K3140" s="801">
        <v>0</v>
      </c>
      <c r="L3140" s="801">
        <v>49978.168310000001</v>
      </c>
      <c r="M3140" s="801">
        <v>-2.4316899999976198</v>
      </c>
      <c r="N3140" s="801">
        <v>99.995134732276099</v>
      </c>
      <c r="O3140" s="802"/>
      <c r="P3140" s="802"/>
      <c r="Q3140" s="805"/>
    </row>
    <row r="3141" spans="1:17" s="795" customFormat="1" ht="22.9" customHeight="1">
      <c r="A3141" s="791"/>
      <c r="B3141" s="791"/>
      <c r="C3141" s="791"/>
      <c r="D3141" s="799" t="s">
        <v>378</v>
      </c>
      <c r="E3141" s="800" t="s">
        <v>590</v>
      </c>
      <c r="F3141" s="801">
        <v>0</v>
      </c>
      <c r="G3141" s="801">
        <v>0</v>
      </c>
      <c r="H3141" s="801">
        <v>0</v>
      </c>
      <c r="I3141" s="801">
        <v>28272.5</v>
      </c>
      <c r="J3141" s="801">
        <v>28244.367880000002</v>
      </c>
      <c r="K3141" s="801">
        <v>0</v>
      </c>
      <c r="L3141" s="801">
        <v>28244.367880000002</v>
      </c>
      <c r="M3141" s="801">
        <v>-28.132119999998402</v>
      </c>
      <c r="N3141" s="801">
        <v>99.900496524891693</v>
      </c>
      <c r="O3141" s="802"/>
      <c r="P3141" s="802"/>
      <c r="Q3141" s="805"/>
    </row>
    <row r="3142" spans="1:17" s="795" customFormat="1" ht="22.9" customHeight="1">
      <c r="A3142" s="791"/>
      <c r="B3142" s="791"/>
      <c r="C3142" s="791"/>
      <c r="D3142" s="799" t="s">
        <v>376</v>
      </c>
      <c r="E3142" s="800" t="s">
        <v>591</v>
      </c>
      <c r="F3142" s="801">
        <v>0</v>
      </c>
      <c r="G3142" s="801">
        <v>0</v>
      </c>
      <c r="H3142" s="801">
        <v>0</v>
      </c>
      <c r="I3142" s="801">
        <v>40630.400000000001</v>
      </c>
      <c r="J3142" s="801">
        <v>40617.765820000001</v>
      </c>
      <c r="K3142" s="801">
        <v>0.83911000000080105</v>
      </c>
      <c r="L3142" s="801">
        <v>40616.92671</v>
      </c>
      <c r="M3142" s="801">
        <v>-13.4732900000017</v>
      </c>
      <c r="N3142" s="801">
        <v>99.966839386272298</v>
      </c>
      <c r="O3142" s="802"/>
      <c r="P3142" s="802"/>
      <c r="Q3142" s="805"/>
    </row>
    <row r="3143" spans="1:17" s="795" customFormat="1" ht="22.9" customHeight="1">
      <c r="A3143" s="791"/>
      <c r="B3143" s="791"/>
      <c r="C3143" s="791"/>
      <c r="D3143" s="799" t="s">
        <v>379</v>
      </c>
      <c r="E3143" s="800" t="s">
        <v>592</v>
      </c>
      <c r="F3143" s="801">
        <v>0</v>
      </c>
      <c r="G3143" s="801">
        <v>0</v>
      </c>
      <c r="H3143" s="801">
        <v>0</v>
      </c>
      <c r="I3143" s="801">
        <v>96651</v>
      </c>
      <c r="J3143" s="801">
        <v>96650.992629999993</v>
      </c>
      <c r="K3143" s="801">
        <v>0</v>
      </c>
      <c r="L3143" s="801">
        <v>96650.992629999993</v>
      </c>
      <c r="M3143" s="801">
        <v>-7.3700000066310202E-3</v>
      </c>
      <c r="N3143" s="801">
        <v>99.999992374626203</v>
      </c>
      <c r="O3143" s="802"/>
      <c r="P3143" s="802"/>
      <c r="Q3143" s="805"/>
    </row>
    <row r="3144" spans="1:17" s="795" customFormat="1" ht="22.9" customHeight="1">
      <c r="A3144" s="791"/>
      <c r="B3144" s="791"/>
      <c r="C3144" s="791"/>
      <c r="D3144" s="799" t="s">
        <v>380</v>
      </c>
      <c r="E3144" s="800" t="s">
        <v>593</v>
      </c>
      <c r="F3144" s="801">
        <v>0</v>
      </c>
      <c r="G3144" s="801">
        <v>0</v>
      </c>
      <c r="H3144" s="801">
        <v>0</v>
      </c>
      <c r="I3144" s="801">
        <v>46719</v>
      </c>
      <c r="J3144" s="801">
        <v>46718.885999999999</v>
      </c>
      <c r="K3144" s="801">
        <v>0</v>
      </c>
      <c r="L3144" s="801">
        <v>46718.885999999999</v>
      </c>
      <c r="M3144" s="801">
        <v>-0.114000000001397</v>
      </c>
      <c r="N3144" s="801">
        <v>99.999755987927799</v>
      </c>
      <c r="O3144" s="802"/>
      <c r="P3144" s="802"/>
      <c r="Q3144" s="805"/>
    </row>
    <row r="3145" spans="1:17" s="795" customFormat="1" ht="22.9" customHeight="1">
      <c r="A3145" s="791"/>
      <c r="B3145" s="791"/>
      <c r="C3145" s="791"/>
      <c r="D3145" s="799" t="s">
        <v>596</v>
      </c>
      <c r="E3145" s="800" t="s">
        <v>597</v>
      </c>
      <c r="F3145" s="801">
        <v>0</v>
      </c>
      <c r="G3145" s="801">
        <v>0</v>
      </c>
      <c r="H3145" s="801">
        <v>0</v>
      </c>
      <c r="I3145" s="801">
        <v>150538.70000000001</v>
      </c>
      <c r="J3145" s="801">
        <v>150499.91941999999</v>
      </c>
      <c r="K3145" s="801">
        <v>0</v>
      </c>
      <c r="L3145" s="801">
        <v>150499.91941999999</v>
      </c>
      <c r="M3145" s="801">
        <v>-38.780580000020599</v>
      </c>
      <c r="N3145" s="801">
        <v>99.974238797066803</v>
      </c>
      <c r="O3145" s="802"/>
      <c r="P3145" s="802"/>
      <c r="Q3145" s="805"/>
    </row>
    <row r="3146" spans="1:17" s="795" customFormat="1" ht="36.75" customHeight="1">
      <c r="A3146" s="791"/>
      <c r="B3146" s="791"/>
      <c r="C3146" s="791"/>
      <c r="D3146" s="799" t="s">
        <v>599</v>
      </c>
      <c r="E3146" s="800" t="s">
        <v>600</v>
      </c>
      <c r="F3146" s="801">
        <v>0</v>
      </c>
      <c r="G3146" s="801">
        <v>0</v>
      </c>
      <c r="H3146" s="801">
        <v>0</v>
      </c>
      <c r="I3146" s="801">
        <v>115282.2</v>
      </c>
      <c r="J3146" s="801">
        <v>115010.47143000001</v>
      </c>
      <c r="K3146" s="801">
        <v>0</v>
      </c>
      <c r="L3146" s="801">
        <v>115010.47143000001</v>
      </c>
      <c r="M3146" s="801">
        <v>-271.72856999999198</v>
      </c>
      <c r="N3146" s="801">
        <v>99.764292692193607</v>
      </c>
      <c r="O3146" s="802"/>
      <c r="P3146" s="802"/>
      <c r="Q3146" s="805"/>
    </row>
    <row r="3147" spans="1:17" s="795" customFormat="1" ht="36.75" customHeight="1">
      <c r="A3147" s="791"/>
      <c r="B3147" s="791"/>
      <c r="C3147" s="791"/>
      <c r="D3147" s="799" t="s">
        <v>601</v>
      </c>
      <c r="E3147" s="800" t="s">
        <v>602</v>
      </c>
      <c r="F3147" s="801">
        <v>0</v>
      </c>
      <c r="G3147" s="801">
        <v>0</v>
      </c>
      <c r="H3147" s="801">
        <v>0</v>
      </c>
      <c r="I3147" s="801">
        <v>17718.2</v>
      </c>
      <c r="J3147" s="801">
        <v>17718.1407</v>
      </c>
      <c r="K3147" s="801">
        <v>0</v>
      </c>
      <c r="L3147" s="801">
        <v>17718.1407</v>
      </c>
      <c r="M3147" s="801">
        <v>-5.93000000008033E-2</v>
      </c>
      <c r="N3147" s="801">
        <v>99.999665315889899</v>
      </c>
      <c r="O3147" s="802"/>
      <c r="P3147" s="802"/>
      <c r="Q3147" s="805"/>
    </row>
    <row r="3148" spans="1:17" s="795" customFormat="1" ht="36.75" customHeight="1">
      <c r="A3148" s="791"/>
      <c r="B3148" s="791"/>
      <c r="C3148" s="791"/>
      <c r="D3148" s="799" t="s">
        <v>605</v>
      </c>
      <c r="E3148" s="800" t="s">
        <v>606</v>
      </c>
      <c r="F3148" s="801">
        <v>0</v>
      </c>
      <c r="G3148" s="801">
        <v>0</v>
      </c>
      <c r="H3148" s="801">
        <v>0</v>
      </c>
      <c r="I3148" s="801">
        <v>104324</v>
      </c>
      <c r="J3148" s="801">
        <v>104323.928</v>
      </c>
      <c r="K3148" s="801">
        <v>0</v>
      </c>
      <c r="L3148" s="801">
        <v>104323.928</v>
      </c>
      <c r="M3148" s="801">
        <v>-7.2000000000116401E-2</v>
      </c>
      <c r="N3148" s="801">
        <v>99.999930984241402</v>
      </c>
      <c r="O3148" s="802"/>
      <c r="P3148" s="802"/>
      <c r="Q3148" s="805"/>
    </row>
    <row r="3149" spans="1:17" s="795" customFormat="1" ht="22.9" customHeight="1">
      <c r="A3149" s="791"/>
      <c r="B3149" s="791"/>
      <c r="C3149" s="791"/>
      <c r="D3149" s="799" t="s">
        <v>613</v>
      </c>
      <c r="E3149" s="800" t="s">
        <v>614</v>
      </c>
      <c r="F3149" s="801">
        <v>0</v>
      </c>
      <c r="G3149" s="801">
        <v>0</v>
      </c>
      <c r="H3149" s="801">
        <v>0</v>
      </c>
      <c r="I3149" s="801">
        <v>868.8</v>
      </c>
      <c r="J3149" s="801">
        <v>868.40926999999999</v>
      </c>
      <c r="K3149" s="801">
        <v>0</v>
      </c>
      <c r="L3149" s="801">
        <v>868.40926999999999</v>
      </c>
      <c r="M3149" s="801">
        <v>-0.390729999999962</v>
      </c>
      <c r="N3149" s="801">
        <v>99.955026473296499</v>
      </c>
      <c r="O3149" s="802"/>
      <c r="P3149" s="802"/>
      <c r="Q3149" s="805"/>
    </row>
    <row r="3150" spans="1:17" s="795" customFormat="1" ht="22.9" customHeight="1">
      <c r="A3150" s="791"/>
      <c r="B3150" s="791"/>
      <c r="C3150" s="791"/>
      <c r="D3150" s="799" t="s">
        <v>626</v>
      </c>
      <c r="E3150" s="800" t="s">
        <v>625</v>
      </c>
      <c r="F3150" s="801">
        <v>0</v>
      </c>
      <c r="G3150" s="801">
        <v>0</v>
      </c>
      <c r="H3150" s="801">
        <v>0</v>
      </c>
      <c r="I3150" s="801">
        <v>1174.7</v>
      </c>
      <c r="J3150" s="801">
        <v>1174.6849999999999</v>
      </c>
      <c r="K3150" s="801">
        <v>0</v>
      </c>
      <c r="L3150" s="801">
        <v>1174.6849999999999</v>
      </c>
      <c r="M3150" s="801">
        <v>-1.5000000000099999E-2</v>
      </c>
      <c r="N3150" s="801">
        <v>99.9987230782327</v>
      </c>
      <c r="O3150" s="802"/>
      <c r="P3150" s="802"/>
      <c r="Q3150" s="805"/>
    </row>
    <row r="3151" spans="1:17" s="795" customFormat="1" ht="50.65" customHeight="1">
      <c r="A3151" s="791"/>
      <c r="B3151" s="791"/>
      <c r="C3151" s="791"/>
      <c r="D3151" s="799" t="s">
        <v>647</v>
      </c>
      <c r="E3151" s="800" t="s">
        <v>648</v>
      </c>
      <c r="F3151" s="801" t="s">
        <v>1804</v>
      </c>
      <c r="G3151" s="801">
        <v>0</v>
      </c>
      <c r="H3151" s="801">
        <v>0</v>
      </c>
      <c r="I3151" s="801">
        <v>368.5</v>
      </c>
      <c r="J3151" s="801">
        <v>368.45760000000001</v>
      </c>
      <c r="K3151" s="801">
        <v>0</v>
      </c>
      <c r="L3151" s="801">
        <v>368.45760000000001</v>
      </c>
      <c r="M3151" s="801">
        <v>-4.2399999999986497E-2</v>
      </c>
      <c r="N3151" s="801">
        <v>99.988493894165501</v>
      </c>
      <c r="O3151" s="802"/>
      <c r="P3151" s="802"/>
      <c r="Q3151" s="805"/>
    </row>
    <row r="3152" spans="1:17" s="795" customFormat="1" ht="50.65" customHeight="1">
      <c r="A3152" s="797" t="s">
        <v>79</v>
      </c>
      <c r="B3152" s="790" t="s">
        <v>208</v>
      </c>
      <c r="C3152" s="791"/>
      <c r="D3152" s="791"/>
      <c r="E3152" s="792" t="s">
        <v>1538</v>
      </c>
      <c r="F3152" s="793">
        <v>888305</v>
      </c>
      <c r="G3152" s="793">
        <v>0</v>
      </c>
      <c r="H3152" s="793">
        <v>0</v>
      </c>
      <c r="I3152" s="793">
        <v>0</v>
      </c>
      <c r="J3152" s="793">
        <v>0</v>
      </c>
      <c r="K3152" s="793">
        <v>0</v>
      </c>
      <c r="L3152" s="793">
        <v>0</v>
      </c>
      <c r="M3152" s="793">
        <v>0</v>
      </c>
      <c r="N3152" s="793">
        <v>0</v>
      </c>
      <c r="O3152" s="794">
        <v>0</v>
      </c>
      <c r="Q3152" s="796">
        <f t="shared" ref="Q3152:Q3193" si="51">M3152-O3152-P3152</f>
        <v>0</v>
      </c>
    </row>
    <row r="3153" spans="1:17" s="795" customFormat="1" ht="37.9" customHeight="1">
      <c r="A3153" s="797" t="s">
        <v>92</v>
      </c>
      <c r="B3153" s="790" t="s">
        <v>209</v>
      </c>
      <c r="C3153" s="791"/>
      <c r="D3153" s="791"/>
      <c r="E3153" s="792" t="s">
        <v>330</v>
      </c>
      <c r="F3153" s="793">
        <v>146513321</v>
      </c>
      <c r="G3153" s="793">
        <v>120013321</v>
      </c>
      <c r="H3153" s="793">
        <v>111968825</v>
      </c>
      <c r="I3153" s="793">
        <v>111947503</v>
      </c>
      <c r="J3153" s="793">
        <v>111906853.36248</v>
      </c>
      <c r="K3153" s="793">
        <v>488.05792999267601</v>
      </c>
      <c r="L3153" s="793">
        <v>111906365.30455001</v>
      </c>
      <c r="M3153" s="793">
        <v>-41137.695449978099</v>
      </c>
      <c r="N3153" s="793">
        <v>99.963252690459797</v>
      </c>
      <c r="O3153" s="794">
        <v>-41137.699999999997</v>
      </c>
      <c r="Q3153" s="796">
        <f t="shared" si="51"/>
        <v>4.5500218984670937E-3</v>
      </c>
    </row>
    <row r="3154" spans="1:17" s="795" customFormat="1" ht="23.45" customHeight="1">
      <c r="A3154" s="791"/>
      <c r="B3154" s="791"/>
      <c r="C3154" s="790" t="s">
        <v>216</v>
      </c>
      <c r="D3154" s="791"/>
      <c r="E3154" s="792" t="s">
        <v>820</v>
      </c>
      <c r="F3154" s="793">
        <v>0</v>
      </c>
      <c r="G3154" s="793">
        <v>0</v>
      </c>
      <c r="H3154" s="793">
        <v>0</v>
      </c>
      <c r="I3154" s="793">
        <v>45684079</v>
      </c>
      <c r="J3154" s="793">
        <v>45662057.700000003</v>
      </c>
      <c r="K3154" s="793">
        <v>0</v>
      </c>
      <c r="L3154" s="793">
        <v>45662057.700000003</v>
      </c>
      <c r="M3154" s="793">
        <v>-22021.299999997002</v>
      </c>
      <c r="N3154" s="793">
        <v>99.951796554769103</v>
      </c>
      <c r="O3154" s="794">
        <v>-22021.3</v>
      </c>
      <c r="Q3154" s="796">
        <f t="shared" si="51"/>
        <v>2.9976945370435715E-9</v>
      </c>
    </row>
    <row r="3155" spans="1:17" s="795" customFormat="1" ht="22.9" customHeight="1">
      <c r="A3155" s="791"/>
      <c r="B3155" s="791"/>
      <c r="C3155" s="791"/>
      <c r="D3155" s="799" t="s">
        <v>596</v>
      </c>
      <c r="E3155" s="800" t="s">
        <v>597</v>
      </c>
      <c r="F3155" s="801">
        <v>0</v>
      </c>
      <c r="G3155" s="801">
        <v>0</v>
      </c>
      <c r="H3155" s="801">
        <v>0</v>
      </c>
      <c r="I3155" s="801">
        <v>6480201.2999999998</v>
      </c>
      <c r="J3155" s="801">
        <v>6435313.2000000002</v>
      </c>
      <c r="K3155" s="801">
        <v>0</v>
      </c>
      <c r="L3155" s="801">
        <v>6435313.2000000002</v>
      </c>
      <c r="M3155" s="801">
        <v>-44888.099999999598</v>
      </c>
      <c r="N3155" s="801">
        <v>99.307303925882707</v>
      </c>
      <c r="O3155" s="802"/>
      <c r="P3155" s="802"/>
      <c r="Q3155" s="805"/>
    </row>
    <row r="3156" spans="1:17" s="795" customFormat="1" ht="22.9" customHeight="1">
      <c r="A3156" s="791"/>
      <c r="B3156" s="791"/>
      <c r="C3156" s="791"/>
      <c r="D3156" s="799" t="s">
        <v>645</v>
      </c>
      <c r="E3156" s="800" t="s">
        <v>646</v>
      </c>
      <c r="F3156" s="801" t="s">
        <v>1804</v>
      </c>
      <c r="G3156" s="801" t="s">
        <v>1804</v>
      </c>
      <c r="H3156" s="801">
        <v>0</v>
      </c>
      <c r="I3156" s="801">
        <v>1460155.2</v>
      </c>
      <c r="J3156" s="801">
        <v>1460090.4</v>
      </c>
      <c r="K3156" s="801">
        <v>0</v>
      </c>
      <c r="L3156" s="801">
        <v>1460090.4</v>
      </c>
      <c r="M3156" s="801">
        <v>-64.800000000046595</v>
      </c>
      <c r="N3156" s="801">
        <v>99.995562115588797</v>
      </c>
      <c r="O3156" s="802"/>
      <c r="P3156" s="802"/>
      <c r="Q3156" s="805"/>
    </row>
    <row r="3157" spans="1:17" s="795" customFormat="1" ht="22.9" customHeight="1">
      <c r="A3157" s="791"/>
      <c r="B3157" s="791"/>
      <c r="C3157" s="791"/>
      <c r="D3157" s="799" t="s">
        <v>667</v>
      </c>
      <c r="E3157" s="800" t="s">
        <v>668</v>
      </c>
      <c r="F3157" s="801">
        <v>0</v>
      </c>
      <c r="G3157" s="801">
        <v>0</v>
      </c>
      <c r="H3157" s="801">
        <v>0</v>
      </c>
      <c r="I3157" s="801">
        <v>37743722.5</v>
      </c>
      <c r="J3157" s="801">
        <v>37766654.100000001</v>
      </c>
      <c r="K3157" s="801">
        <v>0</v>
      </c>
      <c r="L3157" s="801">
        <v>37766654.100000001</v>
      </c>
      <c r="M3157" s="801">
        <v>22931.600000001501</v>
      </c>
      <c r="N3157" s="801">
        <v>100.060756063475</v>
      </c>
      <c r="O3157" s="802"/>
      <c r="P3157" s="802"/>
      <c r="Q3157" s="805"/>
    </row>
    <row r="3158" spans="1:17" s="795" customFormat="1" ht="22.9" customHeight="1">
      <c r="A3158" s="791"/>
      <c r="B3158" s="791"/>
      <c r="C3158" s="790" t="s">
        <v>210</v>
      </c>
      <c r="D3158" s="791"/>
      <c r="E3158" s="792" t="s">
        <v>904</v>
      </c>
      <c r="F3158" s="793">
        <v>0</v>
      </c>
      <c r="G3158" s="793">
        <v>0</v>
      </c>
      <c r="H3158" s="793">
        <v>0</v>
      </c>
      <c r="I3158" s="793">
        <v>58735142</v>
      </c>
      <c r="J3158" s="793">
        <v>58735141.973999999</v>
      </c>
      <c r="K3158" s="793">
        <v>1.9284999966621399</v>
      </c>
      <c r="L3158" s="793">
        <v>58735140.045500003</v>
      </c>
      <c r="M3158" s="793">
        <v>-1.9544999971985799</v>
      </c>
      <c r="N3158" s="793">
        <v>99.999996672349894</v>
      </c>
      <c r="O3158" s="794">
        <v>-2</v>
      </c>
      <c r="Q3158" s="796">
        <f t="shared" si="51"/>
        <v>4.5500002801420081E-2</v>
      </c>
    </row>
    <row r="3159" spans="1:17" s="795" customFormat="1" ht="22.9" customHeight="1">
      <c r="A3159" s="791"/>
      <c r="B3159" s="791"/>
      <c r="C3159" s="791"/>
      <c r="D3159" s="799" t="s">
        <v>596</v>
      </c>
      <c r="E3159" s="800" t="s">
        <v>597</v>
      </c>
      <c r="F3159" s="801">
        <v>0</v>
      </c>
      <c r="G3159" s="801">
        <v>0</v>
      </c>
      <c r="H3159" s="801">
        <v>0</v>
      </c>
      <c r="I3159" s="801">
        <v>58723469</v>
      </c>
      <c r="J3159" s="801">
        <v>58723469</v>
      </c>
      <c r="K3159" s="801">
        <v>1.9284999966621399</v>
      </c>
      <c r="L3159" s="801">
        <v>58723467.071500003</v>
      </c>
      <c r="M3159" s="801">
        <v>-1.9284999966621399</v>
      </c>
      <c r="N3159" s="801">
        <v>99.999996715963803</v>
      </c>
      <c r="O3159" s="802"/>
      <c r="P3159" s="802"/>
      <c r="Q3159" s="805"/>
    </row>
    <row r="3160" spans="1:17" s="795" customFormat="1" ht="22.9" customHeight="1">
      <c r="A3160" s="791"/>
      <c r="B3160" s="791"/>
      <c r="C3160" s="791"/>
      <c r="D3160" s="799" t="s">
        <v>613</v>
      </c>
      <c r="E3160" s="800" t="s">
        <v>614</v>
      </c>
      <c r="F3160" s="801" t="s">
        <v>1804</v>
      </c>
      <c r="G3160" s="801" t="s">
        <v>1804</v>
      </c>
      <c r="H3160" s="801" t="s">
        <v>1804</v>
      </c>
      <c r="I3160" s="801">
        <v>673</v>
      </c>
      <c r="J3160" s="801">
        <v>672.97400000000005</v>
      </c>
      <c r="K3160" s="801">
        <v>0</v>
      </c>
      <c r="L3160" s="801">
        <v>672.97400000000005</v>
      </c>
      <c r="M3160" s="801">
        <v>-2.5999999999953598E-2</v>
      </c>
      <c r="N3160" s="801">
        <v>99.996136701337306</v>
      </c>
      <c r="O3160" s="802"/>
      <c r="P3160" s="802"/>
      <c r="Q3160" s="805"/>
    </row>
    <row r="3161" spans="1:17" s="795" customFormat="1" ht="22.9" customHeight="1">
      <c r="A3161" s="791"/>
      <c r="B3161" s="791"/>
      <c r="C3161" s="791"/>
      <c r="D3161" s="799" t="s">
        <v>667</v>
      </c>
      <c r="E3161" s="800" t="s">
        <v>668</v>
      </c>
      <c r="F3161" s="801">
        <v>0</v>
      </c>
      <c r="G3161" s="801">
        <v>0</v>
      </c>
      <c r="H3161" s="801">
        <v>0</v>
      </c>
      <c r="I3161" s="801">
        <v>11000</v>
      </c>
      <c r="J3161" s="801">
        <v>11000</v>
      </c>
      <c r="K3161" s="801">
        <v>0</v>
      </c>
      <c r="L3161" s="801">
        <v>11000</v>
      </c>
      <c r="M3161" s="801">
        <v>0</v>
      </c>
      <c r="N3161" s="801">
        <v>100</v>
      </c>
      <c r="O3161" s="802"/>
      <c r="P3161" s="802"/>
      <c r="Q3161" s="805"/>
    </row>
    <row r="3162" spans="1:17" s="795" customFormat="1" ht="36.75" customHeight="1">
      <c r="A3162" s="791"/>
      <c r="B3162" s="791"/>
      <c r="C3162" s="790" t="s">
        <v>242</v>
      </c>
      <c r="D3162" s="791"/>
      <c r="E3162" s="792" t="s">
        <v>1223</v>
      </c>
      <c r="F3162" s="793">
        <v>0</v>
      </c>
      <c r="G3162" s="793">
        <v>0</v>
      </c>
      <c r="H3162" s="793">
        <v>0</v>
      </c>
      <c r="I3162" s="793">
        <v>7528282</v>
      </c>
      <c r="J3162" s="793">
        <v>7509653.68848</v>
      </c>
      <c r="K3162" s="793">
        <v>486.12942999973899</v>
      </c>
      <c r="L3162" s="793">
        <v>7509167.5590500003</v>
      </c>
      <c r="M3162" s="793">
        <v>-19114.440949999698</v>
      </c>
      <c r="N3162" s="793">
        <v>99.746098233966293</v>
      </c>
      <c r="O3162" s="794">
        <v>-19114.400000000001</v>
      </c>
      <c r="Q3162" s="796">
        <v>1.0000000000000001E-5</v>
      </c>
    </row>
    <row r="3163" spans="1:17" s="795" customFormat="1" ht="22.9" customHeight="1">
      <c r="A3163" s="791"/>
      <c r="B3163" s="791"/>
      <c r="C3163" s="791"/>
      <c r="D3163" s="799" t="s">
        <v>596</v>
      </c>
      <c r="E3163" s="800" t="s">
        <v>597</v>
      </c>
      <c r="F3163" s="801">
        <v>0</v>
      </c>
      <c r="G3163" s="801">
        <v>0</v>
      </c>
      <c r="H3163" s="801">
        <v>0</v>
      </c>
      <c r="I3163" s="801">
        <v>416472</v>
      </c>
      <c r="J3163" s="801">
        <v>415251.20286000002</v>
      </c>
      <c r="K3163" s="801">
        <v>386.12943000003003</v>
      </c>
      <c r="L3163" s="801">
        <v>414865.07342999999</v>
      </c>
      <c r="M3163" s="801">
        <v>-1606.9265700000101</v>
      </c>
      <c r="N3163" s="801">
        <v>99.614157357517399</v>
      </c>
      <c r="O3163" s="802"/>
      <c r="P3163" s="802"/>
      <c r="Q3163" s="805"/>
    </row>
    <row r="3164" spans="1:17" s="795" customFormat="1" ht="22.9" customHeight="1">
      <c r="A3164" s="791"/>
      <c r="B3164" s="791"/>
      <c r="C3164" s="791"/>
      <c r="D3164" s="799" t="s">
        <v>613</v>
      </c>
      <c r="E3164" s="800" t="s">
        <v>614</v>
      </c>
      <c r="F3164" s="801">
        <v>0</v>
      </c>
      <c r="G3164" s="801">
        <v>0</v>
      </c>
      <c r="H3164" s="801">
        <v>0</v>
      </c>
      <c r="I3164" s="801">
        <v>6331147.5999999996</v>
      </c>
      <c r="J3164" s="801">
        <v>6314040.0863600001</v>
      </c>
      <c r="K3164" s="801">
        <v>0</v>
      </c>
      <c r="L3164" s="801">
        <v>6314040.0863600001</v>
      </c>
      <c r="M3164" s="801">
        <v>-17107.513639999601</v>
      </c>
      <c r="N3164" s="801">
        <v>99.729788109188902</v>
      </c>
      <c r="O3164" s="802"/>
      <c r="P3164" s="802"/>
      <c r="Q3164" s="805"/>
    </row>
    <row r="3165" spans="1:17" s="795" customFormat="1" ht="22.9" customHeight="1">
      <c r="A3165" s="791"/>
      <c r="B3165" s="791"/>
      <c r="C3165" s="791"/>
      <c r="D3165" s="799" t="s">
        <v>667</v>
      </c>
      <c r="E3165" s="800" t="s">
        <v>668</v>
      </c>
      <c r="F3165" s="801">
        <v>0</v>
      </c>
      <c r="G3165" s="801">
        <v>0</v>
      </c>
      <c r="H3165" s="801">
        <v>0</v>
      </c>
      <c r="I3165" s="801">
        <v>780662.4</v>
      </c>
      <c r="J3165" s="801">
        <v>780362.39925999998</v>
      </c>
      <c r="K3165" s="801">
        <v>100</v>
      </c>
      <c r="L3165" s="801">
        <v>780262.39925999998</v>
      </c>
      <c r="M3165" s="801">
        <v>-400.00074000004702</v>
      </c>
      <c r="N3165" s="801">
        <v>99.948761367269597</v>
      </c>
      <c r="O3165" s="802"/>
      <c r="P3165" s="802"/>
      <c r="Q3165" s="805"/>
    </row>
    <row r="3166" spans="1:17" s="795" customFormat="1" ht="37.35" customHeight="1">
      <c r="A3166" s="797" t="s">
        <v>79</v>
      </c>
      <c r="B3166" s="790" t="s">
        <v>216</v>
      </c>
      <c r="C3166" s="791"/>
      <c r="D3166" s="791"/>
      <c r="E3166" s="792" t="s">
        <v>1322</v>
      </c>
      <c r="F3166" s="793">
        <v>272627555</v>
      </c>
      <c r="G3166" s="793">
        <v>193598785</v>
      </c>
      <c r="H3166" s="793">
        <v>193598785</v>
      </c>
      <c r="I3166" s="793">
        <v>193598785</v>
      </c>
      <c r="J3166" s="793">
        <v>193598785</v>
      </c>
      <c r="K3166" s="793">
        <v>0</v>
      </c>
      <c r="L3166" s="793">
        <v>193598785</v>
      </c>
      <c r="M3166" s="793">
        <v>0</v>
      </c>
      <c r="N3166" s="793">
        <v>100</v>
      </c>
      <c r="O3166" s="794">
        <v>0</v>
      </c>
      <c r="Q3166" s="796">
        <f t="shared" si="51"/>
        <v>0</v>
      </c>
    </row>
    <row r="3167" spans="1:17" s="795" customFormat="1" ht="36.75" customHeight="1">
      <c r="A3167" s="791"/>
      <c r="B3167" s="791"/>
      <c r="C3167" s="791"/>
      <c r="D3167" s="799" t="s">
        <v>605</v>
      </c>
      <c r="E3167" s="800" t="s">
        <v>606</v>
      </c>
      <c r="F3167" s="801" t="s">
        <v>1804</v>
      </c>
      <c r="G3167" s="801" t="s">
        <v>1804</v>
      </c>
      <c r="H3167" s="801">
        <v>0</v>
      </c>
      <c r="I3167" s="801">
        <v>5728618.9000000004</v>
      </c>
      <c r="J3167" s="801">
        <v>5728618.9000000004</v>
      </c>
      <c r="K3167" s="801">
        <v>0</v>
      </c>
      <c r="L3167" s="801">
        <v>5728618.9000000004</v>
      </c>
      <c r="M3167" s="801">
        <v>0</v>
      </c>
      <c r="N3167" s="801">
        <v>100</v>
      </c>
      <c r="O3167" s="802"/>
      <c r="P3167" s="802"/>
      <c r="Q3167" s="805"/>
    </row>
    <row r="3168" spans="1:17" s="795" customFormat="1" ht="22.9" customHeight="1">
      <c r="A3168" s="791"/>
      <c r="B3168" s="791"/>
      <c r="C3168" s="791"/>
      <c r="D3168" s="799" t="s">
        <v>609</v>
      </c>
      <c r="E3168" s="800" t="s">
        <v>610</v>
      </c>
      <c r="F3168" s="801">
        <v>0</v>
      </c>
      <c r="G3168" s="801">
        <v>0</v>
      </c>
      <c r="H3168" s="801">
        <v>0</v>
      </c>
      <c r="I3168" s="801">
        <v>187870166.09999999</v>
      </c>
      <c r="J3168" s="801">
        <v>187870166.09999999</v>
      </c>
      <c r="K3168" s="801">
        <v>0</v>
      </c>
      <c r="L3168" s="801">
        <v>187870166.09999999</v>
      </c>
      <c r="M3168" s="801">
        <v>0</v>
      </c>
      <c r="N3168" s="801">
        <v>100</v>
      </c>
      <c r="O3168" s="802"/>
      <c r="P3168" s="802"/>
      <c r="Q3168" s="805"/>
    </row>
    <row r="3169" spans="1:17" s="795" customFormat="1" ht="78.400000000000006" customHeight="1">
      <c r="A3169" s="797" t="s">
        <v>94</v>
      </c>
      <c r="B3169" s="790" t="s">
        <v>210</v>
      </c>
      <c r="C3169" s="791"/>
      <c r="D3169" s="791"/>
      <c r="E3169" s="792" t="s">
        <v>1148</v>
      </c>
      <c r="F3169" s="793">
        <v>1270418</v>
      </c>
      <c r="G3169" s="793">
        <v>1270418</v>
      </c>
      <c r="H3169" s="793">
        <v>1270418</v>
      </c>
      <c r="I3169" s="793">
        <v>1270418</v>
      </c>
      <c r="J3169" s="793">
        <v>1270418</v>
      </c>
      <c r="K3169" s="793">
        <v>0</v>
      </c>
      <c r="L3169" s="793">
        <v>1270418</v>
      </c>
      <c r="M3169" s="793">
        <v>0</v>
      </c>
      <c r="N3169" s="793">
        <v>100</v>
      </c>
      <c r="O3169" s="794">
        <v>0</v>
      </c>
      <c r="Q3169" s="796">
        <f t="shared" si="51"/>
        <v>0</v>
      </c>
    </row>
    <row r="3170" spans="1:17" s="795" customFormat="1" ht="50.65" customHeight="1">
      <c r="A3170" s="791"/>
      <c r="B3170" s="791"/>
      <c r="C3170" s="791"/>
      <c r="D3170" s="799" t="s">
        <v>691</v>
      </c>
      <c r="E3170" s="800" t="s">
        <v>692</v>
      </c>
      <c r="F3170" s="801">
        <v>0</v>
      </c>
      <c r="G3170" s="801">
        <v>0</v>
      </c>
      <c r="H3170" s="801">
        <v>0</v>
      </c>
      <c r="I3170" s="801">
        <v>1270418</v>
      </c>
      <c r="J3170" s="801">
        <v>1270418</v>
      </c>
      <c r="K3170" s="801">
        <v>0</v>
      </c>
      <c r="L3170" s="801">
        <v>1270418</v>
      </c>
      <c r="M3170" s="801">
        <v>0</v>
      </c>
      <c r="N3170" s="801">
        <v>100</v>
      </c>
      <c r="O3170" s="802"/>
      <c r="P3170" s="802"/>
      <c r="Q3170" s="805"/>
    </row>
    <row r="3171" spans="1:17" s="795" customFormat="1" ht="78.400000000000006" customHeight="1">
      <c r="A3171" s="797" t="s">
        <v>94</v>
      </c>
      <c r="B3171" s="790" t="s">
        <v>70</v>
      </c>
      <c r="C3171" s="791"/>
      <c r="D3171" s="791"/>
      <c r="E3171" s="792" t="s">
        <v>1149</v>
      </c>
      <c r="F3171" s="793">
        <v>556847</v>
      </c>
      <c r="G3171" s="793">
        <v>556847</v>
      </c>
      <c r="H3171" s="793">
        <v>556847</v>
      </c>
      <c r="I3171" s="793">
        <v>556847</v>
      </c>
      <c r="J3171" s="793">
        <v>556847</v>
      </c>
      <c r="K3171" s="793">
        <v>0</v>
      </c>
      <c r="L3171" s="793">
        <v>556847</v>
      </c>
      <c r="M3171" s="793">
        <v>0</v>
      </c>
      <c r="N3171" s="793">
        <v>100</v>
      </c>
      <c r="O3171" s="794">
        <v>0</v>
      </c>
      <c r="Q3171" s="796">
        <f t="shared" si="51"/>
        <v>0</v>
      </c>
    </row>
    <row r="3172" spans="1:17" s="795" customFormat="1" ht="50.65" customHeight="1">
      <c r="A3172" s="791"/>
      <c r="B3172" s="791"/>
      <c r="C3172" s="791"/>
      <c r="D3172" s="799" t="s">
        <v>691</v>
      </c>
      <c r="E3172" s="800" t="s">
        <v>692</v>
      </c>
      <c r="F3172" s="801">
        <v>0</v>
      </c>
      <c r="G3172" s="801">
        <v>0</v>
      </c>
      <c r="H3172" s="801">
        <v>0</v>
      </c>
      <c r="I3172" s="801">
        <v>556847</v>
      </c>
      <c r="J3172" s="801">
        <v>556847</v>
      </c>
      <c r="K3172" s="801">
        <v>0</v>
      </c>
      <c r="L3172" s="801">
        <v>556847</v>
      </c>
      <c r="M3172" s="801">
        <v>0</v>
      </c>
      <c r="N3172" s="801">
        <v>100</v>
      </c>
      <c r="O3172" s="802"/>
      <c r="P3172" s="802"/>
      <c r="Q3172" s="805"/>
    </row>
    <row r="3173" spans="1:17" s="795" customFormat="1" ht="78.400000000000006" customHeight="1">
      <c r="A3173" s="797" t="s">
        <v>87</v>
      </c>
      <c r="B3173" s="790" t="s">
        <v>212</v>
      </c>
      <c r="C3173" s="791"/>
      <c r="D3173" s="791"/>
      <c r="E3173" s="792" t="s">
        <v>1853</v>
      </c>
      <c r="F3173" s="793">
        <v>8616564</v>
      </c>
      <c r="G3173" s="793">
        <v>8616564</v>
      </c>
      <c r="H3173" s="793">
        <v>8616564</v>
      </c>
      <c r="I3173" s="793">
        <v>8565600</v>
      </c>
      <c r="J3173" s="793">
        <v>8565600</v>
      </c>
      <c r="K3173" s="793">
        <v>0</v>
      </c>
      <c r="L3173" s="793">
        <v>8565600</v>
      </c>
      <c r="M3173" s="793">
        <v>0</v>
      </c>
      <c r="N3173" s="793">
        <v>100</v>
      </c>
      <c r="O3173" s="794">
        <v>0</v>
      </c>
      <c r="Q3173" s="796">
        <f t="shared" si="51"/>
        <v>0</v>
      </c>
    </row>
    <row r="3174" spans="1:17" s="795" customFormat="1" ht="64.5" customHeight="1">
      <c r="A3174" s="791"/>
      <c r="B3174" s="791"/>
      <c r="C3174" s="791"/>
      <c r="D3174" s="799" t="s">
        <v>678</v>
      </c>
      <c r="E3174" s="800" t="s">
        <v>679</v>
      </c>
      <c r="F3174" s="801" t="s">
        <v>1804</v>
      </c>
      <c r="G3174" s="801">
        <v>0</v>
      </c>
      <c r="H3174" s="801">
        <v>0</v>
      </c>
      <c r="I3174" s="801">
        <v>8565600</v>
      </c>
      <c r="J3174" s="801">
        <v>8565600</v>
      </c>
      <c r="K3174" s="801">
        <v>0</v>
      </c>
      <c r="L3174" s="801">
        <v>8565600</v>
      </c>
      <c r="M3174" s="801">
        <v>0</v>
      </c>
      <c r="N3174" s="801">
        <v>100</v>
      </c>
      <c r="O3174" s="802"/>
      <c r="P3174" s="802"/>
      <c r="Q3174" s="805"/>
    </row>
    <row r="3175" spans="1:17" s="795" customFormat="1" ht="106.15" customHeight="1">
      <c r="A3175" s="797" t="s">
        <v>87</v>
      </c>
      <c r="B3175" s="790" t="s">
        <v>213</v>
      </c>
      <c r="C3175" s="791"/>
      <c r="D3175" s="791"/>
      <c r="E3175" s="792" t="s">
        <v>1646</v>
      </c>
      <c r="F3175" s="793" t="s">
        <v>1804</v>
      </c>
      <c r="G3175" s="793">
        <v>68365380</v>
      </c>
      <c r="H3175" s="793">
        <v>23678251</v>
      </c>
      <c r="I3175" s="793">
        <v>23301461</v>
      </c>
      <c r="J3175" s="793">
        <v>23301461</v>
      </c>
      <c r="K3175" s="793">
        <v>0</v>
      </c>
      <c r="L3175" s="793">
        <v>23301461</v>
      </c>
      <c r="M3175" s="793">
        <v>0</v>
      </c>
      <c r="N3175" s="793">
        <v>100</v>
      </c>
      <c r="O3175" s="794">
        <v>0</v>
      </c>
      <c r="Q3175" s="796">
        <f t="shared" si="51"/>
        <v>0</v>
      </c>
    </row>
    <row r="3176" spans="1:17" s="795" customFormat="1" ht="36.75" customHeight="1">
      <c r="A3176" s="791"/>
      <c r="B3176" s="791"/>
      <c r="C3176" s="791"/>
      <c r="D3176" s="799" t="s">
        <v>634</v>
      </c>
      <c r="E3176" s="800" t="s">
        <v>631</v>
      </c>
      <c r="F3176" s="801" t="s">
        <v>1804</v>
      </c>
      <c r="G3176" s="801">
        <v>0</v>
      </c>
      <c r="H3176" s="801">
        <v>0</v>
      </c>
      <c r="I3176" s="801">
        <v>23301461</v>
      </c>
      <c r="J3176" s="801">
        <v>23301461</v>
      </c>
      <c r="K3176" s="801">
        <v>0</v>
      </c>
      <c r="L3176" s="801">
        <v>23301461</v>
      </c>
      <c r="M3176" s="801">
        <v>0</v>
      </c>
      <c r="N3176" s="801">
        <v>100</v>
      </c>
      <c r="O3176" s="802"/>
      <c r="P3176" s="802"/>
      <c r="Q3176" s="805"/>
    </row>
    <row r="3177" spans="1:17" s="795" customFormat="1" ht="50.65" customHeight="1">
      <c r="A3177" s="797" t="s">
        <v>91</v>
      </c>
      <c r="B3177" s="790" t="s">
        <v>30</v>
      </c>
      <c r="C3177" s="791"/>
      <c r="D3177" s="791"/>
      <c r="E3177" s="792" t="s">
        <v>1714</v>
      </c>
      <c r="F3177" s="793" t="s">
        <v>1804</v>
      </c>
      <c r="G3177" s="793">
        <v>14591500</v>
      </c>
      <c r="H3177" s="793">
        <v>29183000</v>
      </c>
      <c r="I3177" s="793">
        <v>29183000</v>
      </c>
      <c r="J3177" s="793">
        <v>29183000</v>
      </c>
      <c r="K3177" s="793">
        <v>0</v>
      </c>
      <c r="L3177" s="793">
        <v>29183000</v>
      </c>
      <c r="M3177" s="793">
        <v>0</v>
      </c>
      <c r="N3177" s="793">
        <v>100</v>
      </c>
      <c r="O3177" s="794">
        <v>0</v>
      </c>
      <c r="Q3177" s="796">
        <f t="shared" si="51"/>
        <v>0</v>
      </c>
    </row>
    <row r="3178" spans="1:17" s="795" customFormat="1" ht="50.65" customHeight="1">
      <c r="A3178" s="791"/>
      <c r="B3178" s="791"/>
      <c r="C3178" s="791"/>
      <c r="D3178" s="799" t="s">
        <v>623</v>
      </c>
      <c r="E3178" s="800" t="s">
        <v>624</v>
      </c>
      <c r="F3178" s="801" t="s">
        <v>1804</v>
      </c>
      <c r="G3178" s="801">
        <v>0</v>
      </c>
      <c r="H3178" s="801">
        <v>0</v>
      </c>
      <c r="I3178" s="801">
        <v>29183000</v>
      </c>
      <c r="J3178" s="801">
        <v>29183000</v>
      </c>
      <c r="K3178" s="801">
        <v>0</v>
      </c>
      <c r="L3178" s="801">
        <v>29183000</v>
      </c>
      <c r="M3178" s="801">
        <v>0</v>
      </c>
      <c r="N3178" s="801">
        <v>100</v>
      </c>
      <c r="O3178" s="802"/>
      <c r="P3178" s="802"/>
      <c r="Q3178" s="805"/>
    </row>
    <row r="3179" spans="1:17" s="795" customFormat="1" ht="106.15" customHeight="1">
      <c r="A3179" s="797" t="s">
        <v>91</v>
      </c>
      <c r="B3179" s="790" t="s">
        <v>254</v>
      </c>
      <c r="C3179" s="791"/>
      <c r="D3179" s="791"/>
      <c r="E3179" s="792" t="s">
        <v>1783</v>
      </c>
      <c r="F3179" s="793" t="s">
        <v>1804</v>
      </c>
      <c r="G3179" s="793">
        <v>50000000</v>
      </c>
      <c r="H3179" s="793">
        <v>50000000</v>
      </c>
      <c r="I3179" s="793">
        <v>50000000</v>
      </c>
      <c r="J3179" s="793">
        <v>50000000</v>
      </c>
      <c r="K3179" s="793">
        <v>0</v>
      </c>
      <c r="L3179" s="793">
        <v>50000000</v>
      </c>
      <c r="M3179" s="793">
        <v>0</v>
      </c>
      <c r="N3179" s="793">
        <v>100</v>
      </c>
      <c r="O3179" s="794">
        <v>0</v>
      </c>
      <c r="Q3179" s="796">
        <f t="shared" si="51"/>
        <v>0</v>
      </c>
    </row>
    <row r="3180" spans="1:17" s="795" customFormat="1" ht="50.65" customHeight="1">
      <c r="A3180" s="791"/>
      <c r="B3180" s="791"/>
      <c r="C3180" s="791"/>
      <c r="D3180" s="799" t="s">
        <v>691</v>
      </c>
      <c r="E3180" s="800" t="s">
        <v>692</v>
      </c>
      <c r="F3180" s="801" t="s">
        <v>1804</v>
      </c>
      <c r="G3180" s="801">
        <v>0</v>
      </c>
      <c r="H3180" s="801">
        <v>0</v>
      </c>
      <c r="I3180" s="801">
        <v>50000000</v>
      </c>
      <c r="J3180" s="801">
        <v>50000000</v>
      </c>
      <c r="K3180" s="801">
        <v>0</v>
      </c>
      <c r="L3180" s="801">
        <v>50000000</v>
      </c>
      <c r="M3180" s="801">
        <v>0</v>
      </c>
      <c r="N3180" s="801">
        <v>100</v>
      </c>
      <c r="O3180" s="802"/>
      <c r="P3180" s="802"/>
      <c r="Q3180" s="805"/>
    </row>
    <row r="3181" spans="1:17" s="795" customFormat="1" ht="23.45" customHeight="1">
      <c r="A3181" s="797" t="s">
        <v>92</v>
      </c>
      <c r="B3181" s="790" t="s">
        <v>225</v>
      </c>
      <c r="C3181" s="791"/>
      <c r="D3181" s="791"/>
      <c r="E3181" s="792" t="s">
        <v>1352</v>
      </c>
      <c r="F3181" s="793">
        <v>5626496</v>
      </c>
      <c r="G3181" s="793">
        <v>5063847</v>
      </c>
      <c r="H3181" s="793">
        <v>4063847</v>
      </c>
      <c r="I3181" s="793">
        <v>3848447</v>
      </c>
      <c r="J3181" s="793">
        <v>3848447</v>
      </c>
      <c r="K3181" s="793">
        <v>0</v>
      </c>
      <c r="L3181" s="793">
        <v>3848447</v>
      </c>
      <c r="M3181" s="793">
        <v>0</v>
      </c>
      <c r="N3181" s="793">
        <v>100</v>
      </c>
      <c r="O3181" s="794">
        <v>0</v>
      </c>
      <c r="Q3181" s="796">
        <f t="shared" si="51"/>
        <v>0</v>
      </c>
    </row>
    <row r="3182" spans="1:17" s="795" customFormat="1" ht="50.65" customHeight="1">
      <c r="A3182" s="791"/>
      <c r="B3182" s="791"/>
      <c r="C3182" s="791"/>
      <c r="D3182" s="799" t="s">
        <v>623</v>
      </c>
      <c r="E3182" s="800" t="s">
        <v>624</v>
      </c>
      <c r="F3182" s="801">
        <v>0</v>
      </c>
      <c r="G3182" s="801">
        <v>0</v>
      </c>
      <c r="H3182" s="801">
        <v>0</v>
      </c>
      <c r="I3182" s="801">
        <v>3848447</v>
      </c>
      <c r="J3182" s="801">
        <v>3848447</v>
      </c>
      <c r="K3182" s="801">
        <v>0</v>
      </c>
      <c r="L3182" s="801">
        <v>3848447</v>
      </c>
      <c r="M3182" s="801">
        <v>0</v>
      </c>
      <c r="N3182" s="801">
        <v>100</v>
      </c>
      <c r="O3182" s="802"/>
      <c r="P3182" s="802"/>
      <c r="Q3182" s="805"/>
    </row>
    <row r="3183" spans="1:17" s="795" customFormat="1" ht="78.400000000000006" customHeight="1">
      <c r="A3183" s="797" t="s">
        <v>94</v>
      </c>
      <c r="B3183" s="790" t="s">
        <v>241</v>
      </c>
      <c r="C3183" s="791"/>
      <c r="D3183" s="791"/>
      <c r="E3183" s="792" t="s">
        <v>1854</v>
      </c>
      <c r="F3183" s="793" t="s">
        <v>1804</v>
      </c>
      <c r="G3183" s="793">
        <v>888305</v>
      </c>
      <c r="H3183" s="793">
        <v>888305</v>
      </c>
      <c r="I3183" s="793">
        <v>888305</v>
      </c>
      <c r="J3183" s="793">
        <v>888305</v>
      </c>
      <c r="K3183" s="793">
        <v>0</v>
      </c>
      <c r="L3183" s="793">
        <v>888305</v>
      </c>
      <c r="M3183" s="793">
        <v>0</v>
      </c>
      <c r="N3183" s="793">
        <v>100</v>
      </c>
      <c r="O3183" s="794">
        <v>0</v>
      </c>
      <c r="Q3183" s="796">
        <f t="shared" si="51"/>
        <v>0</v>
      </c>
    </row>
    <row r="3184" spans="1:17" s="795" customFormat="1" ht="50.65" customHeight="1">
      <c r="A3184" s="791"/>
      <c r="B3184" s="791"/>
      <c r="C3184" s="791"/>
      <c r="D3184" s="799" t="s">
        <v>691</v>
      </c>
      <c r="E3184" s="800" t="s">
        <v>692</v>
      </c>
      <c r="F3184" s="801" t="s">
        <v>1804</v>
      </c>
      <c r="G3184" s="801">
        <v>0</v>
      </c>
      <c r="H3184" s="801">
        <v>0</v>
      </c>
      <c r="I3184" s="801">
        <v>888305</v>
      </c>
      <c r="J3184" s="801">
        <v>888305</v>
      </c>
      <c r="K3184" s="801">
        <v>0</v>
      </c>
      <c r="L3184" s="801">
        <v>888305</v>
      </c>
      <c r="M3184" s="801">
        <v>0</v>
      </c>
      <c r="N3184" s="801">
        <v>100</v>
      </c>
      <c r="O3184" s="802"/>
      <c r="P3184" s="802"/>
      <c r="Q3184" s="805"/>
    </row>
    <row r="3185" spans="1:17" s="795" customFormat="1" ht="50.65" customHeight="1">
      <c r="A3185" s="797" t="s">
        <v>92</v>
      </c>
      <c r="B3185" s="790" t="s">
        <v>8</v>
      </c>
      <c r="C3185" s="791"/>
      <c r="D3185" s="791"/>
      <c r="E3185" s="792" t="s">
        <v>331</v>
      </c>
      <c r="F3185" s="793">
        <v>33500000</v>
      </c>
      <c r="G3185" s="793">
        <v>33200000</v>
      </c>
      <c r="H3185" s="793">
        <v>33200000</v>
      </c>
      <c r="I3185" s="793">
        <v>33777527</v>
      </c>
      <c r="J3185" s="793">
        <v>33777527</v>
      </c>
      <c r="K3185" s="793">
        <v>0</v>
      </c>
      <c r="L3185" s="793">
        <v>33777527</v>
      </c>
      <c r="M3185" s="793">
        <v>0</v>
      </c>
      <c r="N3185" s="793">
        <v>100</v>
      </c>
      <c r="O3185" s="794">
        <v>0</v>
      </c>
      <c r="Q3185" s="796">
        <f t="shared" si="51"/>
        <v>0</v>
      </c>
    </row>
    <row r="3186" spans="1:17" s="795" customFormat="1" ht="50.65" customHeight="1">
      <c r="A3186" s="791"/>
      <c r="B3186" s="791"/>
      <c r="C3186" s="791"/>
      <c r="D3186" s="799" t="s">
        <v>623</v>
      </c>
      <c r="E3186" s="800" t="s">
        <v>624</v>
      </c>
      <c r="F3186" s="801">
        <v>0</v>
      </c>
      <c r="G3186" s="801">
        <v>0</v>
      </c>
      <c r="H3186" s="801">
        <v>0</v>
      </c>
      <c r="I3186" s="801">
        <v>33777527</v>
      </c>
      <c r="J3186" s="801">
        <v>33777527</v>
      </c>
      <c r="K3186" s="801">
        <v>0</v>
      </c>
      <c r="L3186" s="801">
        <v>33777527</v>
      </c>
      <c r="M3186" s="801">
        <v>0</v>
      </c>
      <c r="N3186" s="801">
        <v>100</v>
      </c>
      <c r="O3186" s="802"/>
      <c r="P3186" s="802"/>
      <c r="Q3186" s="805"/>
    </row>
    <row r="3187" spans="1:17" s="795" customFormat="1" ht="106.15" customHeight="1">
      <c r="A3187" s="797" t="s">
        <v>87</v>
      </c>
      <c r="B3187" s="790" t="s">
        <v>267</v>
      </c>
      <c r="C3187" s="791"/>
      <c r="D3187" s="791"/>
      <c r="E3187" s="792" t="s">
        <v>1855</v>
      </c>
      <c r="F3187" s="793" t="s">
        <v>1804</v>
      </c>
      <c r="G3187" s="793" t="s">
        <v>1804</v>
      </c>
      <c r="H3187" s="793">
        <v>308402</v>
      </c>
      <c r="I3187" s="793">
        <v>338402</v>
      </c>
      <c r="J3187" s="793">
        <v>338402</v>
      </c>
      <c r="K3187" s="793">
        <v>0</v>
      </c>
      <c r="L3187" s="793">
        <v>338402</v>
      </c>
      <c r="M3187" s="793">
        <v>0</v>
      </c>
      <c r="N3187" s="793">
        <v>100</v>
      </c>
      <c r="O3187" s="794">
        <v>0</v>
      </c>
      <c r="Q3187" s="796">
        <f t="shared" si="51"/>
        <v>0</v>
      </c>
    </row>
    <row r="3188" spans="1:17" s="795" customFormat="1" ht="36.75" customHeight="1">
      <c r="A3188" s="791"/>
      <c r="B3188" s="791"/>
      <c r="C3188" s="791"/>
      <c r="D3188" s="799" t="s">
        <v>674</v>
      </c>
      <c r="E3188" s="800" t="s">
        <v>675</v>
      </c>
      <c r="F3188" s="801" t="s">
        <v>1804</v>
      </c>
      <c r="G3188" s="801" t="s">
        <v>1804</v>
      </c>
      <c r="H3188" s="801">
        <v>0</v>
      </c>
      <c r="I3188" s="801">
        <v>338402</v>
      </c>
      <c r="J3188" s="801">
        <v>338402</v>
      </c>
      <c r="K3188" s="801">
        <v>0</v>
      </c>
      <c r="L3188" s="801">
        <v>338402</v>
      </c>
      <c r="M3188" s="801">
        <v>0</v>
      </c>
      <c r="N3188" s="801">
        <v>100</v>
      </c>
      <c r="O3188" s="802"/>
      <c r="P3188" s="802"/>
      <c r="Q3188" s="805"/>
    </row>
    <row r="3189" spans="1:17" s="795" customFormat="1" ht="37.35" customHeight="1">
      <c r="A3189" s="797" t="s">
        <v>89</v>
      </c>
      <c r="B3189" s="790" t="s">
        <v>315</v>
      </c>
      <c r="C3189" s="791"/>
      <c r="D3189" s="791"/>
      <c r="E3189" s="792" t="s">
        <v>472</v>
      </c>
      <c r="F3189" s="793">
        <v>476205</v>
      </c>
      <c r="G3189" s="793">
        <v>476205</v>
      </c>
      <c r="H3189" s="793">
        <v>476205</v>
      </c>
      <c r="I3189" s="793">
        <v>476205</v>
      </c>
      <c r="J3189" s="793">
        <v>476205</v>
      </c>
      <c r="K3189" s="793">
        <v>0</v>
      </c>
      <c r="L3189" s="793">
        <v>476205</v>
      </c>
      <c r="M3189" s="793">
        <v>0</v>
      </c>
      <c r="N3189" s="793">
        <v>100</v>
      </c>
      <c r="O3189" s="794">
        <v>0</v>
      </c>
      <c r="Q3189" s="796">
        <f t="shared" si="51"/>
        <v>0</v>
      </c>
    </row>
    <row r="3190" spans="1:17" s="795" customFormat="1" ht="22.9" customHeight="1">
      <c r="A3190" s="791"/>
      <c r="B3190" s="791"/>
      <c r="C3190" s="791"/>
      <c r="D3190" s="799" t="s">
        <v>596</v>
      </c>
      <c r="E3190" s="800" t="s">
        <v>597</v>
      </c>
      <c r="F3190" s="801">
        <v>0</v>
      </c>
      <c r="G3190" s="801">
        <v>0</v>
      </c>
      <c r="H3190" s="801">
        <v>0</v>
      </c>
      <c r="I3190" s="801">
        <v>476205</v>
      </c>
      <c r="J3190" s="801">
        <v>476205</v>
      </c>
      <c r="K3190" s="801">
        <v>0</v>
      </c>
      <c r="L3190" s="801">
        <v>476205</v>
      </c>
      <c r="M3190" s="801">
        <v>0</v>
      </c>
      <c r="N3190" s="801">
        <v>100</v>
      </c>
      <c r="O3190" s="802"/>
      <c r="P3190" s="802"/>
      <c r="Q3190" s="805"/>
    </row>
    <row r="3191" spans="1:17" s="795" customFormat="1" ht="50.65" customHeight="1">
      <c r="A3191" s="797" t="s">
        <v>91</v>
      </c>
      <c r="B3191" s="790" t="s">
        <v>257</v>
      </c>
      <c r="C3191" s="791"/>
      <c r="D3191" s="791"/>
      <c r="E3191" s="792" t="s">
        <v>1036</v>
      </c>
      <c r="F3191" s="793">
        <v>1694020</v>
      </c>
      <c r="G3191" s="793">
        <v>1694020</v>
      </c>
      <c r="H3191" s="793">
        <v>1694020</v>
      </c>
      <c r="I3191" s="793">
        <v>1694020</v>
      </c>
      <c r="J3191" s="793">
        <v>1694020</v>
      </c>
      <c r="K3191" s="793">
        <v>0</v>
      </c>
      <c r="L3191" s="793">
        <v>1694020</v>
      </c>
      <c r="M3191" s="793">
        <v>0</v>
      </c>
      <c r="N3191" s="793">
        <v>100</v>
      </c>
      <c r="O3191" s="794">
        <v>0</v>
      </c>
      <c r="Q3191" s="796">
        <f t="shared" si="51"/>
        <v>0</v>
      </c>
    </row>
    <row r="3192" spans="1:17" s="795" customFormat="1" ht="22.9" customHeight="1">
      <c r="A3192" s="791"/>
      <c r="B3192" s="791"/>
      <c r="C3192" s="791"/>
      <c r="D3192" s="799" t="s">
        <v>381</v>
      </c>
      <c r="E3192" s="800" t="s">
        <v>595</v>
      </c>
      <c r="F3192" s="801">
        <v>0</v>
      </c>
      <c r="G3192" s="801">
        <v>0</v>
      </c>
      <c r="H3192" s="801">
        <v>0</v>
      </c>
      <c r="I3192" s="801">
        <v>1694020</v>
      </c>
      <c r="J3192" s="801">
        <v>1694020</v>
      </c>
      <c r="K3192" s="801">
        <v>0</v>
      </c>
      <c r="L3192" s="801">
        <v>1694020</v>
      </c>
      <c r="M3192" s="801">
        <v>0</v>
      </c>
      <c r="N3192" s="801">
        <v>100</v>
      </c>
      <c r="O3192" s="802"/>
      <c r="P3192" s="802"/>
      <c r="Q3192" s="805"/>
    </row>
    <row r="3193" spans="1:17" s="795" customFormat="1" ht="78.400000000000006" customHeight="1">
      <c r="A3193" s="797" t="s">
        <v>91</v>
      </c>
      <c r="B3193" s="790" t="s">
        <v>1353</v>
      </c>
      <c r="C3193" s="791"/>
      <c r="D3193" s="791"/>
      <c r="E3193" s="792" t="s">
        <v>1856</v>
      </c>
      <c r="F3193" s="793" t="s">
        <v>1804</v>
      </c>
      <c r="G3193" s="793" t="s">
        <v>1804</v>
      </c>
      <c r="H3193" s="793">
        <v>9200000</v>
      </c>
      <c r="I3193" s="793">
        <v>9200000</v>
      </c>
      <c r="J3193" s="793">
        <v>9200000</v>
      </c>
      <c r="K3193" s="793">
        <v>0</v>
      </c>
      <c r="L3193" s="793">
        <v>9200000</v>
      </c>
      <c r="M3193" s="793">
        <v>0</v>
      </c>
      <c r="N3193" s="793">
        <v>100</v>
      </c>
      <c r="O3193" s="794">
        <v>0</v>
      </c>
      <c r="Q3193" s="796">
        <f t="shared" si="51"/>
        <v>0</v>
      </c>
    </row>
    <row r="3194" spans="1:17" s="795" customFormat="1" ht="36.75" customHeight="1">
      <c r="A3194" s="791"/>
      <c r="B3194" s="791"/>
      <c r="C3194" s="791"/>
      <c r="D3194" s="799" t="s">
        <v>674</v>
      </c>
      <c r="E3194" s="800" t="s">
        <v>675</v>
      </c>
      <c r="F3194" s="801" t="s">
        <v>1804</v>
      </c>
      <c r="G3194" s="801" t="s">
        <v>1804</v>
      </c>
      <c r="H3194" s="801">
        <v>0</v>
      </c>
      <c r="I3194" s="801">
        <v>9200000</v>
      </c>
      <c r="J3194" s="801">
        <v>9200000</v>
      </c>
      <c r="K3194" s="801">
        <v>0</v>
      </c>
      <c r="L3194" s="801">
        <v>9200000</v>
      </c>
      <c r="M3194" s="801">
        <v>0</v>
      </c>
      <c r="N3194" s="801">
        <v>100</v>
      </c>
      <c r="O3194" s="802"/>
      <c r="P3194" s="802"/>
      <c r="Q3194" s="805"/>
    </row>
    <row r="3195" spans="1:17" s="795" customFormat="1" ht="37.35" customHeight="1">
      <c r="A3195" s="797" t="s">
        <v>91</v>
      </c>
      <c r="B3195" s="790" t="s">
        <v>217</v>
      </c>
      <c r="C3195" s="791"/>
      <c r="D3195" s="791"/>
      <c r="E3195" s="792" t="s">
        <v>1716</v>
      </c>
      <c r="F3195" s="793">
        <v>2883977</v>
      </c>
      <c r="G3195" s="793">
        <v>2588779</v>
      </c>
      <c r="H3195" s="793">
        <v>2466929</v>
      </c>
      <c r="I3195" s="793">
        <v>2421395</v>
      </c>
      <c r="J3195" s="793">
        <v>2421394.0260000001</v>
      </c>
      <c r="K3195" s="793">
        <v>0</v>
      </c>
      <c r="L3195" s="793">
        <v>2421394.0260000001</v>
      </c>
      <c r="M3195" s="793">
        <v>-0.97399999992922004</v>
      </c>
      <c r="N3195" s="793">
        <v>99.999959775253501</v>
      </c>
      <c r="O3195" s="794">
        <v>-1</v>
      </c>
      <c r="Q3195" s="796">
        <f t="shared" ref="Q3195:Q3253" si="52">M3195-O3195-P3195</f>
        <v>2.6000000070779961E-2</v>
      </c>
    </row>
    <row r="3196" spans="1:17" s="795" customFormat="1" ht="64.5" customHeight="1">
      <c r="A3196" s="791"/>
      <c r="B3196" s="791"/>
      <c r="C3196" s="790" t="s">
        <v>219</v>
      </c>
      <c r="D3196" s="791"/>
      <c r="E3196" s="792" t="s">
        <v>1717</v>
      </c>
      <c r="F3196" s="793">
        <v>0</v>
      </c>
      <c r="G3196" s="793">
        <v>0</v>
      </c>
      <c r="H3196" s="793">
        <v>0</v>
      </c>
      <c r="I3196" s="793">
        <v>473802</v>
      </c>
      <c r="J3196" s="793">
        <v>473802</v>
      </c>
      <c r="K3196" s="793">
        <v>0</v>
      </c>
      <c r="L3196" s="793">
        <v>473802</v>
      </c>
      <c r="M3196" s="793">
        <v>0</v>
      </c>
      <c r="N3196" s="793">
        <v>100</v>
      </c>
      <c r="O3196" s="794">
        <v>0</v>
      </c>
      <c r="Q3196" s="796">
        <f t="shared" si="52"/>
        <v>0</v>
      </c>
    </row>
    <row r="3197" spans="1:17" s="795" customFormat="1" ht="22.9" customHeight="1">
      <c r="A3197" s="791"/>
      <c r="B3197" s="791"/>
      <c r="C3197" s="791"/>
      <c r="D3197" s="799" t="s">
        <v>596</v>
      </c>
      <c r="E3197" s="800" t="s">
        <v>597</v>
      </c>
      <c r="F3197" s="801">
        <v>0</v>
      </c>
      <c r="G3197" s="801">
        <v>0</v>
      </c>
      <c r="H3197" s="801">
        <v>0</v>
      </c>
      <c r="I3197" s="801">
        <v>56902</v>
      </c>
      <c r="J3197" s="801">
        <v>56902</v>
      </c>
      <c r="K3197" s="801">
        <v>0</v>
      </c>
      <c r="L3197" s="801">
        <v>56902</v>
      </c>
      <c r="M3197" s="801">
        <v>0</v>
      </c>
      <c r="N3197" s="801">
        <v>100</v>
      </c>
      <c r="O3197" s="802"/>
      <c r="P3197" s="802"/>
      <c r="Q3197" s="805"/>
    </row>
    <row r="3198" spans="1:17" s="795" customFormat="1" ht="22.9" customHeight="1">
      <c r="A3198" s="791"/>
      <c r="B3198" s="791"/>
      <c r="C3198" s="791"/>
      <c r="D3198" s="799" t="s">
        <v>613</v>
      </c>
      <c r="E3198" s="800" t="s">
        <v>614</v>
      </c>
      <c r="F3198" s="801">
        <v>0</v>
      </c>
      <c r="G3198" s="801">
        <v>0</v>
      </c>
      <c r="H3198" s="801">
        <v>0</v>
      </c>
      <c r="I3198" s="801">
        <v>416900</v>
      </c>
      <c r="J3198" s="801">
        <v>416900</v>
      </c>
      <c r="K3198" s="801">
        <v>0</v>
      </c>
      <c r="L3198" s="801">
        <v>416900</v>
      </c>
      <c r="M3198" s="801">
        <v>0</v>
      </c>
      <c r="N3198" s="801">
        <v>100</v>
      </c>
      <c r="O3198" s="802"/>
      <c r="P3198" s="802"/>
      <c r="Q3198" s="805"/>
    </row>
    <row r="3199" spans="1:17" s="795" customFormat="1" ht="36.75" customHeight="1">
      <c r="A3199" s="791"/>
      <c r="B3199" s="791"/>
      <c r="C3199" s="790" t="s">
        <v>41</v>
      </c>
      <c r="D3199" s="791"/>
      <c r="E3199" s="792" t="s">
        <v>907</v>
      </c>
      <c r="F3199" s="793">
        <v>0</v>
      </c>
      <c r="G3199" s="793">
        <v>0</v>
      </c>
      <c r="H3199" s="793">
        <v>0</v>
      </c>
      <c r="I3199" s="793">
        <v>122059</v>
      </c>
      <c r="J3199" s="793">
        <v>122059</v>
      </c>
      <c r="K3199" s="793">
        <v>0</v>
      </c>
      <c r="L3199" s="793">
        <v>122059</v>
      </c>
      <c r="M3199" s="793">
        <v>0</v>
      </c>
      <c r="N3199" s="793">
        <v>100</v>
      </c>
      <c r="O3199" s="794">
        <v>0</v>
      </c>
      <c r="Q3199" s="796">
        <f t="shared" si="52"/>
        <v>0</v>
      </c>
    </row>
    <row r="3200" spans="1:17" s="795" customFormat="1" ht="22.9" customHeight="1">
      <c r="A3200" s="791"/>
      <c r="B3200" s="791"/>
      <c r="C3200" s="791"/>
      <c r="D3200" s="799" t="s">
        <v>381</v>
      </c>
      <c r="E3200" s="800" t="s">
        <v>595</v>
      </c>
      <c r="F3200" s="801">
        <v>0</v>
      </c>
      <c r="G3200" s="801">
        <v>0</v>
      </c>
      <c r="H3200" s="801">
        <v>0</v>
      </c>
      <c r="I3200" s="801">
        <v>122059</v>
      </c>
      <c r="J3200" s="801">
        <v>122059</v>
      </c>
      <c r="K3200" s="801">
        <v>0</v>
      </c>
      <c r="L3200" s="801">
        <v>122059</v>
      </c>
      <c r="M3200" s="801">
        <v>0</v>
      </c>
      <c r="N3200" s="801">
        <v>100</v>
      </c>
      <c r="O3200" s="802"/>
      <c r="P3200" s="802"/>
      <c r="Q3200" s="805"/>
    </row>
    <row r="3201" spans="1:17" s="795" customFormat="1" ht="23.45" customHeight="1">
      <c r="A3201" s="791"/>
      <c r="B3201" s="791"/>
      <c r="C3201" s="790" t="s">
        <v>73</v>
      </c>
      <c r="D3201" s="791"/>
      <c r="E3201" s="792" t="s">
        <v>909</v>
      </c>
      <c r="F3201" s="793">
        <v>0</v>
      </c>
      <c r="G3201" s="793">
        <v>0</v>
      </c>
      <c r="H3201" s="793">
        <v>0</v>
      </c>
      <c r="I3201" s="793">
        <v>324955</v>
      </c>
      <c r="J3201" s="793">
        <v>324955</v>
      </c>
      <c r="K3201" s="793">
        <v>0</v>
      </c>
      <c r="L3201" s="793">
        <v>324955</v>
      </c>
      <c r="M3201" s="793">
        <v>0</v>
      </c>
      <c r="N3201" s="793">
        <v>100</v>
      </c>
      <c r="O3201" s="794">
        <v>0</v>
      </c>
      <c r="Q3201" s="796">
        <f t="shared" si="52"/>
        <v>0</v>
      </c>
    </row>
    <row r="3202" spans="1:17" s="795" customFormat="1" ht="22.9" customHeight="1">
      <c r="A3202" s="791"/>
      <c r="B3202" s="791"/>
      <c r="C3202" s="791"/>
      <c r="D3202" s="799" t="s">
        <v>596</v>
      </c>
      <c r="E3202" s="800" t="s">
        <v>597</v>
      </c>
      <c r="F3202" s="801">
        <v>0</v>
      </c>
      <c r="G3202" s="801">
        <v>0</v>
      </c>
      <c r="H3202" s="801">
        <v>0</v>
      </c>
      <c r="I3202" s="801">
        <v>231855</v>
      </c>
      <c r="J3202" s="801">
        <v>231855</v>
      </c>
      <c r="K3202" s="801">
        <v>0</v>
      </c>
      <c r="L3202" s="801">
        <v>231855</v>
      </c>
      <c r="M3202" s="801">
        <v>0</v>
      </c>
      <c r="N3202" s="801">
        <v>100</v>
      </c>
      <c r="O3202" s="802"/>
      <c r="P3202" s="802"/>
      <c r="Q3202" s="805"/>
    </row>
    <row r="3203" spans="1:17" s="795" customFormat="1" ht="22.9" customHeight="1">
      <c r="A3203" s="791"/>
      <c r="B3203" s="791"/>
      <c r="C3203" s="791"/>
      <c r="D3203" s="799" t="s">
        <v>613</v>
      </c>
      <c r="E3203" s="800" t="s">
        <v>614</v>
      </c>
      <c r="F3203" s="801" t="s">
        <v>1804</v>
      </c>
      <c r="G3203" s="801" t="s">
        <v>1804</v>
      </c>
      <c r="H3203" s="801">
        <v>0</v>
      </c>
      <c r="I3203" s="801">
        <v>93100</v>
      </c>
      <c r="J3203" s="801">
        <v>93100</v>
      </c>
      <c r="K3203" s="801">
        <v>0</v>
      </c>
      <c r="L3203" s="801">
        <v>93100</v>
      </c>
      <c r="M3203" s="801">
        <v>0</v>
      </c>
      <c r="N3203" s="801">
        <v>100</v>
      </c>
      <c r="O3203" s="802"/>
      <c r="P3203" s="802"/>
      <c r="Q3203" s="805"/>
    </row>
    <row r="3204" spans="1:17" s="795" customFormat="1" ht="64.5" customHeight="1">
      <c r="A3204" s="791"/>
      <c r="B3204" s="791"/>
      <c r="C3204" s="790" t="s">
        <v>524</v>
      </c>
      <c r="D3204" s="791"/>
      <c r="E3204" s="792" t="s">
        <v>1138</v>
      </c>
      <c r="F3204" s="793">
        <v>0</v>
      </c>
      <c r="G3204" s="793">
        <v>0</v>
      </c>
      <c r="H3204" s="793">
        <v>0</v>
      </c>
      <c r="I3204" s="793">
        <v>946238</v>
      </c>
      <c r="J3204" s="793">
        <v>946237.02599999995</v>
      </c>
      <c r="K3204" s="793">
        <v>0</v>
      </c>
      <c r="L3204" s="793">
        <v>946237.02599999995</v>
      </c>
      <c r="M3204" s="793">
        <v>-0.97400000004563503</v>
      </c>
      <c r="N3204" s="793">
        <v>99.999897066065799</v>
      </c>
      <c r="O3204" s="793">
        <v>-1</v>
      </c>
      <c r="Q3204" s="796">
        <f t="shared" si="52"/>
        <v>2.5999999954364972E-2</v>
      </c>
    </row>
    <row r="3205" spans="1:17" s="795" customFormat="1" ht="22.9" customHeight="1">
      <c r="A3205" s="791"/>
      <c r="B3205" s="791"/>
      <c r="C3205" s="791"/>
      <c r="D3205" s="799" t="s">
        <v>596</v>
      </c>
      <c r="E3205" s="800" t="s">
        <v>597</v>
      </c>
      <c r="F3205" s="801">
        <v>0</v>
      </c>
      <c r="G3205" s="801">
        <v>0</v>
      </c>
      <c r="H3205" s="801">
        <v>0</v>
      </c>
      <c r="I3205" s="801">
        <v>946238</v>
      </c>
      <c r="J3205" s="801">
        <v>946237.02599999995</v>
      </c>
      <c r="K3205" s="801">
        <v>0</v>
      </c>
      <c r="L3205" s="801">
        <v>946237.02599999995</v>
      </c>
      <c r="M3205" s="801">
        <v>-0.97400000004563503</v>
      </c>
      <c r="N3205" s="801">
        <v>99.999897066065799</v>
      </c>
      <c r="O3205" s="802"/>
      <c r="P3205" s="802"/>
      <c r="Q3205" s="805"/>
    </row>
    <row r="3206" spans="1:17" s="795" customFormat="1" ht="92.25" customHeight="1">
      <c r="A3206" s="791"/>
      <c r="B3206" s="791"/>
      <c r="C3206" s="790" t="s">
        <v>214</v>
      </c>
      <c r="D3206" s="791"/>
      <c r="E3206" s="792" t="s">
        <v>1258</v>
      </c>
      <c r="F3206" s="793">
        <v>0</v>
      </c>
      <c r="G3206" s="793">
        <v>0</v>
      </c>
      <c r="H3206" s="793">
        <v>0</v>
      </c>
      <c r="I3206" s="793">
        <v>554341</v>
      </c>
      <c r="J3206" s="793">
        <v>554341</v>
      </c>
      <c r="K3206" s="793">
        <v>0</v>
      </c>
      <c r="L3206" s="793">
        <v>554341</v>
      </c>
      <c r="M3206" s="793">
        <v>0</v>
      </c>
      <c r="N3206" s="793">
        <v>100</v>
      </c>
      <c r="O3206" s="794">
        <v>0</v>
      </c>
      <c r="Q3206" s="796">
        <f t="shared" si="52"/>
        <v>0</v>
      </c>
    </row>
    <row r="3207" spans="1:17" s="795" customFormat="1" ht="36.75" customHeight="1">
      <c r="A3207" s="791"/>
      <c r="B3207" s="791"/>
      <c r="C3207" s="791"/>
      <c r="D3207" s="799" t="s">
        <v>674</v>
      </c>
      <c r="E3207" s="800" t="s">
        <v>675</v>
      </c>
      <c r="F3207" s="801">
        <v>0</v>
      </c>
      <c r="G3207" s="801">
        <v>0</v>
      </c>
      <c r="H3207" s="801">
        <v>0</v>
      </c>
      <c r="I3207" s="801">
        <v>554341</v>
      </c>
      <c r="J3207" s="801">
        <v>554341</v>
      </c>
      <c r="K3207" s="801">
        <v>0</v>
      </c>
      <c r="L3207" s="801">
        <v>554341</v>
      </c>
      <c r="M3207" s="801">
        <v>0</v>
      </c>
      <c r="N3207" s="801">
        <v>100</v>
      </c>
      <c r="O3207" s="802"/>
      <c r="P3207" s="802"/>
      <c r="Q3207" s="805"/>
    </row>
    <row r="3208" spans="1:17" s="795" customFormat="1" ht="50.65" customHeight="1">
      <c r="A3208" s="797" t="s">
        <v>92</v>
      </c>
      <c r="B3208" s="790" t="s">
        <v>406</v>
      </c>
      <c r="C3208" s="791"/>
      <c r="D3208" s="791"/>
      <c r="E3208" s="792" t="s">
        <v>456</v>
      </c>
      <c r="F3208" s="793">
        <v>249142836</v>
      </c>
      <c r="G3208" s="793">
        <v>245638293</v>
      </c>
      <c r="H3208" s="793">
        <v>254827749</v>
      </c>
      <c r="I3208" s="793">
        <v>253197758</v>
      </c>
      <c r="J3208" s="793">
        <v>253197756.00652999</v>
      </c>
      <c r="K3208" s="793">
        <v>0</v>
      </c>
      <c r="L3208" s="793">
        <v>253197756.00652999</v>
      </c>
      <c r="M3208" s="793">
        <v>-1.9934700131416301</v>
      </c>
      <c r="N3208" s="793">
        <v>99.999999212682596</v>
      </c>
      <c r="O3208" s="793">
        <v>-1.9934700131416301</v>
      </c>
      <c r="Q3208" s="796">
        <f t="shared" si="52"/>
        <v>0</v>
      </c>
    </row>
    <row r="3209" spans="1:17" s="795" customFormat="1" ht="78.400000000000006" customHeight="1">
      <c r="A3209" s="791"/>
      <c r="B3209" s="791"/>
      <c r="C3209" s="790" t="s">
        <v>219</v>
      </c>
      <c r="D3209" s="791"/>
      <c r="E3209" s="792" t="s">
        <v>910</v>
      </c>
      <c r="F3209" s="793">
        <v>0</v>
      </c>
      <c r="G3209" s="793">
        <v>0</v>
      </c>
      <c r="H3209" s="793">
        <v>0</v>
      </c>
      <c r="I3209" s="793">
        <v>94015000</v>
      </c>
      <c r="J3209" s="793">
        <v>94014999</v>
      </c>
      <c r="K3209" s="793">
        <v>0</v>
      </c>
      <c r="L3209" s="793">
        <v>94014999</v>
      </c>
      <c r="M3209" s="793">
        <v>-1</v>
      </c>
      <c r="N3209" s="793">
        <v>99.999998936340006</v>
      </c>
      <c r="O3209" s="793">
        <v>-1</v>
      </c>
      <c r="Q3209" s="796">
        <f t="shared" si="52"/>
        <v>0</v>
      </c>
    </row>
    <row r="3210" spans="1:17" s="795" customFormat="1" ht="22.9" customHeight="1">
      <c r="A3210" s="791"/>
      <c r="B3210" s="791"/>
      <c r="C3210" s="791"/>
      <c r="D3210" s="799" t="s">
        <v>596</v>
      </c>
      <c r="E3210" s="800" t="s">
        <v>597</v>
      </c>
      <c r="F3210" s="801">
        <v>0</v>
      </c>
      <c r="G3210" s="801">
        <v>0</v>
      </c>
      <c r="H3210" s="801">
        <v>0</v>
      </c>
      <c r="I3210" s="801">
        <v>94015000</v>
      </c>
      <c r="J3210" s="801">
        <v>94014999</v>
      </c>
      <c r="K3210" s="801">
        <v>0</v>
      </c>
      <c r="L3210" s="801">
        <v>94014999</v>
      </c>
      <c r="M3210" s="801">
        <v>-1</v>
      </c>
      <c r="N3210" s="801">
        <v>99.999998936340006</v>
      </c>
      <c r="O3210" s="802"/>
      <c r="P3210" s="802"/>
      <c r="Q3210" s="805"/>
    </row>
    <row r="3211" spans="1:17" s="795" customFormat="1" ht="36.75" customHeight="1">
      <c r="A3211" s="791"/>
      <c r="B3211" s="791"/>
      <c r="C3211" s="790" t="s">
        <v>37</v>
      </c>
      <c r="D3211" s="791"/>
      <c r="E3211" s="792" t="s">
        <v>911</v>
      </c>
      <c r="F3211" s="793">
        <v>0</v>
      </c>
      <c r="G3211" s="793">
        <v>0</v>
      </c>
      <c r="H3211" s="793">
        <v>0</v>
      </c>
      <c r="I3211" s="793">
        <v>2289435</v>
      </c>
      <c r="J3211" s="793">
        <v>2289434.0065299999</v>
      </c>
      <c r="K3211" s="793">
        <v>0</v>
      </c>
      <c r="L3211" s="793">
        <v>2289434.0065299999</v>
      </c>
      <c r="M3211" s="793">
        <v>-0.99347000010311604</v>
      </c>
      <c r="N3211" s="793">
        <v>99.999956606324304</v>
      </c>
      <c r="O3211" s="793">
        <v>-1</v>
      </c>
      <c r="Q3211" s="796">
        <f t="shared" si="52"/>
        <v>6.5299998968839645E-3</v>
      </c>
    </row>
    <row r="3212" spans="1:17" s="795" customFormat="1" ht="22.9" customHeight="1">
      <c r="A3212" s="791"/>
      <c r="B3212" s="791"/>
      <c r="C3212" s="791"/>
      <c r="D3212" s="799" t="s">
        <v>596</v>
      </c>
      <c r="E3212" s="800" t="s">
        <v>597</v>
      </c>
      <c r="F3212" s="801">
        <v>0</v>
      </c>
      <c r="G3212" s="801">
        <v>0</v>
      </c>
      <c r="H3212" s="801">
        <v>0</v>
      </c>
      <c r="I3212" s="801">
        <v>2090303</v>
      </c>
      <c r="J3212" s="801">
        <v>2090303</v>
      </c>
      <c r="K3212" s="801">
        <v>0</v>
      </c>
      <c r="L3212" s="801">
        <v>2090303</v>
      </c>
      <c r="M3212" s="801">
        <v>0</v>
      </c>
      <c r="N3212" s="801">
        <v>100</v>
      </c>
      <c r="O3212" s="802"/>
      <c r="P3212" s="802"/>
      <c r="Q3212" s="805"/>
    </row>
    <row r="3213" spans="1:17" s="795" customFormat="1" ht="36.75" customHeight="1">
      <c r="A3213" s="791"/>
      <c r="B3213" s="791"/>
      <c r="C3213" s="791"/>
      <c r="D3213" s="799" t="s">
        <v>651</v>
      </c>
      <c r="E3213" s="800" t="s">
        <v>652</v>
      </c>
      <c r="F3213" s="801">
        <v>0</v>
      </c>
      <c r="G3213" s="801">
        <v>0</v>
      </c>
      <c r="H3213" s="801">
        <v>0</v>
      </c>
      <c r="I3213" s="801">
        <v>199132</v>
      </c>
      <c r="J3213" s="801">
        <v>199131.00653000001</v>
      </c>
      <c r="K3213" s="801">
        <v>0</v>
      </c>
      <c r="L3213" s="801">
        <v>199131.00653000001</v>
      </c>
      <c r="M3213" s="801">
        <v>-0.99346999998670105</v>
      </c>
      <c r="N3213" s="801">
        <v>99.999501099772999</v>
      </c>
      <c r="O3213" s="802"/>
      <c r="P3213" s="802"/>
      <c r="Q3213" s="805"/>
    </row>
    <row r="3214" spans="1:17" s="795" customFormat="1" ht="50.65" customHeight="1">
      <c r="A3214" s="791"/>
      <c r="B3214" s="791"/>
      <c r="C3214" s="790" t="s">
        <v>41</v>
      </c>
      <c r="D3214" s="791"/>
      <c r="E3214" s="792" t="s">
        <v>912</v>
      </c>
      <c r="F3214" s="793">
        <v>0</v>
      </c>
      <c r="G3214" s="793">
        <v>0</v>
      </c>
      <c r="H3214" s="793">
        <v>0</v>
      </c>
      <c r="I3214" s="793">
        <v>2489331</v>
      </c>
      <c r="J3214" s="793">
        <v>2489331</v>
      </c>
      <c r="K3214" s="793">
        <v>0</v>
      </c>
      <c r="L3214" s="793">
        <v>2489331</v>
      </c>
      <c r="M3214" s="793">
        <v>0</v>
      </c>
      <c r="N3214" s="793">
        <v>100</v>
      </c>
      <c r="O3214" s="794">
        <v>0</v>
      </c>
      <c r="Q3214" s="796">
        <f t="shared" si="52"/>
        <v>0</v>
      </c>
    </row>
    <row r="3215" spans="1:17" s="795" customFormat="1" ht="22.9" customHeight="1">
      <c r="A3215" s="791"/>
      <c r="B3215" s="791"/>
      <c r="C3215" s="791"/>
      <c r="D3215" s="799" t="s">
        <v>596</v>
      </c>
      <c r="E3215" s="800" t="s">
        <v>597</v>
      </c>
      <c r="F3215" s="801">
        <v>0</v>
      </c>
      <c r="G3215" s="801">
        <v>0</v>
      </c>
      <c r="H3215" s="801">
        <v>0</v>
      </c>
      <c r="I3215" s="801">
        <v>2489331</v>
      </c>
      <c r="J3215" s="801">
        <v>2489331</v>
      </c>
      <c r="K3215" s="801">
        <v>0</v>
      </c>
      <c r="L3215" s="801">
        <v>2489331</v>
      </c>
      <c r="M3215" s="801">
        <v>0</v>
      </c>
      <c r="N3215" s="801">
        <v>100</v>
      </c>
      <c r="O3215" s="802"/>
      <c r="P3215" s="802"/>
      <c r="Q3215" s="805"/>
    </row>
    <row r="3216" spans="1:17" s="795" customFormat="1" ht="64.5" customHeight="1">
      <c r="A3216" s="791"/>
      <c r="B3216" s="791"/>
      <c r="C3216" s="790" t="s">
        <v>307</v>
      </c>
      <c r="D3216" s="791"/>
      <c r="E3216" s="792" t="s">
        <v>1255</v>
      </c>
      <c r="F3216" s="793">
        <v>0</v>
      </c>
      <c r="G3216" s="793">
        <v>0</v>
      </c>
      <c r="H3216" s="793">
        <v>0</v>
      </c>
      <c r="I3216" s="793">
        <v>67853756</v>
      </c>
      <c r="J3216" s="793">
        <v>67853756</v>
      </c>
      <c r="K3216" s="793">
        <v>0</v>
      </c>
      <c r="L3216" s="793">
        <v>67853756</v>
      </c>
      <c r="M3216" s="793">
        <v>0</v>
      </c>
      <c r="N3216" s="793">
        <v>100</v>
      </c>
      <c r="O3216" s="794">
        <v>0</v>
      </c>
      <c r="Q3216" s="796">
        <f t="shared" si="52"/>
        <v>0</v>
      </c>
    </row>
    <row r="3217" spans="1:17" s="795" customFormat="1" ht="36.75" customHeight="1">
      <c r="A3217" s="791"/>
      <c r="B3217" s="791"/>
      <c r="C3217" s="791"/>
      <c r="D3217" s="799" t="s">
        <v>674</v>
      </c>
      <c r="E3217" s="800" t="s">
        <v>675</v>
      </c>
      <c r="F3217" s="801">
        <v>0</v>
      </c>
      <c r="G3217" s="801">
        <v>0</v>
      </c>
      <c r="H3217" s="801">
        <v>0</v>
      </c>
      <c r="I3217" s="801">
        <v>67853756</v>
      </c>
      <c r="J3217" s="801">
        <v>67853756</v>
      </c>
      <c r="K3217" s="801">
        <v>0</v>
      </c>
      <c r="L3217" s="801">
        <v>67853756</v>
      </c>
      <c r="M3217" s="801">
        <v>0</v>
      </c>
      <c r="N3217" s="801">
        <v>100</v>
      </c>
      <c r="O3217" s="802"/>
      <c r="P3217" s="802"/>
      <c r="Q3217" s="805"/>
    </row>
    <row r="3218" spans="1:17" s="795" customFormat="1" ht="64.5" customHeight="1">
      <c r="A3218" s="791"/>
      <c r="B3218" s="791"/>
      <c r="C3218" s="790" t="s">
        <v>42</v>
      </c>
      <c r="D3218" s="791"/>
      <c r="E3218" s="792" t="s">
        <v>913</v>
      </c>
      <c r="F3218" s="793">
        <v>0</v>
      </c>
      <c r="G3218" s="793">
        <v>0</v>
      </c>
      <c r="H3218" s="793">
        <v>0</v>
      </c>
      <c r="I3218" s="793">
        <v>79372832</v>
      </c>
      <c r="J3218" s="793">
        <v>79372832</v>
      </c>
      <c r="K3218" s="793">
        <v>0</v>
      </c>
      <c r="L3218" s="793">
        <v>79372832</v>
      </c>
      <c r="M3218" s="793">
        <v>0</v>
      </c>
      <c r="N3218" s="793">
        <v>100</v>
      </c>
      <c r="O3218" s="794">
        <v>0</v>
      </c>
      <c r="Q3218" s="796">
        <f t="shared" si="52"/>
        <v>0</v>
      </c>
    </row>
    <row r="3219" spans="1:17" s="795" customFormat="1" ht="36.75" customHeight="1">
      <c r="A3219" s="791"/>
      <c r="B3219" s="791"/>
      <c r="C3219" s="791"/>
      <c r="D3219" s="799" t="s">
        <v>634</v>
      </c>
      <c r="E3219" s="800" t="s">
        <v>631</v>
      </c>
      <c r="F3219" s="801">
        <v>0</v>
      </c>
      <c r="G3219" s="801">
        <v>0</v>
      </c>
      <c r="H3219" s="801">
        <v>0</v>
      </c>
      <c r="I3219" s="801">
        <v>79372832</v>
      </c>
      <c r="J3219" s="801">
        <v>79372832</v>
      </c>
      <c r="K3219" s="801">
        <v>0</v>
      </c>
      <c r="L3219" s="801">
        <v>79372832</v>
      </c>
      <c r="M3219" s="801">
        <v>0</v>
      </c>
      <c r="N3219" s="801">
        <v>100</v>
      </c>
      <c r="O3219" s="802"/>
      <c r="P3219" s="802"/>
      <c r="Q3219" s="805"/>
    </row>
    <row r="3220" spans="1:17" s="795" customFormat="1" ht="78.95" customHeight="1">
      <c r="A3220" s="791"/>
      <c r="B3220" s="791"/>
      <c r="C3220" s="790" t="s">
        <v>44</v>
      </c>
      <c r="D3220" s="791"/>
      <c r="E3220" s="792" t="s">
        <v>1256</v>
      </c>
      <c r="F3220" s="793" t="s">
        <v>1804</v>
      </c>
      <c r="G3220" s="793" t="s">
        <v>1804</v>
      </c>
      <c r="H3220" s="793">
        <v>0</v>
      </c>
      <c r="I3220" s="793">
        <v>7177404</v>
      </c>
      <c r="J3220" s="793">
        <v>7177404</v>
      </c>
      <c r="K3220" s="793">
        <v>0</v>
      </c>
      <c r="L3220" s="793">
        <v>7177404</v>
      </c>
      <c r="M3220" s="793">
        <v>0</v>
      </c>
      <c r="N3220" s="793">
        <v>100</v>
      </c>
      <c r="O3220" s="794">
        <v>0</v>
      </c>
      <c r="Q3220" s="796">
        <f t="shared" si="52"/>
        <v>0</v>
      </c>
    </row>
    <row r="3221" spans="1:17" s="795" customFormat="1" ht="36.75" customHeight="1">
      <c r="A3221" s="791"/>
      <c r="B3221" s="791"/>
      <c r="C3221" s="791"/>
      <c r="D3221" s="799" t="s">
        <v>634</v>
      </c>
      <c r="E3221" s="800" t="s">
        <v>631</v>
      </c>
      <c r="F3221" s="801" t="s">
        <v>1804</v>
      </c>
      <c r="G3221" s="801" t="s">
        <v>1804</v>
      </c>
      <c r="H3221" s="801">
        <v>0</v>
      </c>
      <c r="I3221" s="801">
        <v>7177404</v>
      </c>
      <c r="J3221" s="801">
        <v>7177404</v>
      </c>
      <c r="K3221" s="801">
        <v>0</v>
      </c>
      <c r="L3221" s="801">
        <v>7177404</v>
      </c>
      <c r="M3221" s="801">
        <v>0</v>
      </c>
      <c r="N3221" s="801">
        <v>100</v>
      </c>
      <c r="O3221" s="802"/>
      <c r="P3221" s="802"/>
      <c r="Q3221" s="805"/>
    </row>
    <row r="3222" spans="1:17" s="795" customFormat="1" ht="37.35" customHeight="1">
      <c r="A3222" s="797" t="s">
        <v>92</v>
      </c>
      <c r="B3222" s="790" t="s">
        <v>273</v>
      </c>
      <c r="C3222" s="791"/>
      <c r="D3222" s="791"/>
      <c r="E3222" s="792" t="s">
        <v>455</v>
      </c>
      <c r="F3222" s="793">
        <v>13906823</v>
      </c>
      <c r="G3222" s="793">
        <v>13812855</v>
      </c>
      <c r="H3222" s="793">
        <v>13812855</v>
      </c>
      <c r="I3222" s="793">
        <v>13812855</v>
      </c>
      <c r="J3222" s="793">
        <v>13812855</v>
      </c>
      <c r="K3222" s="793">
        <v>0</v>
      </c>
      <c r="L3222" s="793">
        <v>13812855</v>
      </c>
      <c r="M3222" s="793">
        <v>0</v>
      </c>
      <c r="N3222" s="793">
        <v>100</v>
      </c>
      <c r="O3222" s="794">
        <v>0</v>
      </c>
      <c r="Q3222" s="796">
        <f t="shared" si="52"/>
        <v>0</v>
      </c>
    </row>
    <row r="3223" spans="1:17" s="795" customFormat="1" ht="37.35" customHeight="1">
      <c r="A3223" s="791"/>
      <c r="B3223" s="791"/>
      <c r="C3223" s="790" t="s">
        <v>219</v>
      </c>
      <c r="D3223" s="791"/>
      <c r="E3223" s="792" t="s">
        <v>724</v>
      </c>
      <c r="F3223" s="793">
        <v>0</v>
      </c>
      <c r="G3223" s="793">
        <v>0</v>
      </c>
      <c r="H3223" s="793">
        <v>0</v>
      </c>
      <c r="I3223" s="793">
        <v>13706205</v>
      </c>
      <c r="J3223" s="793">
        <v>13706205</v>
      </c>
      <c r="K3223" s="793">
        <v>0</v>
      </c>
      <c r="L3223" s="793">
        <v>13706205</v>
      </c>
      <c r="M3223" s="793">
        <v>0</v>
      </c>
      <c r="N3223" s="793">
        <v>100</v>
      </c>
      <c r="O3223" s="794">
        <v>0</v>
      </c>
      <c r="Q3223" s="796">
        <f t="shared" si="52"/>
        <v>0</v>
      </c>
    </row>
    <row r="3224" spans="1:17" s="795" customFormat="1" ht="22.9" customHeight="1">
      <c r="A3224" s="791"/>
      <c r="B3224" s="791"/>
      <c r="C3224" s="791"/>
      <c r="D3224" s="799" t="s">
        <v>596</v>
      </c>
      <c r="E3224" s="800" t="s">
        <v>597</v>
      </c>
      <c r="F3224" s="801">
        <v>0</v>
      </c>
      <c r="G3224" s="801">
        <v>0</v>
      </c>
      <c r="H3224" s="801">
        <v>0</v>
      </c>
      <c r="I3224" s="801">
        <v>9048331</v>
      </c>
      <c r="J3224" s="801">
        <v>9048331</v>
      </c>
      <c r="K3224" s="801">
        <v>0</v>
      </c>
      <c r="L3224" s="801">
        <v>9048331</v>
      </c>
      <c r="M3224" s="801">
        <v>0</v>
      </c>
      <c r="N3224" s="801">
        <v>100</v>
      </c>
      <c r="O3224" s="802"/>
      <c r="P3224" s="802"/>
      <c r="Q3224" s="805"/>
    </row>
    <row r="3225" spans="1:17" s="795" customFormat="1" ht="36.75" customHeight="1">
      <c r="A3225" s="791"/>
      <c r="B3225" s="791"/>
      <c r="C3225" s="791"/>
      <c r="D3225" s="799" t="s">
        <v>651</v>
      </c>
      <c r="E3225" s="800" t="s">
        <v>652</v>
      </c>
      <c r="F3225" s="801">
        <v>0</v>
      </c>
      <c r="G3225" s="801">
        <v>0</v>
      </c>
      <c r="H3225" s="801">
        <v>0</v>
      </c>
      <c r="I3225" s="801">
        <v>4657874</v>
      </c>
      <c r="J3225" s="801">
        <v>4657874</v>
      </c>
      <c r="K3225" s="801">
        <v>0</v>
      </c>
      <c r="L3225" s="801">
        <v>4657874</v>
      </c>
      <c r="M3225" s="801">
        <v>0</v>
      </c>
      <c r="N3225" s="801">
        <v>100</v>
      </c>
      <c r="O3225" s="802"/>
      <c r="P3225" s="802"/>
      <c r="Q3225" s="805"/>
    </row>
    <row r="3226" spans="1:17" s="795" customFormat="1" ht="50.65" customHeight="1">
      <c r="A3226" s="791"/>
      <c r="B3226" s="791"/>
      <c r="C3226" s="790" t="s">
        <v>37</v>
      </c>
      <c r="D3226" s="791"/>
      <c r="E3226" s="792" t="s">
        <v>914</v>
      </c>
      <c r="F3226" s="793">
        <v>0</v>
      </c>
      <c r="G3226" s="793">
        <v>0</v>
      </c>
      <c r="H3226" s="793">
        <v>0</v>
      </c>
      <c r="I3226" s="793">
        <v>106650</v>
      </c>
      <c r="J3226" s="793">
        <v>106650</v>
      </c>
      <c r="K3226" s="793">
        <v>0</v>
      </c>
      <c r="L3226" s="793">
        <v>106650</v>
      </c>
      <c r="M3226" s="793">
        <v>0</v>
      </c>
      <c r="N3226" s="793">
        <v>100</v>
      </c>
      <c r="O3226" s="794">
        <v>0</v>
      </c>
      <c r="Q3226" s="796">
        <f t="shared" si="52"/>
        <v>0</v>
      </c>
    </row>
    <row r="3227" spans="1:17" s="795" customFormat="1" ht="22.9" customHeight="1">
      <c r="A3227" s="791"/>
      <c r="B3227" s="791"/>
      <c r="C3227" s="791"/>
      <c r="D3227" s="799" t="s">
        <v>596</v>
      </c>
      <c r="E3227" s="800" t="s">
        <v>597</v>
      </c>
      <c r="F3227" s="801">
        <v>0</v>
      </c>
      <c r="G3227" s="801">
        <v>0</v>
      </c>
      <c r="H3227" s="801">
        <v>0</v>
      </c>
      <c r="I3227" s="801">
        <v>106650</v>
      </c>
      <c r="J3227" s="801">
        <v>106650</v>
      </c>
      <c r="K3227" s="801">
        <v>0</v>
      </c>
      <c r="L3227" s="801">
        <v>106650</v>
      </c>
      <c r="M3227" s="801">
        <v>0</v>
      </c>
      <c r="N3227" s="801">
        <v>100</v>
      </c>
      <c r="O3227" s="802"/>
      <c r="P3227" s="802"/>
      <c r="Q3227" s="805"/>
    </row>
    <row r="3228" spans="1:17" s="795" customFormat="1" ht="50.65" customHeight="1">
      <c r="A3228" s="797" t="s">
        <v>76</v>
      </c>
      <c r="B3228" s="790" t="s">
        <v>219</v>
      </c>
      <c r="C3228" s="791"/>
      <c r="D3228" s="791"/>
      <c r="E3228" s="792" t="s">
        <v>220</v>
      </c>
      <c r="F3228" s="793" t="s">
        <v>1804</v>
      </c>
      <c r="G3228" s="793">
        <v>0</v>
      </c>
      <c r="H3228" s="793">
        <v>0</v>
      </c>
      <c r="I3228" s="793">
        <v>1507295</v>
      </c>
      <c r="J3228" s="793">
        <v>1507294.88647</v>
      </c>
      <c r="K3228" s="793">
        <v>0</v>
      </c>
      <c r="L3228" s="793">
        <v>1507294.88647</v>
      </c>
      <c r="M3228" s="793">
        <v>-0.113529999973252</v>
      </c>
      <c r="N3228" s="793">
        <v>99.999992467964105</v>
      </c>
      <c r="O3228" s="794">
        <v>-0.1</v>
      </c>
      <c r="Q3228" s="796">
        <v>1.0000000000000001E-5</v>
      </c>
    </row>
    <row r="3229" spans="1:17" s="795" customFormat="1" ht="36.75" customHeight="1">
      <c r="A3229" s="791"/>
      <c r="B3229" s="791"/>
      <c r="C3229" s="791"/>
      <c r="D3229" s="799" t="s">
        <v>581</v>
      </c>
      <c r="E3229" s="800" t="s">
        <v>1303</v>
      </c>
      <c r="F3229" s="801" t="s">
        <v>1804</v>
      </c>
      <c r="G3229" s="801" t="s">
        <v>1804</v>
      </c>
      <c r="H3229" s="801">
        <v>0</v>
      </c>
      <c r="I3229" s="801">
        <v>61000</v>
      </c>
      <c r="J3229" s="801">
        <v>61000</v>
      </c>
      <c r="K3229" s="801">
        <v>0</v>
      </c>
      <c r="L3229" s="801">
        <v>61000</v>
      </c>
      <c r="M3229" s="801">
        <v>0</v>
      </c>
      <c r="N3229" s="801">
        <v>100</v>
      </c>
      <c r="O3229" s="802"/>
      <c r="P3229" s="802"/>
      <c r="Q3229" s="805"/>
    </row>
    <row r="3230" spans="1:17" s="795" customFormat="1" ht="22.9" customHeight="1">
      <c r="A3230" s="791"/>
      <c r="B3230" s="791"/>
      <c r="C3230" s="791"/>
      <c r="D3230" s="799" t="s">
        <v>379</v>
      </c>
      <c r="E3230" s="800" t="s">
        <v>592</v>
      </c>
      <c r="F3230" s="801" t="s">
        <v>1804</v>
      </c>
      <c r="G3230" s="801">
        <v>0</v>
      </c>
      <c r="H3230" s="801">
        <v>0</v>
      </c>
      <c r="I3230" s="801">
        <v>427927</v>
      </c>
      <c r="J3230" s="801">
        <v>427926.88647000003</v>
      </c>
      <c r="K3230" s="801">
        <v>0</v>
      </c>
      <c r="L3230" s="801">
        <v>427926.88647000003</v>
      </c>
      <c r="M3230" s="801">
        <v>-0.113529999973252</v>
      </c>
      <c r="N3230" s="801">
        <v>99.999973469774105</v>
      </c>
      <c r="O3230" s="802"/>
      <c r="P3230" s="802"/>
      <c r="Q3230" s="805"/>
    </row>
    <row r="3231" spans="1:17" s="795" customFormat="1" ht="22.9" customHeight="1">
      <c r="A3231" s="791"/>
      <c r="B3231" s="791"/>
      <c r="C3231" s="791"/>
      <c r="D3231" s="799" t="s">
        <v>596</v>
      </c>
      <c r="E3231" s="800" t="s">
        <v>597</v>
      </c>
      <c r="F3231" s="801" t="s">
        <v>1804</v>
      </c>
      <c r="G3231" s="801" t="s">
        <v>1804</v>
      </c>
      <c r="H3231" s="801">
        <v>0</v>
      </c>
      <c r="I3231" s="801">
        <v>690368</v>
      </c>
      <c r="J3231" s="801">
        <v>690368</v>
      </c>
      <c r="K3231" s="801">
        <v>0</v>
      </c>
      <c r="L3231" s="801">
        <v>690368</v>
      </c>
      <c r="M3231" s="801">
        <v>0</v>
      </c>
      <c r="N3231" s="801">
        <v>100</v>
      </c>
      <c r="O3231" s="802"/>
      <c r="P3231" s="802"/>
      <c r="Q3231" s="805"/>
    </row>
    <row r="3232" spans="1:17" s="795" customFormat="1" ht="50.65" customHeight="1">
      <c r="A3232" s="791"/>
      <c r="B3232" s="791"/>
      <c r="C3232" s="791"/>
      <c r="D3232" s="799" t="s">
        <v>647</v>
      </c>
      <c r="E3232" s="800" t="s">
        <v>648</v>
      </c>
      <c r="F3232" s="801" t="s">
        <v>1804</v>
      </c>
      <c r="G3232" s="801" t="s">
        <v>1804</v>
      </c>
      <c r="H3232" s="801">
        <v>0</v>
      </c>
      <c r="I3232" s="801">
        <v>328000</v>
      </c>
      <c r="J3232" s="801">
        <v>328000</v>
      </c>
      <c r="K3232" s="801">
        <v>0</v>
      </c>
      <c r="L3232" s="801">
        <v>328000</v>
      </c>
      <c r="M3232" s="801">
        <v>0</v>
      </c>
      <c r="N3232" s="801">
        <v>100</v>
      </c>
      <c r="O3232" s="802"/>
      <c r="P3232" s="802"/>
      <c r="Q3232" s="805"/>
    </row>
    <row r="3233" spans="1:17" s="795" customFormat="1" ht="37.35" customHeight="1">
      <c r="A3233" s="797" t="s">
        <v>76</v>
      </c>
      <c r="B3233" s="790" t="s">
        <v>37</v>
      </c>
      <c r="C3233" s="791"/>
      <c r="D3233" s="791"/>
      <c r="E3233" s="792" t="s">
        <v>449</v>
      </c>
      <c r="F3233" s="793" t="s">
        <v>1804</v>
      </c>
      <c r="G3233" s="793" t="s">
        <v>1804</v>
      </c>
      <c r="H3233" s="793">
        <v>0</v>
      </c>
      <c r="I3233" s="793">
        <v>360</v>
      </c>
      <c r="J3233" s="793">
        <v>360</v>
      </c>
      <c r="K3233" s="793">
        <v>0</v>
      </c>
      <c r="L3233" s="793">
        <v>360</v>
      </c>
      <c r="M3233" s="793">
        <v>0</v>
      </c>
      <c r="N3233" s="793">
        <v>100</v>
      </c>
      <c r="O3233" s="794">
        <v>0</v>
      </c>
      <c r="Q3233" s="796">
        <f t="shared" si="52"/>
        <v>0</v>
      </c>
    </row>
    <row r="3234" spans="1:17" s="795" customFormat="1" ht="22.9" customHeight="1">
      <c r="A3234" s="791"/>
      <c r="B3234" s="791"/>
      <c r="C3234" s="791"/>
      <c r="D3234" s="799" t="s">
        <v>613</v>
      </c>
      <c r="E3234" s="800" t="s">
        <v>614</v>
      </c>
      <c r="F3234" s="801" t="s">
        <v>1804</v>
      </c>
      <c r="G3234" s="801" t="s">
        <v>1804</v>
      </c>
      <c r="H3234" s="801">
        <v>0</v>
      </c>
      <c r="I3234" s="801">
        <v>360</v>
      </c>
      <c r="J3234" s="801">
        <v>360</v>
      </c>
      <c r="K3234" s="801">
        <v>0</v>
      </c>
      <c r="L3234" s="801">
        <v>360</v>
      </c>
      <c r="M3234" s="801">
        <v>0</v>
      </c>
      <c r="N3234" s="801">
        <v>100</v>
      </c>
      <c r="O3234" s="802"/>
      <c r="P3234" s="802"/>
      <c r="Q3234" s="805"/>
    </row>
    <row r="3235" spans="1:17" s="795" customFormat="1" ht="78.400000000000006" customHeight="1">
      <c r="A3235" s="797" t="s">
        <v>76</v>
      </c>
      <c r="B3235" s="790" t="s">
        <v>41</v>
      </c>
      <c r="C3235" s="791"/>
      <c r="D3235" s="791"/>
      <c r="E3235" s="792" t="s">
        <v>1139</v>
      </c>
      <c r="F3235" s="793" t="s">
        <v>1804</v>
      </c>
      <c r="G3235" s="793" t="s">
        <v>1804</v>
      </c>
      <c r="H3235" s="793">
        <v>0</v>
      </c>
      <c r="I3235" s="793">
        <v>11909319</v>
      </c>
      <c r="J3235" s="793">
        <v>11909319</v>
      </c>
      <c r="K3235" s="793">
        <v>0</v>
      </c>
      <c r="L3235" s="793">
        <v>11909319</v>
      </c>
      <c r="M3235" s="793">
        <v>0</v>
      </c>
      <c r="N3235" s="793">
        <v>100</v>
      </c>
      <c r="O3235" s="794">
        <v>0</v>
      </c>
      <c r="Q3235" s="796">
        <f t="shared" si="52"/>
        <v>0</v>
      </c>
    </row>
    <row r="3236" spans="1:17" s="795" customFormat="1" ht="36.75" customHeight="1">
      <c r="A3236" s="791"/>
      <c r="B3236" s="791"/>
      <c r="C3236" s="791"/>
      <c r="D3236" s="799" t="s">
        <v>634</v>
      </c>
      <c r="E3236" s="800" t="s">
        <v>631</v>
      </c>
      <c r="F3236" s="801" t="s">
        <v>1804</v>
      </c>
      <c r="G3236" s="801" t="s">
        <v>1804</v>
      </c>
      <c r="H3236" s="801">
        <v>0</v>
      </c>
      <c r="I3236" s="801">
        <v>3548535</v>
      </c>
      <c r="J3236" s="801">
        <v>3548535</v>
      </c>
      <c r="K3236" s="801">
        <v>0</v>
      </c>
      <c r="L3236" s="801">
        <v>3548535</v>
      </c>
      <c r="M3236" s="801">
        <v>0</v>
      </c>
      <c r="N3236" s="801">
        <v>100</v>
      </c>
      <c r="O3236" s="802"/>
      <c r="P3236" s="802"/>
      <c r="Q3236" s="805"/>
    </row>
    <row r="3237" spans="1:17" s="795" customFormat="1" ht="36.75" customHeight="1">
      <c r="A3237" s="791"/>
      <c r="B3237" s="791"/>
      <c r="C3237" s="791"/>
      <c r="D3237" s="799" t="s">
        <v>674</v>
      </c>
      <c r="E3237" s="800" t="s">
        <v>675</v>
      </c>
      <c r="F3237" s="801" t="s">
        <v>1804</v>
      </c>
      <c r="G3237" s="801" t="s">
        <v>1804</v>
      </c>
      <c r="H3237" s="801">
        <v>0</v>
      </c>
      <c r="I3237" s="801">
        <v>8360784</v>
      </c>
      <c r="J3237" s="801">
        <v>8360784</v>
      </c>
      <c r="K3237" s="801">
        <v>0</v>
      </c>
      <c r="L3237" s="801">
        <v>8360784</v>
      </c>
      <c r="M3237" s="801">
        <v>0</v>
      </c>
      <c r="N3237" s="801">
        <v>100</v>
      </c>
      <c r="O3237" s="802"/>
      <c r="P3237" s="802"/>
      <c r="Q3237" s="805"/>
    </row>
    <row r="3238" spans="1:17" s="795" customFormat="1" ht="147.75" customHeight="1">
      <c r="A3238" s="797" t="s">
        <v>76</v>
      </c>
      <c r="B3238" s="790" t="s">
        <v>73</v>
      </c>
      <c r="C3238" s="791"/>
      <c r="D3238" s="791"/>
      <c r="E3238" s="798" t="s">
        <v>427</v>
      </c>
      <c r="F3238" s="793" t="s">
        <v>1804</v>
      </c>
      <c r="G3238" s="793" t="s">
        <v>1804</v>
      </c>
      <c r="H3238" s="793">
        <v>0</v>
      </c>
      <c r="I3238" s="793">
        <v>64065.3</v>
      </c>
      <c r="J3238" s="793">
        <v>64065.214749999999</v>
      </c>
      <c r="K3238" s="793">
        <v>0</v>
      </c>
      <c r="L3238" s="793">
        <v>64065.214749999999</v>
      </c>
      <c r="M3238" s="793">
        <v>-8.5250000003725304E-2</v>
      </c>
      <c r="N3238" s="793">
        <v>99.999866932645304</v>
      </c>
      <c r="O3238" s="794">
        <v>-0.1</v>
      </c>
      <c r="Q3238" s="796">
        <f t="shared" si="52"/>
        <v>1.4749999996274701E-2</v>
      </c>
    </row>
    <row r="3239" spans="1:17" s="795" customFormat="1" ht="22.9" customHeight="1">
      <c r="A3239" s="791"/>
      <c r="B3239" s="791"/>
      <c r="C3239" s="791"/>
      <c r="D3239" s="799" t="s">
        <v>596</v>
      </c>
      <c r="E3239" s="800" t="s">
        <v>597</v>
      </c>
      <c r="F3239" s="801" t="s">
        <v>1804</v>
      </c>
      <c r="G3239" s="801" t="s">
        <v>1804</v>
      </c>
      <c r="H3239" s="801">
        <v>0</v>
      </c>
      <c r="I3239" s="801">
        <v>64065.3</v>
      </c>
      <c r="J3239" s="801">
        <v>64065.214749999999</v>
      </c>
      <c r="K3239" s="801">
        <v>0</v>
      </c>
      <c r="L3239" s="801">
        <v>64065.214749999999</v>
      </c>
      <c r="M3239" s="801">
        <v>-8.5250000003725304E-2</v>
      </c>
      <c r="N3239" s="801">
        <v>99.999866932645304</v>
      </c>
      <c r="O3239" s="802"/>
      <c r="P3239" s="802"/>
      <c r="Q3239" s="805"/>
    </row>
    <row r="3240" spans="1:17" s="795" customFormat="1" ht="50.65" customHeight="1">
      <c r="A3240" s="797" t="s">
        <v>76</v>
      </c>
      <c r="B3240" s="790" t="s">
        <v>214</v>
      </c>
      <c r="C3240" s="791"/>
      <c r="D3240" s="791"/>
      <c r="E3240" s="792" t="s">
        <v>39</v>
      </c>
      <c r="F3240" s="793" t="s">
        <v>1804</v>
      </c>
      <c r="G3240" s="793">
        <v>0</v>
      </c>
      <c r="H3240" s="793">
        <v>0</v>
      </c>
      <c r="I3240" s="793">
        <v>29054794.5</v>
      </c>
      <c r="J3240" s="793">
        <v>29054794.260850001</v>
      </c>
      <c r="K3240" s="793">
        <v>0</v>
      </c>
      <c r="L3240" s="793">
        <v>29054794.260850001</v>
      </c>
      <c r="M3240" s="793">
        <v>-0.23915000259876301</v>
      </c>
      <c r="N3240" s="793">
        <v>99.999999176900005</v>
      </c>
      <c r="O3240" s="794">
        <v>-0.2</v>
      </c>
      <c r="Q3240" s="796">
        <v>1.0000000000000001E-5</v>
      </c>
    </row>
    <row r="3241" spans="1:17" s="795" customFormat="1" ht="36.75" customHeight="1">
      <c r="A3241" s="791"/>
      <c r="B3241" s="791"/>
      <c r="C3241" s="791"/>
      <c r="D3241" s="799" t="s">
        <v>581</v>
      </c>
      <c r="E3241" s="800" t="s">
        <v>1303</v>
      </c>
      <c r="F3241" s="801" t="s">
        <v>1804</v>
      </c>
      <c r="G3241" s="801">
        <v>0</v>
      </c>
      <c r="H3241" s="801">
        <v>0</v>
      </c>
      <c r="I3241" s="801">
        <v>34794.5</v>
      </c>
      <c r="J3241" s="801">
        <v>34794.260849999999</v>
      </c>
      <c r="K3241" s="801">
        <v>0</v>
      </c>
      <c r="L3241" s="801">
        <v>34794.260849999999</v>
      </c>
      <c r="M3241" s="801">
        <v>-0.239150000001246</v>
      </c>
      <c r="N3241" s="801">
        <v>99.999312678728003</v>
      </c>
      <c r="O3241" s="802"/>
      <c r="P3241" s="802"/>
      <c r="Q3241" s="805"/>
    </row>
    <row r="3242" spans="1:17" s="795" customFormat="1" ht="22.9" customHeight="1">
      <c r="A3242" s="791"/>
      <c r="B3242" s="791"/>
      <c r="C3242" s="791"/>
      <c r="D3242" s="799" t="s">
        <v>645</v>
      </c>
      <c r="E3242" s="800" t="s">
        <v>646</v>
      </c>
      <c r="F3242" s="801" t="s">
        <v>1804</v>
      </c>
      <c r="G3242" s="801" t="s">
        <v>1804</v>
      </c>
      <c r="H3242" s="801">
        <v>0</v>
      </c>
      <c r="I3242" s="801">
        <v>15670000</v>
      </c>
      <c r="J3242" s="801">
        <v>15670000</v>
      </c>
      <c r="K3242" s="801">
        <v>0</v>
      </c>
      <c r="L3242" s="801">
        <v>15670000</v>
      </c>
      <c r="M3242" s="801">
        <v>0</v>
      </c>
      <c r="N3242" s="801">
        <v>100</v>
      </c>
      <c r="O3242" s="802"/>
      <c r="P3242" s="802"/>
      <c r="Q3242" s="805"/>
    </row>
    <row r="3243" spans="1:17" s="795" customFormat="1" ht="50.65" customHeight="1">
      <c r="A3243" s="791"/>
      <c r="B3243" s="791"/>
      <c r="C3243" s="791"/>
      <c r="D3243" s="799" t="s">
        <v>647</v>
      </c>
      <c r="E3243" s="800" t="s">
        <v>648</v>
      </c>
      <c r="F3243" s="801" t="s">
        <v>1804</v>
      </c>
      <c r="G3243" s="801" t="s">
        <v>1804</v>
      </c>
      <c r="H3243" s="801">
        <v>0</v>
      </c>
      <c r="I3243" s="801">
        <v>13350000</v>
      </c>
      <c r="J3243" s="801">
        <v>13350000</v>
      </c>
      <c r="K3243" s="801">
        <v>0</v>
      </c>
      <c r="L3243" s="801">
        <v>13350000</v>
      </c>
      <c r="M3243" s="801">
        <v>0</v>
      </c>
      <c r="N3243" s="801">
        <v>100</v>
      </c>
      <c r="O3243" s="802"/>
      <c r="P3243" s="802"/>
      <c r="Q3243" s="805"/>
    </row>
    <row r="3244" spans="1:17" s="795" customFormat="1" ht="78.400000000000006" customHeight="1">
      <c r="A3244" s="797" t="s">
        <v>76</v>
      </c>
      <c r="B3244" s="790" t="s">
        <v>221</v>
      </c>
      <c r="C3244" s="791"/>
      <c r="D3244" s="791"/>
      <c r="E3244" s="798" t="s">
        <v>1837</v>
      </c>
      <c r="F3244" s="793" t="s">
        <v>1804</v>
      </c>
      <c r="G3244" s="793">
        <v>0</v>
      </c>
      <c r="H3244" s="793">
        <v>0</v>
      </c>
      <c r="I3244" s="793">
        <v>2478262.2000000002</v>
      </c>
      <c r="J3244" s="793">
        <v>2478243</v>
      </c>
      <c r="K3244" s="793">
        <v>0</v>
      </c>
      <c r="L3244" s="793">
        <v>2478243</v>
      </c>
      <c r="M3244" s="793">
        <v>-19.2000000001863</v>
      </c>
      <c r="N3244" s="793">
        <v>99.999225263573805</v>
      </c>
      <c r="O3244" s="794">
        <v>-19.2</v>
      </c>
      <c r="Q3244" s="796">
        <v>1.0000000000000001E-5</v>
      </c>
    </row>
    <row r="3245" spans="1:17" s="795" customFormat="1" ht="36.75" customHeight="1">
      <c r="A3245" s="791"/>
      <c r="B3245" s="791"/>
      <c r="C3245" s="791"/>
      <c r="D3245" s="799" t="s">
        <v>634</v>
      </c>
      <c r="E3245" s="800" t="s">
        <v>631</v>
      </c>
      <c r="F3245" s="801" t="s">
        <v>1804</v>
      </c>
      <c r="G3245" s="801">
        <v>0</v>
      </c>
      <c r="H3245" s="801">
        <v>0</v>
      </c>
      <c r="I3245" s="801">
        <v>2478262.2000000002</v>
      </c>
      <c r="J3245" s="801">
        <v>2478243</v>
      </c>
      <c r="K3245" s="801">
        <v>0</v>
      </c>
      <c r="L3245" s="801">
        <v>2478243</v>
      </c>
      <c r="M3245" s="801">
        <v>-19.2000000001863</v>
      </c>
      <c r="N3245" s="801">
        <v>99.999225263573805</v>
      </c>
      <c r="O3245" s="802"/>
      <c r="P3245" s="802"/>
      <c r="Q3245" s="805"/>
    </row>
    <row r="3246" spans="1:17" s="795" customFormat="1" ht="50.65" customHeight="1">
      <c r="A3246" s="797" t="s">
        <v>94</v>
      </c>
      <c r="B3246" s="790" t="s">
        <v>806</v>
      </c>
      <c r="C3246" s="791"/>
      <c r="D3246" s="791"/>
      <c r="E3246" s="792" t="s">
        <v>1117</v>
      </c>
      <c r="F3246" s="793">
        <v>305214</v>
      </c>
      <c r="G3246" s="793">
        <v>305214</v>
      </c>
      <c r="H3246" s="793">
        <v>305214</v>
      </c>
      <c r="I3246" s="793">
        <v>305214</v>
      </c>
      <c r="J3246" s="793">
        <v>305213.28683</v>
      </c>
      <c r="K3246" s="793">
        <v>0</v>
      </c>
      <c r="L3246" s="793">
        <v>305213.28683</v>
      </c>
      <c r="M3246" s="793">
        <v>-0.71317000000271902</v>
      </c>
      <c r="N3246" s="793">
        <v>99.999766337717205</v>
      </c>
      <c r="O3246" s="794">
        <v>-0.7</v>
      </c>
      <c r="Q3246" s="796">
        <v>1.0000000000000001E-5</v>
      </c>
    </row>
    <row r="3247" spans="1:17" s="795" customFormat="1" ht="64.5" customHeight="1">
      <c r="A3247" s="791"/>
      <c r="B3247" s="791"/>
      <c r="C3247" s="791"/>
      <c r="D3247" s="799" t="s">
        <v>1754</v>
      </c>
      <c r="E3247" s="800" t="s">
        <v>1755</v>
      </c>
      <c r="F3247" s="801">
        <v>0</v>
      </c>
      <c r="G3247" s="801">
        <v>0</v>
      </c>
      <c r="H3247" s="801">
        <v>0</v>
      </c>
      <c r="I3247" s="801">
        <v>299976</v>
      </c>
      <c r="J3247" s="801">
        <v>299975.28683</v>
      </c>
      <c r="K3247" s="801">
        <v>0</v>
      </c>
      <c r="L3247" s="801">
        <v>299975.28683</v>
      </c>
      <c r="M3247" s="801">
        <v>-0.71317000000271902</v>
      </c>
      <c r="N3247" s="801">
        <v>99.999762257647305</v>
      </c>
      <c r="O3247" s="802"/>
      <c r="P3247" s="802"/>
      <c r="Q3247" s="805"/>
    </row>
    <row r="3248" spans="1:17" s="795" customFormat="1" ht="64.5" customHeight="1">
      <c r="A3248" s="791"/>
      <c r="B3248" s="791"/>
      <c r="C3248" s="791"/>
      <c r="D3248" s="799" t="s">
        <v>1756</v>
      </c>
      <c r="E3248" s="800" t="s">
        <v>1857</v>
      </c>
      <c r="F3248" s="801">
        <v>0</v>
      </c>
      <c r="G3248" s="801">
        <v>0</v>
      </c>
      <c r="H3248" s="801">
        <v>0</v>
      </c>
      <c r="I3248" s="801">
        <v>5238</v>
      </c>
      <c r="J3248" s="801">
        <v>5238</v>
      </c>
      <c r="K3248" s="801">
        <v>0</v>
      </c>
      <c r="L3248" s="801">
        <v>5238</v>
      </c>
      <c r="M3248" s="801">
        <v>0</v>
      </c>
      <c r="N3248" s="801">
        <v>100</v>
      </c>
      <c r="O3248" s="802"/>
      <c r="P3248" s="802"/>
      <c r="Q3248" s="805"/>
    </row>
    <row r="3249" spans="1:17" s="795" customFormat="1" ht="50.65" customHeight="1">
      <c r="A3249" s="797" t="s">
        <v>76</v>
      </c>
      <c r="B3249" s="790" t="s">
        <v>21</v>
      </c>
      <c r="C3249" s="791"/>
      <c r="D3249" s="791"/>
      <c r="E3249" s="792" t="s">
        <v>222</v>
      </c>
      <c r="F3249" s="793" t="s">
        <v>1804</v>
      </c>
      <c r="G3249" s="793">
        <v>0</v>
      </c>
      <c r="H3249" s="793">
        <v>0</v>
      </c>
      <c r="I3249" s="793">
        <v>471113</v>
      </c>
      <c r="J3249" s="793">
        <v>471113</v>
      </c>
      <c r="K3249" s="793">
        <v>0</v>
      </c>
      <c r="L3249" s="793">
        <v>471113</v>
      </c>
      <c r="M3249" s="793">
        <v>0</v>
      </c>
      <c r="N3249" s="793">
        <v>100</v>
      </c>
      <c r="O3249" s="794">
        <v>0</v>
      </c>
      <c r="Q3249" s="796">
        <f t="shared" si="52"/>
        <v>0</v>
      </c>
    </row>
    <row r="3250" spans="1:17" s="795" customFormat="1" ht="22.9" customHeight="1">
      <c r="A3250" s="791"/>
      <c r="B3250" s="791"/>
      <c r="C3250" s="791"/>
      <c r="D3250" s="799" t="s">
        <v>596</v>
      </c>
      <c r="E3250" s="800" t="s">
        <v>597</v>
      </c>
      <c r="F3250" s="801" t="s">
        <v>1804</v>
      </c>
      <c r="G3250" s="801">
        <v>0</v>
      </c>
      <c r="H3250" s="801">
        <v>0</v>
      </c>
      <c r="I3250" s="801">
        <v>471113</v>
      </c>
      <c r="J3250" s="801">
        <v>471113</v>
      </c>
      <c r="K3250" s="801">
        <v>0</v>
      </c>
      <c r="L3250" s="801">
        <v>471113</v>
      </c>
      <c r="M3250" s="801">
        <v>0</v>
      </c>
      <c r="N3250" s="801">
        <v>100</v>
      </c>
      <c r="O3250" s="802"/>
      <c r="P3250" s="802"/>
      <c r="Q3250" s="805"/>
    </row>
    <row r="3251" spans="1:17" s="795" customFormat="1" ht="78.400000000000006" customHeight="1">
      <c r="A3251" s="797" t="s">
        <v>76</v>
      </c>
      <c r="B3251" s="790" t="s">
        <v>873</v>
      </c>
      <c r="C3251" s="791"/>
      <c r="D3251" s="791"/>
      <c r="E3251" s="792" t="s">
        <v>1512</v>
      </c>
      <c r="F3251" s="793" t="s">
        <v>1804</v>
      </c>
      <c r="G3251" s="793">
        <v>0</v>
      </c>
      <c r="H3251" s="793">
        <v>0</v>
      </c>
      <c r="I3251" s="793">
        <v>68737044.700000003</v>
      </c>
      <c r="J3251" s="793">
        <v>68737044.700000003</v>
      </c>
      <c r="K3251" s="793">
        <v>0</v>
      </c>
      <c r="L3251" s="793">
        <v>68737044.700000003</v>
      </c>
      <c r="M3251" s="793">
        <v>0</v>
      </c>
      <c r="N3251" s="793">
        <v>100</v>
      </c>
      <c r="O3251" s="794">
        <v>0</v>
      </c>
      <c r="Q3251" s="796">
        <f t="shared" si="52"/>
        <v>0</v>
      </c>
    </row>
    <row r="3252" spans="1:17" s="795" customFormat="1" ht="36.75" customHeight="1">
      <c r="A3252" s="791"/>
      <c r="B3252" s="791"/>
      <c r="C3252" s="791"/>
      <c r="D3252" s="799" t="s">
        <v>674</v>
      </c>
      <c r="E3252" s="800" t="s">
        <v>675</v>
      </c>
      <c r="F3252" s="801" t="s">
        <v>1804</v>
      </c>
      <c r="G3252" s="801">
        <v>0</v>
      </c>
      <c r="H3252" s="801">
        <v>0</v>
      </c>
      <c r="I3252" s="801">
        <v>68737044.700000003</v>
      </c>
      <c r="J3252" s="801">
        <v>68737044.700000003</v>
      </c>
      <c r="K3252" s="801">
        <v>0</v>
      </c>
      <c r="L3252" s="801">
        <v>68737044.700000003</v>
      </c>
      <c r="M3252" s="801">
        <v>0</v>
      </c>
      <c r="N3252" s="801">
        <v>100</v>
      </c>
      <c r="O3252" s="802"/>
      <c r="P3252" s="802"/>
      <c r="Q3252" s="805"/>
    </row>
    <row r="3253" spans="1:17" s="795" customFormat="1" ht="37.35" customHeight="1">
      <c r="A3253" s="797" t="s">
        <v>81</v>
      </c>
      <c r="B3253" s="790" t="s">
        <v>430</v>
      </c>
      <c r="C3253" s="791"/>
      <c r="D3253" s="791"/>
      <c r="E3253" s="792" t="s">
        <v>484</v>
      </c>
      <c r="F3253" s="793" t="s">
        <v>1804</v>
      </c>
      <c r="G3253" s="793">
        <v>0</v>
      </c>
      <c r="H3253" s="793">
        <v>0</v>
      </c>
      <c r="I3253" s="793">
        <v>49291.199999999997</v>
      </c>
      <c r="J3253" s="793">
        <v>49030.815999999999</v>
      </c>
      <c r="K3253" s="793">
        <v>0</v>
      </c>
      <c r="L3253" s="793">
        <v>49030.815999999999</v>
      </c>
      <c r="M3253" s="793">
        <v>-260.38399999999803</v>
      </c>
      <c r="N3253" s="793">
        <v>99.4717434349336</v>
      </c>
      <c r="O3253" s="793">
        <v>-1</v>
      </c>
      <c r="Q3253" s="796">
        <f t="shared" si="52"/>
        <v>-259.38399999999803</v>
      </c>
    </row>
    <row r="3254" spans="1:17" s="795" customFormat="1" ht="22.9" customHeight="1">
      <c r="A3254" s="791"/>
      <c r="B3254" s="791"/>
      <c r="C3254" s="791"/>
      <c r="D3254" s="799" t="s">
        <v>596</v>
      </c>
      <c r="E3254" s="800" t="s">
        <v>597</v>
      </c>
      <c r="F3254" s="801" t="s">
        <v>1804</v>
      </c>
      <c r="G3254" s="801">
        <v>0</v>
      </c>
      <c r="H3254" s="801">
        <v>0</v>
      </c>
      <c r="I3254" s="801">
        <v>49291.199999999997</v>
      </c>
      <c r="J3254" s="801">
        <v>49030.815999999999</v>
      </c>
      <c r="K3254" s="801">
        <v>0</v>
      </c>
      <c r="L3254" s="801">
        <v>49030.815999999999</v>
      </c>
      <c r="M3254" s="801">
        <v>-260.38399999999803</v>
      </c>
      <c r="N3254" s="801">
        <v>99.4717434349336</v>
      </c>
      <c r="O3254" s="802"/>
      <c r="P3254" s="802"/>
      <c r="Q3254" s="805"/>
    </row>
    <row r="3255" spans="1:17" s="795" customFormat="1" ht="92.25" customHeight="1">
      <c r="A3255" s="797" t="s">
        <v>76</v>
      </c>
      <c r="B3255" s="790" t="s">
        <v>603</v>
      </c>
      <c r="C3255" s="791"/>
      <c r="D3255" s="791"/>
      <c r="E3255" s="792" t="s">
        <v>1309</v>
      </c>
      <c r="F3255" s="793" t="s">
        <v>1804</v>
      </c>
      <c r="G3255" s="793" t="s">
        <v>1804</v>
      </c>
      <c r="H3255" s="793">
        <v>0</v>
      </c>
      <c r="I3255" s="793">
        <v>27782</v>
      </c>
      <c r="J3255" s="793">
        <v>27725.252270000001</v>
      </c>
      <c r="K3255" s="793">
        <v>0</v>
      </c>
      <c r="L3255" s="793">
        <v>27725.252270000001</v>
      </c>
      <c r="M3255" s="793">
        <v>-56.747729999999102</v>
      </c>
      <c r="N3255" s="793">
        <v>99.795739219638605</v>
      </c>
      <c r="O3255" s="794">
        <v>-56.7</v>
      </c>
      <c r="Q3255" s="796">
        <v>1.0000000000000001E-5</v>
      </c>
    </row>
    <row r="3256" spans="1:17" s="795" customFormat="1" ht="22.9" customHeight="1">
      <c r="A3256" s="791"/>
      <c r="B3256" s="791"/>
      <c r="C3256" s="791"/>
      <c r="D3256" s="799" t="s">
        <v>636</v>
      </c>
      <c r="E3256" s="800" t="s">
        <v>637</v>
      </c>
      <c r="F3256" s="801" t="s">
        <v>1804</v>
      </c>
      <c r="G3256" s="801" t="s">
        <v>1804</v>
      </c>
      <c r="H3256" s="801">
        <v>0</v>
      </c>
      <c r="I3256" s="801">
        <v>27782</v>
      </c>
      <c r="J3256" s="801">
        <v>27725.252270000001</v>
      </c>
      <c r="K3256" s="801">
        <v>0</v>
      </c>
      <c r="L3256" s="801">
        <v>27725.252270000001</v>
      </c>
      <c r="M3256" s="801">
        <v>-56.747729999999102</v>
      </c>
      <c r="N3256" s="801">
        <v>99.795739219638605</v>
      </c>
      <c r="O3256" s="802"/>
      <c r="P3256" s="802"/>
      <c r="Q3256" s="805"/>
    </row>
    <row r="3257" spans="1:17" s="795" customFormat="1" ht="92.25" customHeight="1">
      <c r="A3257" s="797" t="s">
        <v>92</v>
      </c>
      <c r="B3257" s="790" t="s">
        <v>24</v>
      </c>
      <c r="C3257" s="791"/>
      <c r="D3257" s="791"/>
      <c r="E3257" s="792" t="s">
        <v>452</v>
      </c>
      <c r="F3257" s="793">
        <v>7655108</v>
      </c>
      <c r="G3257" s="793">
        <v>6155108</v>
      </c>
      <c r="H3257" s="793">
        <v>7095108</v>
      </c>
      <c r="I3257" s="793">
        <v>6517581</v>
      </c>
      <c r="J3257" s="793">
        <v>6517579.8859700002</v>
      </c>
      <c r="K3257" s="793">
        <v>0</v>
      </c>
      <c r="L3257" s="793">
        <v>6517579.8859700002</v>
      </c>
      <c r="M3257" s="793">
        <v>-1.1140299998223799</v>
      </c>
      <c r="N3257" s="793">
        <v>99.999982907308706</v>
      </c>
      <c r="O3257" s="794">
        <v>-1.1000000000000001</v>
      </c>
      <c r="Q3257" s="796">
        <v>1.0000000000000001E-5</v>
      </c>
    </row>
    <row r="3258" spans="1:17" s="795" customFormat="1" ht="50.65" customHeight="1">
      <c r="A3258" s="791"/>
      <c r="B3258" s="791"/>
      <c r="C3258" s="791"/>
      <c r="D3258" s="799" t="s">
        <v>623</v>
      </c>
      <c r="E3258" s="800" t="s">
        <v>624</v>
      </c>
      <c r="F3258" s="801">
        <v>0</v>
      </c>
      <c r="G3258" s="801">
        <v>0</v>
      </c>
      <c r="H3258" s="801">
        <v>0</v>
      </c>
      <c r="I3258" s="801">
        <v>6517581</v>
      </c>
      <c r="J3258" s="801">
        <v>6517579.8859700002</v>
      </c>
      <c r="K3258" s="801">
        <v>0</v>
      </c>
      <c r="L3258" s="801">
        <v>6517579.8859700002</v>
      </c>
      <c r="M3258" s="801">
        <v>-1.1140299998223799</v>
      </c>
      <c r="N3258" s="801">
        <v>99.999982907308706</v>
      </c>
      <c r="O3258" s="802"/>
      <c r="P3258" s="802"/>
      <c r="Q3258" s="805"/>
    </row>
    <row r="3259" spans="1:17" s="795" customFormat="1" ht="37.35" customHeight="1">
      <c r="A3259" s="797" t="s">
        <v>92</v>
      </c>
      <c r="B3259" s="790" t="s">
        <v>451</v>
      </c>
      <c r="C3259" s="791"/>
      <c r="D3259" s="791"/>
      <c r="E3259" s="792" t="s">
        <v>450</v>
      </c>
      <c r="F3259" s="793">
        <v>35100000</v>
      </c>
      <c r="G3259" s="793">
        <v>11439878</v>
      </c>
      <c r="H3259" s="793">
        <v>6809080</v>
      </c>
      <c r="I3259" s="793">
        <v>6809080</v>
      </c>
      <c r="J3259" s="793">
        <v>6809080</v>
      </c>
      <c r="K3259" s="793">
        <v>0</v>
      </c>
      <c r="L3259" s="793">
        <v>6809080</v>
      </c>
      <c r="M3259" s="793">
        <v>0</v>
      </c>
      <c r="N3259" s="793">
        <v>100</v>
      </c>
      <c r="O3259" s="794">
        <v>0</v>
      </c>
      <c r="Q3259" s="796">
        <f t="shared" ref="Q3259:Q3321" si="53">M3259-O3259-P3259</f>
        <v>0</v>
      </c>
    </row>
    <row r="3260" spans="1:17" s="795" customFormat="1" ht="64.5" customHeight="1">
      <c r="A3260" s="791"/>
      <c r="B3260" s="791"/>
      <c r="C3260" s="790" t="s">
        <v>41</v>
      </c>
      <c r="D3260" s="791"/>
      <c r="E3260" s="792" t="s">
        <v>1014</v>
      </c>
      <c r="F3260" s="793">
        <v>0</v>
      </c>
      <c r="G3260" s="793">
        <v>0</v>
      </c>
      <c r="H3260" s="793">
        <v>0</v>
      </c>
      <c r="I3260" s="793">
        <v>6809080</v>
      </c>
      <c r="J3260" s="793">
        <v>6809080</v>
      </c>
      <c r="K3260" s="793">
        <v>0</v>
      </c>
      <c r="L3260" s="793">
        <v>6809080</v>
      </c>
      <c r="M3260" s="793">
        <v>0</v>
      </c>
      <c r="N3260" s="793">
        <v>100</v>
      </c>
      <c r="O3260" s="794">
        <v>0</v>
      </c>
      <c r="Q3260" s="796">
        <f t="shared" si="53"/>
        <v>0</v>
      </c>
    </row>
    <row r="3261" spans="1:17" s="795" customFormat="1" ht="36.75" customHeight="1">
      <c r="A3261" s="791"/>
      <c r="B3261" s="791"/>
      <c r="C3261" s="791"/>
      <c r="D3261" s="799" t="s">
        <v>674</v>
      </c>
      <c r="E3261" s="800" t="s">
        <v>675</v>
      </c>
      <c r="F3261" s="801">
        <v>0</v>
      </c>
      <c r="G3261" s="801">
        <v>0</v>
      </c>
      <c r="H3261" s="801">
        <v>0</v>
      </c>
      <c r="I3261" s="801">
        <v>6809080</v>
      </c>
      <c r="J3261" s="801">
        <v>6809080</v>
      </c>
      <c r="K3261" s="801">
        <v>0</v>
      </c>
      <c r="L3261" s="801">
        <v>6809080</v>
      </c>
      <c r="M3261" s="801">
        <v>0</v>
      </c>
      <c r="N3261" s="801">
        <v>100</v>
      </c>
      <c r="O3261" s="802"/>
      <c r="P3261" s="802"/>
      <c r="Q3261" s="805"/>
    </row>
    <row r="3262" spans="1:17" s="795" customFormat="1" ht="92.85" customHeight="1">
      <c r="A3262" s="797" t="s">
        <v>91</v>
      </c>
      <c r="B3262" s="790" t="s">
        <v>1779</v>
      </c>
      <c r="C3262" s="791"/>
      <c r="D3262" s="791"/>
      <c r="E3262" s="792" t="s">
        <v>1780</v>
      </c>
      <c r="F3262" s="793">
        <v>10000000</v>
      </c>
      <c r="G3262" s="793">
        <v>10000000</v>
      </c>
      <c r="H3262" s="793">
        <v>23700000</v>
      </c>
      <c r="I3262" s="793">
        <v>23700000</v>
      </c>
      <c r="J3262" s="793">
        <v>23700000</v>
      </c>
      <c r="K3262" s="793">
        <v>0</v>
      </c>
      <c r="L3262" s="793">
        <v>23700000</v>
      </c>
      <c r="M3262" s="793">
        <v>0</v>
      </c>
      <c r="N3262" s="793">
        <v>100</v>
      </c>
      <c r="O3262" s="794">
        <v>0</v>
      </c>
      <c r="Q3262" s="796">
        <f t="shared" si="53"/>
        <v>0</v>
      </c>
    </row>
    <row r="3263" spans="1:17" s="795" customFormat="1" ht="22.9" customHeight="1">
      <c r="A3263" s="791"/>
      <c r="B3263" s="791"/>
      <c r="C3263" s="791"/>
      <c r="D3263" s="799" t="s">
        <v>684</v>
      </c>
      <c r="E3263" s="800" t="s">
        <v>685</v>
      </c>
      <c r="F3263" s="801">
        <v>0</v>
      </c>
      <c r="G3263" s="801">
        <v>0</v>
      </c>
      <c r="H3263" s="801">
        <v>0</v>
      </c>
      <c r="I3263" s="801">
        <v>23700000</v>
      </c>
      <c r="J3263" s="801">
        <v>23700000</v>
      </c>
      <c r="K3263" s="801">
        <v>0</v>
      </c>
      <c r="L3263" s="801">
        <v>23700000</v>
      </c>
      <c r="M3263" s="801">
        <v>0</v>
      </c>
      <c r="N3263" s="801">
        <v>100</v>
      </c>
      <c r="O3263" s="802"/>
      <c r="P3263" s="802"/>
      <c r="Q3263" s="805"/>
    </row>
    <row r="3264" spans="1:17" s="795" customFormat="1" ht="92.25" customHeight="1">
      <c r="A3264" s="797" t="s">
        <v>92</v>
      </c>
      <c r="B3264" s="790" t="s">
        <v>440</v>
      </c>
      <c r="C3264" s="791"/>
      <c r="D3264" s="791"/>
      <c r="E3264" s="792" t="s">
        <v>1858</v>
      </c>
      <c r="F3264" s="793">
        <v>20000000</v>
      </c>
      <c r="G3264" s="793">
        <v>20000000</v>
      </c>
      <c r="H3264" s="793">
        <v>40000000</v>
      </c>
      <c r="I3264" s="793">
        <v>40000000</v>
      </c>
      <c r="J3264" s="793">
        <v>40000000</v>
      </c>
      <c r="K3264" s="793">
        <v>0</v>
      </c>
      <c r="L3264" s="793">
        <v>40000000</v>
      </c>
      <c r="M3264" s="793">
        <v>0</v>
      </c>
      <c r="N3264" s="793">
        <v>100</v>
      </c>
      <c r="O3264" s="794">
        <v>0</v>
      </c>
      <c r="Q3264" s="796">
        <f t="shared" si="53"/>
        <v>0</v>
      </c>
    </row>
    <row r="3265" spans="1:17" s="795" customFormat="1" ht="22.9" customHeight="1">
      <c r="A3265" s="791"/>
      <c r="B3265" s="791"/>
      <c r="C3265" s="791"/>
      <c r="D3265" s="799" t="s">
        <v>684</v>
      </c>
      <c r="E3265" s="800" t="s">
        <v>685</v>
      </c>
      <c r="F3265" s="801">
        <v>0</v>
      </c>
      <c r="G3265" s="801">
        <v>0</v>
      </c>
      <c r="H3265" s="801">
        <v>0</v>
      </c>
      <c r="I3265" s="801">
        <v>40000000</v>
      </c>
      <c r="J3265" s="801">
        <v>40000000</v>
      </c>
      <c r="K3265" s="801">
        <v>0</v>
      </c>
      <c r="L3265" s="801">
        <v>40000000</v>
      </c>
      <c r="M3265" s="801">
        <v>0</v>
      </c>
      <c r="N3265" s="801">
        <v>100</v>
      </c>
      <c r="O3265" s="802"/>
      <c r="P3265" s="802"/>
      <c r="Q3265" s="805"/>
    </row>
    <row r="3266" spans="1:17" s="795" customFormat="1" ht="64.5" customHeight="1">
      <c r="A3266" s="797" t="s">
        <v>94</v>
      </c>
      <c r="B3266" s="790" t="s">
        <v>324</v>
      </c>
      <c r="C3266" s="791"/>
      <c r="D3266" s="791"/>
      <c r="E3266" s="792" t="s">
        <v>439</v>
      </c>
      <c r="F3266" s="793">
        <v>12755258</v>
      </c>
      <c r="G3266" s="793">
        <v>0</v>
      </c>
      <c r="H3266" s="793">
        <v>22500000</v>
      </c>
      <c r="I3266" s="793">
        <v>22500000</v>
      </c>
      <c r="J3266" s="793">
        <v>22500000</v>
      </c>
      <c r="K3266" s="793">
        <v>0</v>
      </c>
      <c r="L3266" s="793">
        <v>22500000</v>
      </c>
      <c r="M3266" s="793">
        <v>0</v>
      </c>
      <c r="N3266" s="793">
        <v>100</v>
      </c>
      <c r="O3266" s="794">
        <v>0</v>
      </c>
      <c r="Q3266" s="796">
        <f t="shared" si="53"/>
        <v>0</v>
      </c>
    </row>
    <row r="3267" spans="1:17" s="795" customFormat="1" ht="22.9" customHeight="1">
      <c r="A3267" s="791"/>
      <c r="B3267" s="791"/>
      <c r="C3267" s="791"/>
      <c r="D3267" s="799" t="s">
        <v>684</v>
      </c>
      <c r="E3267" s="800" t="s">
        <v>685</v>
      </c>
      <c r="F3267" s="801">
        <v>0</v>
      </c>
      <c r="G3267" s="801" t="s">
        <v>1804</v>
      </c>
      <c r="H3267" s="801">
        <v>0</v>
      </c>
      <c r="I3267" s="801">
        <v>22500000</v>
      </c>
      <c r="J3267" s="801">
        <v>22500000</v>
      </c>
      <c r="K3267" s="801">
        <v>0</v>
      </c>
      <c r="L3267" s="801">
        <v>22500000</v>
      </c>
      <c r="M3267" s="801">
        <v>0</v>
      </c>
      <c r="N3267" s="801">
        <v>100</v>
      </c>
      <c r="O3267" s="802"/>
      <c r="P3267" s="802"/>
      <c r="Q3267" s="805"/>
    </row>
    <row r="3268" spans="1:17" s="795" customFormat="1" ht="37.35" customHeight="1">
      <c r="A3268" s="797" t="s">
        <v>76</v>
      </c>
      <c r="B3268" s="790" t="s">
        <v>496</v>
      </c>
      <c r="C3268" s="791"/>
      <c r="D3268" s="791"/>
      <c r="E3268" s="792" t="s">
        <v>233</v>
      </c>
      <c r="F3268" s="793">
        <v>28027535</v>
      </c>
      <c r="G3268" s="793">
        <v>28027535</v>
      </c>
      <c r="H3268" s="793">
        <v>35905695</v>
      </c>
      <c r="I3268" s="793">
        <v>35139554</v>
      </c>
      <c r="J3268" s="793">
        <v>35139553.232799999</v>
      </c>
      <c r="K3268" s="793">
        <v>0</v>
      </c>
      <c r="L3268" s="793">
        <v>35139553.232799999</v>
      </c>
      <c r="M3268" s="793">
        <v>-0.76720000058412596</v>
      </c>
      <c r="N3268" s="793">
        <v>99.999997816705402</v>
      </c>
      <c r="O3268" s="794">
        <v>-0.8</v>
      </c>
      <c r="Q3268" s="796">
        <f t="shared" si="53"/>
        <v>3.2799999415874082E-2</v>
      </c>
    </row>
    <row r="3269" spans="1:17" s="795" customFormat="1" ht="50.65" customHeight="1">
      <c r="A3269" s="791"/>
      <c r="B3269" s="791"/>
      <c r="C3269" s="791"/>
      <c r="D3269" s="799" t="s">
        <v>623</v>
      </c>
      <c r="E3269" s="800" t="s">
        <v>624</v>
      </c>
      <c r="F3269" s="801">
        <v>0</v>
      </c>
      <c r="G3269" s="801">
        <v>0</v>
      </c>
      <c r="H3269" s="801">
        <v>0</v>
      </c>
      <c r="I3269" s="801">
        <v>35139554</v>
      </c>
      <c r="J3269" s="801">
        <v>35139553.232799999</v>
      </c>
      <c r="K3269" s="801">
        <v>0</v>
      </c>
      <c r="L3269" s="801">
        <v>35139553.232799999</v>
      </c>
      <c r="M3269" s="801">
        <v>-0.76720000058412596</v>
      </c>
      <c r="N3269" s="801">
        <v>99.999997816705402</v>
      </c>
      <c r="O3269" s="802"/>
      <c r="P3269" s="802"/>
      <c r="Q3269" s="805"/>
    </row>
    <row r="3270" spans="1:17" s="795" customFormat="1" ht="78.400000000000006" customHeight="1">
      <c r="A3270" s="797" t="s">
        <v>87</v>
      </c>
      <c r="B3270" s="790" t="s">
        <v>325</v>
      </c>
      <c r="C3270" s="791"/>
      <c r="D3270" s="791"/>
      <c r="E3270" s="792" t="s">
        <v>1140</v>
      </c>
      <c r="F3270" s="793">
        <v>10303838</v>
      </c>
      <c r="G3270" s="793">
        <v>9372374</v>
      </c>
      <c r="H3270" s="793">
        <v>10120083</v>
      </c>
      <c r="I3270" s="793">
        <v>10120083</v>
      </c>
      <c r="J3270" s="793">
        <v>10120083</v>
      </c>
      <c r="K3270" s="793">
        <v>0</v>
      </c>
      <c r="L3270" s="793">
        <v>10120083</v>
      </c>
      <c r="M3270" s="793">
        <v>0</v>
      </c>
      <c r="N3270" s="793">
        <v>100</v>
      </c>
      <c r="O3270" s="794">
        <v>0</v>
      </c>
      <c r="Q3270" s="796">
        <f t="shared" si="53"/>
        <v>0</v>
      </c>
    </row>
    <row r="3271" spans="1:17" s="795" customFormat="1" ht="50.65" customHeight="1">
      <c r="A3271" s="791"/>
      <c r="B3271" s="791"/>
      <c r="C3271" s="791"/>
      <c r="D3271" s="799" t="s">
        <v>680</v>
      </c>
      <c r="E3271" s="800" t="s">
        <v>681</v>
      </c>
      <c r="F3271" s="801">
        <v>0</v>
      </c>
      <c r="G3271" s="801">
        <v>0</v>
      </c>
      <c r="H3271" s="801">
        <v>0</v>
      </c>
      <c r="I3271" s="801">
        <v>10120083</v>
      </c>
      <c r="J3271" s="801">
        <v>10120083</v>
      </c>
      <c r="K3271" s="801">
        <v>0</v>
      </c>
      <c r="L3271" s="801">
        <v>10120083</v>
      </c>
      <c r="M3271" s="801">
        <v>0</v>
      </c>
      <c r="N3271" s="801">
        <v>100</v>
      </c>
      <c r="O3271" s="802"/>
      <c r="P3271" s="802"/>
      <c r="Q3271" s="805"/>
    </row>
    <row r="3272" spans="1:17" s="795" customFormat="1" ht="64.5" customHeight="1">
      <c r="A3272" s="797" t="s">
        <v>91</v>
      </c>
      <c r="B3272" s="790" t="s">
        <v>18</v>
      </c>
      <c r="C3272" s="791"/>
      <c r="D3272" s="791"/>
      <c r="E3272" s="792" t="s">
        <v>457</v>
      </c>
      <c r="F3272" s="793">
        <v>2559724</v>
      </c>
      <c r="G3272" s="793">
        <v>2559724</v>
      </c>
      <c r="H3272" s="793">
        <v>2555933</v>
      </c>
      <c r="I3272" s="793">
        <v>2503122</v>
      </c>
      <c r="J3272" s="793">
        <v>2503121.5839999998</v>
      </c>
      <c r="K3272" s="793">
        <v>0</v>
      </c>
      <c r="L3272" s="793">
        <v>2503121.5839999998</v>
      </c>
      <c r="M3272" s="793">
        <v>-0.41600000020116601</v>
      </c>
      <c r="N3272" s="793">
        <v>99.999983380754102</v>
      </c>
      <c r="O3272" s="794">
        <v>-0.4</v>
      </c>
      <c r="Q3272" s="796">
        <v>1.0000000000000001E-5</v>
      </c>
    </row>
    <row r="3273" spans="1:17" s="795" customFormat="1" ht="64.5" customHeight="1">
      <c r="A3273" s="791"/>
      <c r="B3273" s="791"/>
      <c r="C3273" s="790" t="s">
        <v>219</v>
      </c>
      <c r="D3273" s="791"/>
      <c r="E3273" s="792" t="s">
        <v>1254</v>
      </c>
      <c r="F3273" s="793">
        <v>0</v>
      </c>
      <c r="G3273" s="793">
        <v>0</v>
      </c>
      <c r="H3273" s="793">
        <v>0</v>
      </c>
      <c r="I3273" s="793">
        <v>2503122</v>
      </c>
      <c r="J3273" s="793">
        <v>2503121.5839999998</v>
      </c>
      <c r="K3273" s="793">
        <v>0</v>
      </c>
      <c r="L3273" s="793">
        <v>2503121.5839999998</v>
      </c>
      <c r="M3273" s="793">
        <v>-0.41600000020116601</v>
      </c>
      <c r="N3273" s="793">
        <v>99.999983380754102</v>
      </c>
      <c r="O3273" s="794">
        <v>-0.4</v>
      </c>
      <c r="Q3273" s="796">
        <v>1.0000000000000001E-5</v>
      </c>
    </row>
    <row r="3274" spans="1:17" s="795" customFormat="1" ht="22.9" customHeight="1">
      <c r="A3274" s="791"/>
      <c r="B3274" s="791"/>
      <c r="C3274" s="791"/>
      <c r="D3274" s="799" t="s">
        <v>596</v>
      </c>
      <c r="E3274" s="800" t="s">
        <v>597</v>
      </c>
      <c r="F3274" s="801">
        <v>0</v>
      </c>
      <c r="G3274" s="801">
        <v>0</v>
      </c>
      <c r="H3274" s="801">
        <v>0</v>
      </c>
      <c r="I3274" s="801">
        <v>2503122</v>
      </c>
      <c r="J3274" s="801">
        <v>2503121.5839999998</v>
      </c>
      <c r="K3274" s="801">
        <v>0</v>
      </c>
      <c r="L3274" s="801">
        <v>2503121.5839999998</v>
      </c>
      <c r="M3274" s="801">
        <v>-0.41600000020116601</v>
      </c>
      <c r="N3274" s="801">
        <v>99.999983380754102</v>
      </c>
      <c r="O3274" s="802"/>
      <c r="P3274" s="802"/>
      <c r="Q3274" s="805"/>
    </row>
    <row r="3275" spans="1:17" s="795" customFormat="1" ht="92.25" customHeight="1">
      <c r="A3275" s="797" t="s">
        <v>87</v>
      </c>
      <c r="B3275" s="790" t="s">
        <v>974</v>
      </c>
      <c r="C3275" s="791"/>
      <c r="D3275" s="791"/>
      <c r="E3275" s="792" t="s">
        <v>1344</v>
      </c>
      <c r="F3275" s="793">
        <v>713835</v>
      </c>
      <c r="G3275" s="793">
        <v>713835</v>
      </c>
      <c r="H3275" s="793">
        <v>713835</v>
      </c>
      <c r="I3275" s="793">
        <v>713835</v>
      </c>
      <c r="J3275" s="793">
        <v>713835</v>
      </c>
      <c r="K3275" s="793">
        <v>0</v>
      </c>
      <c r="L3275" s="793">
        <v>713835</v>
      </c>
      <c r="M3275" s="793">
        <v>0</v>
      </c>
      <c r="N3275" s="793">
        <v>100</v>
      </c>
      <c r="O3275" s="794">
        <v>0</v>
      </c>
      <c r="Q3275" s="796">
        <f t="shared" si="53"/>
        <v>0</v>
      </c>
    </row>
    <row r="3276" spans="1:17" s="795" customFormat="1" ht="36.75" customHeight="1">
      <c r="A3276" s="791"/>
      <c r="B3276" s="791"/>
      <c r="C3276" s="791"/>
      <c r="D3276" s="799" t="s">
        <v>674</v>
      </c>
      <c r="E3276" s="800" t="s">
        <v>675</v>
      </c>
      <c r="F3276" s="801">
        <v>0</v>
      </c>
      <c r="G3276" s="801">
        <v>0</v>
      </c>
      <c r="H3276" s="801">
        <v>0</v>
      </c>
      <c r="I3276" s="801">
        <v>713835</v>
      </c>
      <c r="J3276" s="801">
        <v>713835</v>
      </c>
      <c r="K3276" s="801">
        <v>0</v>
      </c>
      <c r="L3276" s="801">
        <v>713835</v>
      </c>
      <c r="M3276" s="801">
        <v>0</v>
      </c>
      <c r="N3276" s="801">
        <v>100</v>
      </c>
      <c r="O3276" s="802"/>
      <c r="P3276" s="802"/>
      <c r="Q3276" s="805"/>
    </row>
    <row r="3277" spans="1:17" s="795" customFormat="1" ht="64.5" customHeight="1">
      <c r="A3277" s="797" t="s">
        <v>87</v>
      </c>
      <c r="B3277" s="790" t="s">
        <v>1009</v>
      </c>
      <c r="C3277" s="791"/>
      <c r="D3277" s="791"/>
      <c r="E3277" s="792" t="s">
        <v>1010</v>
      </c>
      <c r="F3277" s="793">
        <v>1575000</v>
      </c>
      <c r="G3277" s="793">
        <v>1575000</v>
      </c>
      <c r="H3277" s="793">
        <v>1575000</v>
      </c>
      <c r="I3277" s="793">
        <v>1575000</v>
      </c>
      <c r="J3277" s="793">
        <v>1575000</v>
      </c>
      <c r="K3277" s="793">
        <v>0</v>
      </c>
      <c r="L3277" s="793">
        <v>1575000</v>
      </c>
      <c r="M3277" s="793">
        <v>0</v>
      </c>
      <c r="N3277" s="793">
        <v>100</v>
      </c>
      <c r="O3277" s="794">
        <v>0</v>
      </c>
      <c r="Q3277" s="796">
        <f t="shared" si="53"/>
        <v>0</v>
      </c>
    </row>
    <row r="3278" spans="1:17" s="795" customFormat="1" ht="36.75" customHeight="1">
      <c r="A3278" s="791"/>
      <c r="B3278" s="791"/>
      <c r="C3278" s="791"/>
      <c r="D3278" s="799" t="s">
        <v>674</v>
      </c>
      <c r="E3278" s="800" t="s">
        <v>675</v>
      </c>
      <c r="F3278" s="801">
        <v>0</v>
      </c>
      <c r="G3278" s="801">
        <v>0</v>
      </c>
      <c r="H3278" s="801">
        <v>0</v>
      </c>
      <c r="I3278" s="801">
        <v>1575000</v>
      </c>
      <c r="J3278" s="801">
        <v>1575000</v>
      </c>
      <c r="K3278" s="801">
        <v>0</v>
      </c>
      <c r="L3278" s="801">
        <v>1575000</v>
      </c>
      <c r="M3278" s="801">
        <v>0</v>
      </c>
      <c r="N3278" s="801">
        <v>100</v>
      </c>
      <c r="O3278" s="802"/>
      <c r="P3278" s="802"/>
      <c r="Q3278" s="805"/>
    </row>
    <row r="3279" spans="1:17" s="795" customFormat="1" ht="50.65" customHeight="1">
      <c r="A3279" s="797" t="s">
        <v>87</v>
      </c>
      <c r="B3279" s="790" t="s">
        <v>1011</v>
      </c>
      <c r="C3279" s="791"/>
      <c r="D3279" s="791"/>
      <c r="E3279" s="792" t="s">
        <v>1035</v>
      </c>
      <c r="F3279" s="793">
        <v>138706023</v>
      </c>
      <c r="G3279" s="793">
        <v>201918395</v>
      </c>
      <c r="H3279" s="793">
        <v>203813108</v>
      </c>
      <c r="I3279" s="793">
        <v>203872239</v>
      </c>
      <c r="J3279" s="793">
        <v>203872238.5</v>
      </c>
      <c r="K3279" s="793">
        <v>0</v>
      </c>
      <c r="L3279" s="793">
        <v>203872238.5</v>
      </c>
      <c r="M3279" s="793">
        <v>-0.5</v>
      </c>
      <c r="N3279" s="793">
        <v>99.999999754748401</v>
      </c>
      <c r="O3279" s="794">
        <v>-0.5</v>
      </c>
      <c r="Q3279" s="796">
        <f t="shared" si="53"/>
        <v>0</v>
      </c>
    </row>
    <row r="3280" spans="1:17" s="795" customFormat="1" ht="78.400000000000006" customHeight="1">
      <c r="A3280" s="791"/>
      <c r="B3280" s="791"/>
      <c r="C3280" s="790" t="s">
        <v>219</v>
      </c>
      <c r="D3280" s="791"/>
      <c r="E3280" s="792" t="s">
        <v>1427</v>
      </c>
      <c r="F3280" s="793">
        <v>0</v>
      </c>
      <c r="G3280" s="793">
        <v>0</v>
      </c>
      <c r="H3280" s="793">
        <v>0</v>
      </c>
      <c r="I3280" s="793">
        <v>66457182</v>
      </c>
      <c r="J3280" s="793">
        <v>66457182</v>
      </c>
      <c r="K3280" s="793">
        <v>0</v>
      </c>
      <c r="L3280" s="793">
        <v>66457182</v>
      </c>
      <c r="M3280" s="793">
        <v>0</v>
      </c>
      <c r="N3280" s="793">
        <v>100</v>
      </c>
      <c r="O3280" s="794">
        <v>0</v>
      </c>
      <c r="Q3280" s="796">
        <f t="shared" si="53"/>
        <v>0</v>
      </c>
    </row>
    <row r="3281" spans="1:17" s="795" customFormat="1" ht="36.75" customHeight="1">
      <c r="A3281" s="791"/>
      <c r="B3281" s="791"/>
      <c r="C3281" s="791"/>
      <c r="D3281" s="799" t="s">
        <v>674</v>
      </c>
      <c r="E3281" s="800" t="s">
        <v>675</v>
      </c>
      <c r="F3281" s="801">
        <v>0</v>
      </c>
      <c r="G3281" s="801">
        <v>0</v>
      </c>
      <c r="H3281" s="801">
        <v>0</v>
      </c>
      <c r="I3281" s="801">
        <v>66457182</v>
      </c>
      <c r="J3281" s="801">
        <v>66457182</v>
      </c>
      <c r="K3281" s="801">
        <v>0</v>
      </c>
      <c r="L3281" s="801">
        <v>66457182</v>
      </c>
      <c r="M3281" s="801">
        <v>0</v>
      </c>
      <c r="N3281" s="801">
        <v>100</v>
      </c>
      <c r="O3281" s="802"/>
      <c r="P3281" s="802"/>
      <c r="Q3281" s="805"/>
    </row>
    <row r="3282" spans="1:17" s="795" customFormat="1" ht="78.400000000000006" customHeight="1">
      <c r="A3282" s="791"/>
      <c r="B3282" s="791"/>
      <c r="C3282" s="790" t="s">
        <v>37</v>
      </c>
      <c r="D3282" s="791"/>
      <c r="E3282" s="792" t="s">
        <v>1242</v>
      </c>
      <c r="F3282" s="793">
        <v>0</v>
      </c>
      <c r="G3282" s="793">
        <v>0</v>
      </c>
      <c r="H3282" s="793">
        <v>0</v>
      </c>
      <c r="I3282" s="793">
        <v>71848265</v>
      </c>
      <c r="J3282" s="793">
        <v>71848265</v>
      </c>
      <c r="K3282" s="793">
        <v>0</v>
      </c>
      <c r="L3282" s="793">
        <v>71848265</v>
      </c>
      <c r="M3282" s="793">
        <v>0</v>
      </c>
      <c r="N3282" s="793">
        <v>100</v>
      </c>
      <c r="O3282" s="794">
        <v>0</v>
      </c>
      <c r="Q3282" s="796">
        <f t="shared" si="53"/>
        <v>0</v>
      </c>
    </row>
    <row r="3283" spans="1:17" s="795" customFormat="1" ht="36.75" customHeight="1">
      <c r="A3283" s="791"/>
      <c r="B3283" s="791"/>
      <c r="C3283" s="791"/>
      <c r="D3283" s="799" t="s">
        <v>674</v>
      </c>
      <c r="E3283" s="800" t="s">
        <v>675</v>
      </c>
      <c r="F3283" s="801">
        <v>0</v>
      </c>
      <c r="G3283" s="801">
        <v>0</v>
      </c>
      <c r="H3283" s="801">
        <v>0</v>
      </c>
      <c r="I3283" s="801">
        <v>71848265</v>
      </c>
      <c r="J3283" s="801">
        <v>71848265</v>
      </c>
      <c r="K3283" s="801">
        <v>0</v>
      </c>
      <c r="L3283" s="801">
        <v>71848265</v>
      </c>
      <c r="M3283" s="801">
        <v>0</v>
      </c>
      <c r="N3283" s="801">
        <v>100</v>
      </c>
      <c r="O3283" s="802"/>
      <c r="P3283" s="802"/>
      <c r="Q3283" s="805"/>
    </row>
    <row r="3284" spans="1:17" s="795" customFormat="1" ht="106.15" customHeight="1">
      <c r="A3284" s="791"/>
      <c r="B3284" s="791"/>
      <c r="C3284" s="790" t="s">
        <v>41</v>
      </c>
      <c r="D3284" s="791"/>
      <c r="E3284" s="792" t="s">
        <v>1649</v>
      </c>
      <c r="F3284" s="793">
        <v>0</v>
      </c>
      <c r="G3284" s="793">
        <v>0</v>
      </c>
      <c r="H3284" s="793">
        <v>0</v>
      </c>
      <c r="I3284" s="793">
        <v>17411853</v>
      </c>
      <c r="J3284" s="793">
        <v>17411853</v>
      </c>
      <c r="K3284" s="793">
        <v>0</v>
      </c>
      <c r="L3284" s="793">
        <v>17411853</v>
      </c>
      <c r="M3284" s="793">
        <v>0</v>
      </c>
      <c r="N3284" s="793">
        <v>100</v>
      </c>
      <c r="O3284" s="794">
        <v>0</v>
      </c>
      <c r="Q3284" s="796">
        <f t="shared" si="53"/>
        <v>0</v>
      </c>
    </row>
    <row r="3285" spans="1:17" s="795" customFormat="1" ht="36.75" customHeight="1">
      <c r="A3285" s="791"/>
      <c r="B3285" s="791"/>
      <c r="C3285" s="791"/>
      <c r="D3285" s="799" t="s">
        <v>634</v>
      </c>
      <c r="E3285" s="800" t="s">
        <v>631</v>
      </c>
      <c r="F3285" s="801">
        <v>0</v>
      </c>
      <c r="G3285" s="801">
        <v>0</v>
      </c>
      <c r="H3285" s="801">
        <v>0</v>
      </c>
      <c r="I3285" s="801">
        <v>17411853</v>
      </c>
      <c r="J3285" s="801">
        <v>17411853</v>
      </c>
      <c r="K3285" s="801">
        <v>0</v>
      </c>
      <c r="L3285" s="801">
        <v>17411853</v>
      </c>
      <c r="M3285" s="801">
        <v>0</v>
      </c>
      <c r="N3285" s="801">
        <v>100</v>
      </c>
      <c r="O3285" s="802"/>
      <c r="P3285" s="802"/>
      <c r="Q3285" s="805"/>
    </row>
    <row r="3286" spans="1:17" s="795" customFormat="1" ht="78.400000000000006" customHeight="1">
      <c r="A3286" s="791"/>
      <c r="B3286" s="791"/>
      <c r="C3286" s="790" t="s">
        <v>307</v>
      </c>
      <c r="D3286" s="791"/>
      <c r="E3286" s="798" t="s">
        <v>1859</v>
      </c>
      <c r="F3286" s="793" t="s">
        <v>1804</v>
      </c>
      <c r="G3286" s="793">
        <v>0</v>
      </c>
      <c r="H3286" s="793">
        <v>0</v>
      </c>
      <c r="I3286" s="793">
        <v>38500000</v>
      </c>
      <c r="J3286" s="793">
        <v>38500000</v>
      </c>
      <c r="K3286" s="793">
        <v>0</v>
      </c>
      <c r="L3286" s="793">
        <v>38500000</v>
      </c>
      <c r="M3286" s="793">
        <v>0</v>
      </c>
      <c r="N3286" s="793">
        <v>100</v>
      </c>
      <c r="O3286" s="794">
        <v>0</v>
      </c>
      <c r="Q3286" s="796">
        <f t="shared" si="53"/>
        <v>0</v>
      </c>
    </row>
    <row r="3287" spans="1:17" s="795" customFormat="1" ht="36.75" customHeight="1">
      <c r="A3287" s="791"/>
      <c r="B3287" s="791"/>
      <c r="C3287" s="791"/>
      <c r="D3287" s="799" t="s">
        <v>674</v>
      </c>
      <c r="E3287" s="800" t="s">
        <v>675</v>
      </c>
      <c r="F3287" s="801" t="s">
        <v>1804</v>
      </c>
      <c r="G3287" s="801">
        <v>0</v>
      </c>
      <c r="H3287" s="801">
        <v>0</v>
      </c>
      <c r="I3287" s="801">
        <v>38500000</v>
      </c>
      <c r="J3287" s="801">
        <v>38500000</v>
      </c>
      <c r="K3287" s="801">
        <v>0</v>
      </c>
      <c r="L3287" s="801">
        <v>38500000</v>
      </c>
      <c r="M3287" s="801">
        <v>0</v>
      </c>
      <c r="N3287" s="801">
        <v>100</v>
      </c>
      <c r="O3287" s="802"/>
      <c r="P3287" s="802"/>
      <c r="Q3287" s="805"/>
    </row>
    <row r="3288" spans="1:17" s="795" customFormat="1" ht="36.75" customHeight="1">
      <c r="A3288" s="791"/>
      <c r="B3288" s="791"/>
      <c r="C3288" s="790" t="s">
        <v>796</v>
      </c>
      <c r="D3288" s="791"/>
      <c r="E3288" s="792" t="s">
        <v>1141</v>
      </c>
      <c r="F3288" s="793">
        <v>0</v>
      </c>
      <c r="G3288" s="793">
        <v>0</v>
      </c>
      <c r="H3288" s="793">
        <v>0</v>
      </c>
      <c r="I3288" s="793">
        <v>3053218</v>
      </c>
      <c r="J3288" s="793">
        <v>3053218</v>
      </c>
      <c r="K3288" s="793">
        <v>0</v>
      </c>
      <c r="L3288" s="793">
        <v>3053218</v>
      </c>
      <c r="M3288" s="793">
        <v>0</v>
      </c>
      <c r="N3288" s="793">
        <v>100</v>
      </c>
      <c r="O3288" s="794">
        <v>0</v>
      </c>
      <c r="Q3288" s="796">
        <f t="shared" si="53"/>
        <v>0</v>
      </c>
    </row>
    <row r="3289" spans="1:17" s="795" customFormat="1" ht="50.65" customHeight="1">
      <c r="A3289" s="791"/>
      <c r="B3289" s="791"/>
      <c r="C3289" s="791"/>
      <c r="D3289" s="799" t="s">
        <v>623</v>
      </c>
      <c r="E3289" s="800" t="s">
        <v>624</v>
      </c>
      <c r="F3289" s="801">
        <v>0</v>
      </c>
      <c r="G3289" s="801">
        <v>0</v>
      </c>
      <c r="H3289" s="801">
        <v>0</v>
      </c>
      <c r="I3289" s="801">
        <v>3053218</v>
      </c>
      <c r="J3289" s="801">
        <v>3053218</v>
      </c>
      <c r="K3289" s="801">
        <v>0</v>
      </c>
      <c r="L3289" s="801">
        <v>3053218</v>
      </c>
      <c r="M3289" s="801">
        <v>0</v>
      </c>
      <c r="N3289" s="801">
        <v>100</v>
      </c>
      <c r="O3289" s="802"/>
      <c r="P3289" s="802"/>
      <c r="Q3289" s="805"/>
    </row>
    <row r="3290" spans="1:17" s="795" customFormat="1" ht="50.65" customHeight="1">
      <c r="A3290" s="791"/>
      <c r="B3290" s="791"/>
      <c r="C3290" s="790" t="s">
        <v>214</v>
      </c>
      <c r="D3290" s="791"/>
      <c r="E3290" s="792" t="s">
        <v>1142</v>
      </c>
      <c r="F3290" s="793">
        <v>0</v>
      </c>
      <c r="G3290" s="793">
        <v>0</v>
      </c>
      <c r="H3290" s="793">
        <v>0</v>
      </c>
      <c r="I3290" s="793">
        <v>1730376</v>
      </c>
      <c r="J3290" s="793">
        <v>1730376</v>
      </c>
      <c r="K3290" s="793">
        <v>0</v>
      </c>
      <c r="L3290" s="793">
        <v>1730376</v>
      </c>
      <c r="M3290" s="793">
        <v>0</v>
      </c>
      <c r="N3290" s="793">
        <v>100</v>
      </c>
      <c r="O3290" s="794">
        <v>0</v>
      </c>
      <c r="Q3290" s="796">
        <f t="shared" si="53"/>
        <v>0</v>
      </c>
    </row>
    <row r="3291" spans="1:17" s="795" customFormat="1" ht="50.65" customHeight="1">
      <c r="A3291" s="791"/>
      <c r="B3291" s="791"/>
      <c r="C3291" s="791"/>
      <c r="D3291" s="799" t="s">
        <v>623</v>
      </c>
      <c r="E3291" s="800" t="s">
        <v>624</v>
      </c>
      <c r="F3291" s="801">
        <v>0</v>
      </c>
      <c r="G3291" s="801">
        <v>0</v>
      </c>
      <c r="H3291" s="801">
        <v>0</v>
      </c>
      <c r="I3291" s="801">
        <v>1730376</v>
      </c>
      <c r="J3291" s="801">
        <v>1730376</v>
      </c>
      <c r="K3291" s="801">
        <v>0</v>
      </c>
      <c r="L3291" s="801">
        <v>1730376</v>
      </c>
      <c r="M3291" s="801">
        <v>0</v>
      </c>
      <c r="N3291" s="801">
        <v>100</v>
      </c>
      <c r="O3291" s="802"/>
      <c r="P3291" s="802"/>
      <c r="Q3291" s="805"/>
    </row>
    <row r="3292" spans="1:17" s="795" customFormat="1" ht="50.65" customHeight="1">
      <c r="A3292" s="791"/>
      <c r="B3292" s="791"/>
      <c r="C3292" s="790" t="s">
        <v>798</v>
      </c>
      <c r="D3292" s="791"/>
      <c r="E3292" s="792" t="s">
        <v>1243</v>
      </c>
      <c r="F3292" s="793">
        <v>0</v>
      </c>
      <c r="G3292" s="793">
        <v>0</v>
      </c>
      <c r="H3292" s="793">
        <v>0</v>
      </c>
      <c r="I3292" s="793">
        <v>191345</v>
      </c>
      <c r="J3292" s="793">
        <v>191344.5</v>
      </c>
      <c r="K3292" s="793">
        <v>0</v>
      </c>
      <c r="L3292" s="793">
        <v>191344.5</v>
      </c>
      <c r="M3292" s="793">
        <v>-0.5</v>
      </c>
      <c r="N3292" s="793">
        <v>99.999738691891594</v>
      </c>
      <c r="O3292" s="794">
        <v>-0.5</v>
      </c>
      <c r="Q3292" s="796">
        <f t="shared" si="53"/>
        <v>0</v>
      </c>
    </row>
    <row r="3293" spans="1:17" s="795" customFormat="1" ht="22.9" customHeight="1">
      <c r="A3293" s="791"/>
      <c r="B3293" s="791"/>
      <c r="C3293" s="791"/>
      <c r="D3293" s="799" t="s">
        <v>596</v>
      </c>
      <c r="E3293" s="800" t="s">
        <v>597</v>
      </c>
      <c r="F3293" s="801">
        <v>0</v>
      </c>
      <c r="G3293" s="801">
        <v>0</v>
      </c>
      <c r="H3293" s="801">
        <v>0</v>
      </c>
      <c r="I3293" s="801">
        <v>191345</v>
      </c>
      <c r="J3293" s="801">
        <v>191344.5</v>
      </c>
      <c r="K3293" s="801">
        <v>0</v>
      </c>
      <c r="L3293" s="801">
        <v>191344.5</v>
      </c>
      <c r="M3293" s="801">
        <v>-0.5</v>
      </c>
      <c r="N3293" s="801">
        <v>99.999738691891594</v>
      </c>
      <c r="O3293" s="802"/>
      <c r="P3293" s="802"/>
      <c r="Q3293" s="805"/>
    </row>
    <row r="3294" spans="1:17" s="795" customFormat="1" ht="92.25" customHeight="1">
      <c r="A3294" s="791"/>
      <c r="B3294" s="791"/>
      <c r="C3294" s="790" t="s">
        <v>871</v>
      </c>
      <c r="D3294" s="791"/>
      <c r="E3294" s="792" t="s">
        <v>1652</v>
      </c>
      <c r="F3294" s="793">
        <v>0</v>
      </c>
      <c r="G3294" s="793">
        <v>0</v>
      </c>
      <c r="H3294" s="793">
        <v>0</v>
      </c>
      <c r="I3294" s="793">
        <v>4680000</v>
      </c>
      <c r="J3294" s="793">
        <v>4680000</v>
      </c>
      <c r="K3294" s="793">
        <v>0</v>
      </c>
      <c r="L3294" s="793">
        <v>4680000</v>
      </c>
      <c r="M3294" s="793">
        <v>0</v>
      </c>
      <c r="N3294" s="793">
        <v>100</v>
      </c>
      <c r="O3294" s="794">
        <v>0</v>
      </c>
      <c r="Q3294" s="796">
        <f t="shared" si="53"/>
        <v>0</v>
      </c>
    </row>
    <row r="3295" spans="1:17" s="795" customFormat="1" ht="36.75" customHeight="1">
      <c r="A3295" s="791"/>
      <c r="B3295" s="791"/>
      <c r="C3295" s="791"/>
      <c r="D3295" s="799" t="s">
        <v>634</v>
      </c>
      <c r="E3295" s="800" t="s">
        <v>631</v>
      </c>
      <c r="F3295" s="801">
        <v>0</v>
      </c>
      <c r="G3295" s="801">
        <v>0</v>
      </c>
      <c r="H3295" s="801">
        <v>0</v>
      </c>
      <c r="I3295" s="801">
        <v>4680000</v>
      </c>
      <c r="J3295" s="801">
        <v>4680000</v>
      </c>
      <c r="K3295" s="801">
        <v>0</v>
      </c>
      <c r="L3295" s="801">
        <v>4680000</v>
      </c>
      <c r="M3295" s="801">
        <v>0</v>
      </c>
      <c r="N3295" s="801">
        <v>100</v>
      </c>
      <c r="O3295" s="802"/>
      <c r="P3295" s="802"/>
      <c r="Q3295" s="805"/>
    </row>
    <row r="3296" spans="1:17" s="795" customFormat="1" ht="78.400000000000006" customHeight="1">
      <c r="A3296" s="797" t="s">
        <v>87</v>
      </c>
      <c r="B3296" s="790" t="s">
        <v>1012</v>
      </c>
      <c r="C3296" s="791"/>
      <c r="D3296" s="791"/>
      <c r="E3296" s="792" t="s">
        <v>1860</v>
      </c>
      <c r="F3296" s="793">
        <v>119440993</v>
      </c>
      <c r="G3296" s="793">
        <v>112979721</v>
      </c>
      <c r="H3296" s="793">
        <v>115605845</v>
      </c>
      <c r="I3296" s="793">
        <v>117255894</v>
      </c>
      <c r="J3296" s="793">
        <v>117255894</v>
      </c>
      <c r="K3296" s="793">
        <v>0</v>
      </c>
      <c r="L3296" s="793">
        <v>117255894</v>
      </c>
      <c r="M3296" s="793">
        <v>0</v>
      </c>
      <c r="N3296" s="793">
        <v>100</v>
      </c>
      <c r="O3296" s="794">
        <v>0</v>
      </c>
      <c r="Q3296" s="796">
        <f t="shared" si="53"/>
        <v>0</v>
      </c>
    </row>
    <row r="3297" spans="1:17" s="795" customFormat="1" ht="78.400000000000006" customHeight="1">
      <c r="A3297" s="791"/>
      <c r="B3297" s="791"/>
      <c r="C3297" s="790" t="s">
        <v>219</v>
      </c>
      <c r="D3297" s="791"/>
      <c r="E3297" s="792" t="s">
        <v>1861</v>
      </c>
      <c r="F3297" s="793">
        <v>0</v>
      </c>
      <c r="G3297" s="793">
        <v>0</v>
      </c>
      <c r="H3297" s="793">
        <v>0</v>
      </c>
      <c r="I3297" s="793">
        <v>49336971</v>
      </c>
      <c r="J3297" s="793">
        <v>49336971</v>
      </c>
      <c r="K3297" s="793">
        <v>0</v>
      </c>
      <c r="L3297" s="793">
        <v>49336971</v>
      </c>
      <c r="M3297" s="793">
        <v>0</v>
      </c>
      <c r="N3297" s="793">
        <v>100</v>
      </c>
      <c r="O3297" s="794">
        <v>0</v>
      </c>
      <c r="Q3297" s="796">
        <f t="shared" si="53"/>
        <v>0</v>
      </c>
    </row>
    <row r="3298" spans="1:17" s="795" customFormat="1" ht="36.75" customHeight="1">
      <c r="A3298" s="791"/>
      <c r="B3298" s="791"/>
      <c r="C3298" s="791"/>
      <c r="D3298" s="799" t="s">
        <v>674</v>
      </c>
      <c r="E3298" s="800" t="s">
        <v>675</v>
      </c>
      <c r="F3298" s="801">
        <v>0</v>
      </c>
      <c r="G3298" s="801">
        <v>0</v>
      </c>
      <c r="H3298" s="801">
        <v>0</v>
      </c>
      <c r="I3298" s="801">
        <v>49336971</v>
      </c>
      <c r="J3298" s="801">
        <v>49336971</v>
      </c>
      <c r="K3298" s="801">
        <v>0</v>
      </c>
      <c r="L3298" s="801">
        <v>49336971</v>
      </c>
      <c r="M3298" s="801">
        <v>0</v>
      </c>
      <c r="N3298" s="801">
        <v>100</v>
      </c>
      <c r="O3298" s="802"/>
      <c r="P3298" s="802"/>
      <c r="Q3298" s="805"/>
    </row>
    <row r="3299" spans="1:17" s="795" customFormat="1" ht="64.5" customHeight="1">
      <c r="A3299" s="791"/>
      <c r="B3299" s="791"/>
      <c r="C3299" s="790" t="s">
        <v>37</v>
      </c>
      <c r="D3299" s="791"/>
      <c r="E3299" s="792" t="s">
        <v>1657</v>
      </c>
      <c r="F3299" s="793">
        <v>0</v>
      </c>
      <c r="G3299" s="793">
        <v>0</v>
      </c>
      <c r="H3299" s="793">
        <v>0</v>
      </c>
      <c r="I3299" s="793">
        <v>63746663</v>
      </c>
      <c r="J3299" s="793">
        <v>63746663</v>
      </c>
      <c r="K3299" s="793">
        <v>0</v>
      </c>
      <c r="L3299" s="793">
        <v>63746663</v>
      </c>
      <c r="M3299" s="793">
        <v>0</v>
      </c>
      <c r="N3299" s="793">
        <v>100</v>
      </c>
      <c r="O3299" s="794">
        <v>0</v>
      </c>
      <c r="Q3299" s="796">
        <f t="shared" si="53"/>
        <v>0</v>
      </c>
    </row>
    <row r="3300" spans="1:17" s="795" customFormat="1" ht="36.75" customHeight="1">
      <c r="A3300" s="791"/>
      <c r="B3300" s="791"/>
      <c r="C3300" s="791"/>
      <c r="D3300" s="799" t="s">
        <v>674</v>
      </c>
      <c r="E3300" s="800" t="s">
        <v>675</v>
      </c>
      <c r="F3300" s="801">
        <v>0</v>
      </c>
      <c r="G3300" s="801">
        <v>0</v>
      </c>
      <c r="H3300" s="801">
        <v>0</v>
      </c>
      <c r="I3300" s="801">
        <v>63746663</v>
      </c>
      <c r="J3300" s="801">
        <v>63746663</v>
      </c>
      <c r="K3300" s="801">
        <v>0</v>
      </c>
      <c r="L3300" s="801">
        <v>63746663</v>
      </c>
      <c r="M3300" s="801">
        <v>0</v>
      </c>
      <c r="N3300" s="801">
        <v>100</v>
      </c>
      <c r="O3300" s="802"/>
      <c r="P3300" s="802"/>
      <c r="Q3300" s="805"/>
    </row>
    <row r="3301" spans="1:17" s="795" customFormat="1" ht="106.15" customHeight="1">
      <c r="A3301" s="791"/>
      <c r="B3301" s="791"/>
      <c r="C3301" s="790" t="s">
        <v>41</v>
      </c>
      <c r="D3301" s="791"/>
      <c r="E3301" s="792" t="s">
        <v>1658</v>
      </c>
      <c r="F3301" s="793">
        <v>0</v>
      </c>
      <c r="G3301" s="793">
        <v>0</v>
      </c>
      <c r="H3301" s="793">
        <v>0</v>
      </c>
      <c r="I3301" s="793">
        <v>6053</v>
      </c>
      <c r="J3301" s="793">
        <v>6053</v>
      </c>
      <c r="K3301" s="793">
        <v>0</v>
      </c>
      <c r="L3301" s="793">
        <v>6053</v>
      </c>
      <c r="M3301" s="793">
        <v>0</v>
      </c>
      <c r="N3301" s="793">
        <v>100</v>
      </c>
      <c r="O3301" s="794">
        <v>0</v>
      </c>
      <c r="Q3301" s="796">
        <f t="shared" si="53"/>
        <v>0</v>
      </c>
    </row>
    <row r="3302" spans="1:17" s="795" customFormat="1" ht="36.75" customHeight="1">
      <c r="A3302" s="791"/>
      <c r="B3302" s="791"/>
      <c r="C3302" s="791"/>
      <c r="D3302" s="799" t="s">
        <v>634</v>
      </c>
      <c r="E3302" s="800" t="s">
        <v>631</v>
      </c>
      <c r="F3302" s="801">
        <v>0</v>
      </c>
      <c r="G3302" s="801">
        <v>0</v>
      </c>
      <c r="H3302" s="801">
        <v>0</v>
      </c>
      <c r="I3302" s="801">
        <v>6053</v>
      </c>
      <c r="J3302" s="801">
        <v>6053</v>
      </c>
      <c r="K3302" s="801">
        <v>0</v>
      </c>
      <c r="L3302" s="801">
        <v>6053</v>
      </c>
      <c r="M3302" s="801">
        <v>0</v>
      </c>
      <c r="N3302" s="801">
        <v>100</v>
      </c>
      <c r="O3302" s="802"/>
      <c r="P3302" s="802"/>
      <c r="Q3302" s="805"/>
    </row>
    <row r="3303" spans="1:17" s="795" customFormat="1" ht="64.5" customHeight="1">
      <c r="A3303" s="791"/>
      <c r="B3303" s="791"/>
      <c r="C3303" s="790" t="s">
        <v>42</v>
      </c>
      <c r="D3303" s="791"/>
      <c r="E3303" s="792" t="s">
        <v>1143</v>
      </c>
      <c r="F3303" s="793">
        <v>0</v>
      </c>
      <c r="G3303" s="793">
        <v>0</v>
      </c>
      <c r="H3303" s="793">
        <v>0</v>
      </c>
      <c r="I3303" s="793">
        <v>564064</v>
      </c>
      <c r="J3303" s="793">
        <v>564064</v>
      </c>
      <c r="K3303" s="793">
        <v>0</v>
      </c>
      <c r="L3303" s="793">
        <v>564064</v>
      </c>
      <c r="M3303" s="793">
        <v>0</v>
      </c>
      <c r="N3303" s="793">
        <v>100</v>
      </c>
      <c r="O3303" s="794">
        <v>0</v>
      </c>
      <c r="Q3303" s="796">
        <f t="shared" si="53"/>
        <v>0</v>
      </c>
    </row>
    <row r="3304" spans="1:17" s="795" customFormat="1" ht="22.9" customHeight="1">
      <c r="A3304" s="791"/>
      <c r="B3304" s="791"/>
      <c r="C3304" s="791"/>
      <c r="D3304" s="799" t="s">
        <v>596</v>
      </c>
      <c r="E3304" s="800" t="s">
        <v>597</v>
      </c>
      <c r="F3304" s="801">
        <v>0</v>
      </c>
      <c r="G3304" s="801">
        <v>0</v>
      </c>
      <c r="H3304" s="801">
        <v>0</v>
      </c>
      <c r="I3304" s="801">
        <v>564064</v>
      </c>
      <c r="J3304" s="801">
        <v>564064</v>
      </c>
      <c r="K3304" s="801">
        <v>0</v>
      </c>
      <c r="L3304" s="801">
        <v>564064</v>
      </c>
      <c r="M3304" s="801">
        <v>0</v>
      </c>
      <c r="N3304" s="801">
        <v>100</v>
      </c>
      <c r="O3304" s="802"/>
      <c r="P3304" s="802"/>
      <c r="Q3304" s="805"/>
    </row>
    <row r="3305" spans="1:17" s="795" customFormat="1" ht="78.400000000000006" customHeight="1">
      <c r="A3305" s="791"/>
      <c r="B3305" s="791"/>
      <c r="C3305" s="790" t="s">
        <v>524</v>
      </c>
      <c r="D3305" s="791"/>
      <c r="E3305" s="792" t="s">
        <v>1244</v>
      </c>
      <c r="F3305" s="793">
        <v>0</v>
      </c>
      <c r="G3305" s="793">
        <v>0</v>
      </c>
      <c r="H3305" s="793">
        <v>0</v>
      </c>
      <c r="I3305" s="793">
        <v>2443529</v>
      </c>
      <c r="J3305" s="793">
        <v>2443529</v>
      </c>
      <c r="K3305" s="793">
        <v>0</v>
      </c>
      <c r="L3305" s="793">
        <v>2443529</v>
      </c>
      <c r="M3305" s="793">
        <v>0</v>
      </c>
      <c r="N3305" s="793">
        <v>100</v>
      </c>
      <c r="O3305" s="794">
        <v>0</v>
      </c>
      <c r="Q3305" s="796">
        <f t="shared" si="53"/>
        <v>0</v>
      </c>
    </row>
    <row r="3306" spans="1:17" s="795" customFormat="1" ht="36.75" customHeight="1">
      <c r="A3306" s="791"/>
      <c r="B3306" s="791"/>
      <c r="C3306" s="791"/>
      <c r="D3306" s="799" t="s">
        <v>674</v>
      </c>
      <c r="E3306" s="800" t="s">
        <v>675</v>
      </c>
      <c r="F3306" s="801">
        <v>0</v>
      </c>
      <c r="G3306" s="801">
        <v>0</v>
      </c>
      <c r="H3306" s="801">
        <v>0</v>
      </c>
      <c r="I3306" s="801">
        <v>2443529</v>
      </c>
      <c r="J3306" s="801">
        <v>2443529</v>
      </c>
      <c r="K3306" s="801">
        <v>0</v>
      </c>
      <c r="L3306" s="801">
        <v>2443529</v>
      </c>
      <c r="M3306" s="801">
        <v>0</v>
      </c>
      <c r="N3306" s="801">
        <v>100</v>
      </c>
      <c r="O3306" s="802"/>
      <c r="P3306" s="802"/>
      <c r="Q3306" s="805"/>
    </row>
    <row r="3307" spans="1:17" s="795" customFormat="1" ht="50.65" customHeight="1">
      <c r="A3307" s="791"/>
      <c r="B3307" s="791"/>
      <c r="C3307" s="790" t="s">
        <v>559</v>
      </c>
      <c r="D3307" s="791"/>
      <c r="E3307" s="792" t="s">
        <v>1660</v>
      </c>
      <c r="F3307" s="793" t="s">
        <v>1804</v>
      </c>
      <c r="G3307" s="793" t="s">
        <v>1804</v>
      </c>
      <c r="H3307" s="793">
        <v>0</v>
      </c>
      <c r="I3307" s="793">
        <v>1158614</v>
      </c>
      <c r="J3307" s="793">
        <v>1158614</v>
      </c>
      <c r="K3307" s="793">
        <v>0</v>
      </c>
      <c r="L3307" s="793">
        <v>1158614</v>
      </c>
      <c r="M3307" s="793">
        <v>0</v>
      </c>
      <c r="N3307" s="793">
        <v>100</v>
      </c>
      <c r="O3307" s="794">
        <v>0</v>
      </c>
      <c r="Q3307" s="796">
        <f t="shared" si="53"/>
        <v>0</v>
      </c>
    </row>
    <row r="3308" spans="1:17" s="795" customFormat="1" ht="50.65" customHeight="1">
      <c r="A3308" s="791"/>
      <c r="B3308" s="791"/>
      <c r="C3308" s="791"/>
      <c r="D3308" s="799" t="s">
        <v>623</v>
      </c>
      <c r="E3308" s="800" t="s">
        <v>624</v>
      </c>
      <c r="F3308" s="801" t="s">
        <v>1804</v>
      </c>
      <c r="G3308" s="801" t="s">
        <v>1804</v>
      </c>
      <c r="H3308" s="801">
        <v>0</v>
      </c>
      <c r="I3308" s="801">
        <v>1158614</v>
      </c>
      <c r="J3308" s="801">
        <v>1158614</v>
      </c>
      <c r="K3308" s="801">
        <v>0</v>
      </c>
      <c r="L3308" s="801">
        <v>1158614</v>
      </c>
      <c r="M3308" s="801">
        <v>0</v>
      </c>
      <c r="N3308" s="801">
        <v>100</v>
      </c>
      <c r="O3308" s="802"/>
      <c r="P3308" s="802"/>
      <c r="Q3308" s="805"/>
    </row>
    <row r="3309" spans="1:17" s="795" customFormat="1" ht="78.400000000000006" customHeight="1">
      <c r="A3309" s="797" t="s">
        <v>94</v>
      </c>
      <c r="B3309" s="790" t="s">
        <v>1024</v>
      </c>
      <c r="C3309" s="791"/>
      <c r="D3309" s="791"/>
      <c r="E3309" s="792" t="s">
        <v>1025</v>
      </c>
      <c r="F3309" s="793">
        <v>70000000</v>
      </c>
      <c r="G3309" s="793">
        <v>49000000</v>
      </c>
      <c r="H3309" s="793">
        <v>59000000</v>
      </c>
      <c r="I3309" s="793">
        <v>59000000</v>
      </c>
      <c r="J3309" s="793">
        <v>59000000</v>
      </c>
      <c r="K3309" s="793">
        <v>0</v>
      </c>
      <c r="L3309" s="793">
        <v>59000000</v>
      </c>
      <c r="M3309" s="793">
        <v>0</v>
      </c>
      <c r="N3309" s="793">
        <v>100</v>
      </c>
      <c r="O3309" s="794">
        <v>0</v>
      </c>
      <c r="Q3309" s="796">
        <f t="shared" si="53"/>
        <v>0</v>
      </c>
    </row>
    <row r="3310" spans="1:17" s="795" customFormat="1" ht="36.75" customHeight="1">
      <c r="A3310" s="791"/>
      <c r="B3310" s="791"/>
      <c r="C3310" s="791"/>
      <c r="D3310" s="799" t="s">
        <v>682</v>
      </c>
      <c r="E3310" s="800" t="s">
        <v>683</v>
      </c>
      <c r="F3310" s="801">
        <v>0</v>
      </c>
      <c r="G3310" s="801">
        <v>0</v>
      </c>
      <c r="H3310" s="801">
        <v>0</v>
      </c>
      <c r="I3310" s="801">
        <v>59000000</v>
      </c>
      <c r="J3310" s="801">
        <v>59000000</v>
      </c>
      <c r="K3310" s="801">
        <v>0</v>
      </c>
      <c r="L3310" s="801">
        <v>59000000</v>
      </c>
      <c r="M3310" s="801">
        <v>0</v>
      </c>
      <c r="N3310" s="801">
        <v>100</v>
      </c>
      <c r="O3310" s="802"/>
      <c r="P3310" s="802"/>
      <c r="Q3310" s="805"/>
    </row>
    <row r="3311" spans="1:17" s="795" customFormat="1" ht="50.65" customHeight="1">
      <c r="A3311" s="797" t="s">
        <v>92</v>
      </c>
      <c r="B3311" s="790" t="s">
        <v>297</v>
      </c>
      <c r="C3311" s="791"/>
      <c r="D3311" s="791"/>
      <c r="E3311" s="792" t="s">
        <v>1013</v>
      </c>
      <c r="F3311" s="793">
        <v>58965019</v>
      </c>
      <c r="G3311" s="793">
        <v>52965019</v>
      </c>
      <c r="H3311" s="793">
        <v>42965019</v>
      </c>
      <c r="I3311" s="793">
        <v>41776405</v>
      </c>
      <c r="J3311" s="793">
        <v>41776405</v>
      </c>
      <c r="K3311" s="793">
        <v>0</v>
      </c>
      <c r="L3311" s="793">
        <v>41776405</v>
      </c>
      <c r="M3311" s="793">
        <v>0</v>
      </c>
      <c r="N3311" s="793">
        <v>100</v>
      </c>
      <c r="O3311" s="794">
        <v>0</v>
      </c>
      <c r="Q3311" s="796">
        <f t="shared" si="53"/>
        <v>0</v>
      </c>
    </row>
    <row r="3312" spans="1:17" s="795" customFormat="1" ht="22.9" customHeight="1">
      <c r="A3312" s="791"/>
      <c r="B3312" s="791"/>
      <c r="C3312" s="791"/>
      <c r="D3312" s="799" t="s">
        <v>613</v>
      </c>
      <c r="E3312" s="800" t="s">
        <v>614</v>
      </c>
      <c r="F3312" s="801">
        <v>0</v>
      </c>
      <c r="G3312" s="801">
        <v>0</v>
      </c>
      <c r="H3312" s="801">
        <v>0</v>
      </c>
      <c r="I3312" s="801">
        <v>41776405</v>
      </c>
      <c r="J3312" s="801">
        <v>41776405</v>
      </c>
      <c r="K3312" s="801">
        <v>0</v>
      </c>
      <c r="L3312" s="801">
        <v>41776405</v>
      </c>
      <c r="M3312" s="801">
        <v>0</v>
      </c>
      <c r="N3312" s="801">
        <v>100</v>
      </c>
      <c r="O3312" s="802"/>
      <c r="P3312" s="802"/>
      <c r="Q3312" s="805"/>
    </row>
    <row r="3313" spans="1:17" s="795" customFormat="1" ht="78.400000000000006" customHeight="1">
      <c r="A3313" s="797" t="s">
        <v>87</v>
      </c>
      <c r="B3313" s="790" t="s">
        <v>1661</v>
      </c>
      <c r="C3313" s="791"/>
      <c r="D3313" s="791"/>
      <c r="E3313" s="792" t="s">
        <v>1662</v>
      </c>
      <c r="F3313" s="793">
        <v>777631</v>
      </c>
      <c r="G3313" s="793">
        <v>677631</v>
      </c>
      <c r="H3313" s="793">
        <v>677631</v>
      </c>
      <c r="I3313" s="793">
        <v>677631</v>
      </c>
      <c r="J3313" s="793">
        <v>677631</v>
      </c>
      <c r="K3313" s="793">
        <v>0</v>
      </c>
      <c r="L3313" s="793">
        <v>677631</v>
      </c>
      <c r="M3313" s="793">
        <v>0</v>
      </c>
      <c r="N3313" s="793">
        <v>100</v>
      </c>
      <c r="O3313" s="794">
        <v>0</v>
      </c>
      <c r="Q3313" s="796">
        <f t="shared" si="53"/>
        <v>0</v>
      </c>
    </row>
    <row r="3314" spans="1:17" s="795" customFormat="1" ht="36.75" customHeight="1">
      <c r="A3314" s="791"/>
      <c r="B3314" s="791"/>
      <c r="C3314" s="791"/>
      <c r="D3314" s="799" t="s">
        <v>674</v>
      </c>
      <c r="E3314" s="800" t="s">
        <v>675</v>
      </c>
      <c r="F3314" s="801">
        <v>0</v>
      </c>
      <c r="G3314" s="801">
        <v>0</v>
      </c>
      <c r="H3314" s="801">
        <v>0</v>
      </c>
      <c r="I3314" s="801">
        <v>677631</v>
      </c>
      <c r="J3314" s="801">
        <v>677631</v>
      </c>
      <c r="K3314" s="801">
        <v>0</v>
      </c>
      <c r="L3314" s="801">
        <v>677631</v>
      </c>
      <c r="M3314" s="801">
        <v>0</v>
      </c>
      <c r="N3314" s="801">
        <v>100</v>
      </c>
      <c r="O3314" s="802"/>
      <c r="P3314" s="802"/>
      <c r="Q3314" s="805"/>
    </row>
    <row r="3315" spans="1:17" s="795" customFormat="1" ht="106.15" customHeight="1">
      <c r="A3315" s="797" t="s">
        <v>87</v>
      </c>
      <c r="B3315" s="790" t="s">
        <v>1663</v>
      </c>
      <c r="C3315" s="791"/>
      <c r="D3315" s="791"/>
      <c r="E3315" s="792" t="s">
        <v>1862</v>
      </c>
      <c r="F3315" s="793">
        <v>2000000</v>
      </c>
      <c r="G3315" s="793">
        <v>1800000</v>
      </c>
      <c r="H3315" s="793">
        <v>1800000</v>
      </c>
      <c r="I3315" s="793">
        <v>1800000</v>
      </c>
      <c r="J3315" s="793">
        <v>1800000</v>
      </c>
      <c r="K3315" s="793">
        <v>0</v>
      </c>
      <c r="L3315" s="793">
        <v>1800000</v>
      </c>
      <c r="M3315" s="793">
        <v>0</v>
      </c>
      <c r="N3315" s="793">
        <v>100</v>
      </c>
      <c r="O3315" s="794">
        <v>0</v>
      </c>
      <c r="Q3315" s="796">
        <f t="shared" si="53"/>
        <v>0</v>
      </c>
    </row>
    <row r="3316" spans="1:17" s="795" customFormat="1" ht="36.75" customHeight="1">
      <c r="A3316" s="791"/>
      <c r="B3316" s="791"/>
      <c r="C3316" s="791"/>
      <c r="D3316" s="799" t="s">
        <v>674</v>
      </c>
      <c r="E3316" s="800" t="s">
        <v>675</v>
      </c>
      <c r="F3316" s="801">
        <v>0</v>
      </c>
      <c r="G3316" s="801">
        <v>0</v>
      </c>
      <c r="H3316" s="801">
        <v>0</v>
      </c>
      <c r="I3316" s="801">
        <v>1800000</v>
      </c>
      <c r="J3316" s="801">
        <v>1800000</v>
      </c>
      <c r="K3316" s="801">
        <v>0</v>
      </c>
      <c r="L3316" s="801">
        <v>1800000</v>
      </c>
      <c r="M3316" s="801">
        <v>0</v>
      </c>
      <c r="N3316" s="801">
        <v>100</v>
      </c>
      <c r="O3316" s="802"/>
      <c r="P3316" s="802"/>
      <c r="Q3316" s="805"/>
    </row>
    <row r="3317" spans="1:17" s="795" customFormat="1" ht="50.65" customHeight="1">
      <c r="A3317" s="797" t="s">
        <v>92</v>
      </c>
      <c r="B3317" s="790" t="s">
        <v>11</v>
      </c>
      <c r="C3317" s="791"/>
      <c r="D3317" s="791"/>
      <c r="E3317" s="792" t="s">
        <v>1257</v>
      </c>
      <c r="F3317" s="793">
        <v>3700000</v>
      </c>
      <c r="G3317" s="793">
        <v>3700000</v>
      </c>
      <c r="H3317" s="793">
        <v>4633752</v>
      </c>
      <c r="I3317" s="793">
        <v>4633752</v>
      </c>
      <c r="J3317" s="793">
        <v>4633752</v>
      </c>
      <c r="K3317" s="793">
        <v>0</v>
      </c>
      <c r="L3317" s="793">
        <v>4633752</v>
      </c>
      <c r="M3317" s="793">
        <v>0</v>
      </c>
      <c r="N3317" s="793">
        <v>100</v>
      </c>
      <c r="O3317" s="794">
        <v>0</v>
      </c>
      <c r="Q3317" s="796">
        <f t="shared" si="53"/>
        <v>0</v>
      </c>
    </row>
    <row r="3318" spans="1:17" s="795" customFormat="1" ht="22.9" customHeight="1">
      <c r="A3318" s="791"/>
      <c r="B3318" s="791"/>
      <c r="C3318" s="791"/>
      <c r="D3318" s="799" t="s">
        <v>596</v>
      </c>
      <c r="E3318" s="800" t="s">
        <v>597</v>
      </c>
      <c r="F3318" s="801">
        <v>0</v>
      </c>
      <c r="G3318" s="801">
        <v>0</v>
      </c>
      <c r="H3318" s="801">
        <v>0</v>
      </c>
      <c r="I3318" s="801">
        <v>4633752</v>
      </c>
      <c r="J3318" s="801">
        <v>4633752</v>
      </c>
      <c r="K3318" s="801">
        <v>0</v>
      </c>
      <c r="L3318" s="801">
        <v>4633752</v>
      </c>
      <c r="M3318" s="801">
        <v>0</v>
      </c>
      <c r="N3318" s="801">
        <v>100</v>
      </c>
      <c r="O3318" s="802"/>
      <c r="P3318" s="802"/>
      <c r="Q3318" s="805"/>
    </row>
    <row r="3319" spans="1:17" s="795" customFormat="1" ht="106.15" customHeight="1">
      <c r="A3319" s="797" t="s">
        <v>91</v>
      </c>
      <c r="B3319" s="790" t="s">
        <v>13</v>
      </c>
      <c r="C3319" s="791"/>
      <c r="D3319" s="791"/>
      <c r="E3319" s="792" t="s">
        <v>1784</v>
      </c>
      <c r="F3319" s="793">
        <v>8000000</v>
      </c>
      <c r="G3319" s="793">
        <v>8000000</v>
      </c>
      <c r="H3319" s="793">
        <v>8000000</v>
      </c>
      <c r="I3319" s="793">
        <v>8000000</v>
      </c>
      <c r="J3319" s="793">
        <v>8000000</v>
      </c>
      <c r="K3319" s="793">
        <v>0</v>
      </c>
      <c r="L3319" s="793">
        <v>8000000</v>
      </c>
      <c r="M3319" s="793">
        <v>0</v>
      </c>
      <c r="N3319" s="793">
        <v>100</v>
      </c>
      <c r="O3319" s="794">
        <v>0</v>
      </c>
      <c r="Q3319" s="796">
        <f t="shared" si="53"/>
        <v>0</v>
      </c>
    </row>
    <row r="3320" spans="1:17" s="795" customFormat="1" ht="50.65" customHeight="1">
      <c r="A3320" s="791"/>
      <c r="B3320" s="791"/>
      <c r="C3320" s="791"/>
      <c r="D3320" s="799" t="s">
        <v>691</v>
      </c>
      <c r="E3320" s="800" t="s">
        <v>692</v>
      </c>
      <c r="F3320" s="801">
        <v>0</v>
      </c>
      <c r="G3320" s="801">
        <v>0</v>
      </c>
      <c r="H3320" s="801">
        <v>0</v>
      </c>
      <c r="I3320" s="801">
        <v>8000000</v>
      </c>
      <c r="J3320" s="801">
        <v>8000000</v>
      </c>
      <c r="K3320" s="801">
        <v>0</v>
      </c>
      <c r="L3320" s="801">
        <v>8000000</v>
      </c>
      <c r="M3320" s="801">
        <v>0</v>
      </c>
      <c r="N3320" s="801">
        <v>100</v>
      </c>
      <c r="O3320" s="802"/>
      <c r="P3320" s="802"/>
      <c r="Q3320" s="805"/>
    </row>
    <row r="3321" spans="1:17" s="795" customFormat="1" ht="64.5" customHeight="1">
      <c r="A3321" s="797" t="s">
        <v>89</v>
      </c>
      <c r="B3321" s="790" t="s">
        <v>1144</v>
      </c>
      <c r="C3321" s="791"/>
      <c r="D3321" s="791"/>
      <c r="E3321" s="792" t="s">
        <v>1354</v>
      </c>
      <c r="F3321" s="793">
        <v>493735</v>
      </c>
      <c r="G3321" s="793">
        <v>493735</v>
      </c>
      <c r="H3321" s="793">
        <v>456024</v>
      </c>
      <c r="I3321" s="793">
        <v>456024</v>
      </c>
      <c r="J3321" s="793">
        <v>456024</v>
      </c>
      <c r="K3321" s="793">
        <v>0</v>
      </c>
      <c r="L3321" s="793">
        <v>456024</v>
      </c>
      <c r="M3321" s="793">
        <v>0</v>
      </c>
      <c r="N3321" s="793">
        <v>100</v>
      </c>
      <c r="O3321" s="794">
        <v>0</v>
      </c>
      <c r="Q3321" s="796">
        <f t="shared" si="53"/>
        <v>0</v>
      </c>
    </row>
    <row r="3322" spans="1:17" s="795" customFormat="1" ht="22.9" customHeight="1">
      <c r="A3322" s="791"/>
      <c r="B3322" s="791"/>
      <c r="C3322" s="791"/>
      <c r="D3322" s="799" t="s">
        <v>626</v>
      </c>
      <c r="E3322" s="800" t="s">
        <v>625</v>
      </c>
      <c r="F3322" s="801">
        <v>0</v>
      </c>
      <c r="G3322" s="801">
        <v>0</v>
      </c>
      <c r="H3322" s="801">
        <v>0</v>
      </c>
      <c r="I3322" s="801">
        <v>456024</v>
      </c>
      <c r="J3322" s="801">
        <v>456024</v>
      </c>
      <c r="K3322" s="801">
        <v>0</v>
      </c>
      <c r="L3322" s="801">
        <v>456024</v>
      </c>
      <c r="M3322" s="801">
        <v>0</v>
      </c>
      <c r="N3322" s="801">
        <v>100</v>
      </c>
      <c r="O3322" s="802"/>
      <c r="P3322" s="802"/>
      <c r="Q3322" s="805"/>
    </row>
    <row r="3323" spans="1:17" s="795" customFormat="1" ht="37.35" customHeight="1">
      <c r="A3323" s="790" t="s">
        <v>52</v>
      </c>
      <c r="B3323" s="791"/>
      <c r="C3323" s="791"/>
      <c r="D3323" s="791"/>
      <c r="E3323" s="792" t="s">
        <v>516</v>
      </c>
      <c r="F3323" s="793">
        <v>1744501</v>
      </c>
      <c r="G3323" s="793">
        <v>2258792</v>
      </c>
      <c r="H3323" s="793">
        <v>2196797</v>
      </c>
      <c r="I3323" s="793">
        <v>2196545</v>
      </c>
      <c r="J3323" s="793">
        <v>2196058.6317799999</v>
      </c>
      <c r="K3323" s="793">
        <v>6785.0364200002496</v>
      </c>
      <c r="L3323" s="793">
        <v>2189273.5953600002</v>
      </c>
      <c r="M3323" s="793">
        <v>-7271.4046400003099</v>
      </c>
      <c r="N3323" s="793">
        <v>99.6689617267117</v>
      </c>
      <c r="O3323" s="794">
        <v>-486.3</v>
      </c>
      <c r="Q3323" s="796">
        <f t="shared" ref="Q3323:Q3380" si="54">M3323-O3323-P3323</f>
        <v>-6785.1046400003097</v>
      </c>
    </row>
    <row r="3324" spans="1:17" s="795" customFormat="1" ht="36.75" customHeight="1">
      <c r="A3324" s="797" t="s">
        <v>76</v>
      </c>
      <c r="B3324" s="790" t="s">
        <v>206</v>
      </c>
      <c r="C3324" s="791"/>
      <c r="D3324" s="791"/>
      <c r="E3324" s="792" t="s">
        <v>258</v>
      </c>
      <c r="F3324" s="793">
        <v>1565642</v>
      </c>
      <c r="G3324" s="793">
        <v>1683726</v>
      </c>
      <c r="H3324" s="793">
        <v>1621731</v>
      </c>
      <c r="I3324" s="793">
        <v>1621479</v>
      </c>
      <c r="J3324" s="793">
        <v>1620992.63378</v>
      </c>
      <c r="K3324" s="793">
        <v>6785.0364200000204</v>
      </c>
      <c r="L3324" s="793">
        <v>1614207.59736</v>
      </c>
      <c r="M3324" s="793">
        <v>-7271.4026400002203</v>
      </c>
      <c r="N3324" s="793">
        <v>99.551557396673005</v>
      </c>
      <c r="O3324" s="794">
        <f>O3325+O3333+O3339+O3342+O3344</f>
        <v>-486.29999999999995</v>
      </c>
      <c r="Q3324" s="796">
        <f t="shared" si="54"/>
        <v>-6785.1026400002202</v>
      </c>
    </row>
    <row r="3325" spans="1:17" s="795" customFormat="1" ht="50.65" customHeight="1">
      <c r="A3325" s="791"/>
      <c r="B3325" s="791"/>
      <c r="C3325" s="790" t="s">
        <v>219</v>
      </c>
      <c r="D3325" s="791"/>
      <c r="E3325" s="792" t="s">
        <v>1227</v>
      </c>
      <c r="F3325" s="793">
        <v>0</v>
      </c>
      <c r="G3325" s="793">
        <v>0</v>
      </c>
      <c r="H3325" s="793">
        <v>0</v>
      </c>
      <c r="I3325" s="793">
        <v>66370.399999999994</v>
      </c>
      <c r="J3325" s="793">
        <v>66370.155740000002</v>
      </c>
      <c r="K3325" s="793">
        <v>0</v>
      </c>
      <c r="L3325" s="793">
        <v>66370.155740000002</v>
      </c>
      <c r="M3325" s="793">
        <v>-0.24426000000676101</v>
      </c>
      <c r="N3325" s="793">
        <v>99.999631974494605</v>
      </c>
      <c r="O3325" s="794">
        <v>-0.2</v>
      </c>
      <c r="Q3325" s="796">
        <v>1.0000000000000001E-5</v>
      </c>
    </row>
    <row r="3326" spans="1:17" s="795" customFormat="1" ht="22.9" customHeight="1">
      <c r="A3326" s="791"/>
      <c r="B3326" s="791"/>
      <c r="C3326" s="791"/>
      <c r="D3326" s="799" t="s">
        <v>21</v>
      </c>
      <c r="E3326" s="800" t="s">
        <v>572</v>
      </c>
      <c r="F3326" s="801">
        <v>0</v>
      </c>
      <c r="G3326" s="801">
        <v>0</v>
      </c>
      <c r="H3326" s="801">
        <v>0</v>
      </c>
      <c r="I3326" s="801">
        <v>41544.199999999997</v>
      </c>
      <c r="J3326" s="801">
        <v>41544.199999999997</v>
      </c>
      <c r="K3326" s="801">
        <v>0</v>
      </c>
      <c r="L3326" s="801">
        <v>41544.199999999997</v>
      </c>
      <c r="M3326" s="801">
        <v>0</v>
      </c>
      <c r="N3326" s="801">
        <v>100</v>
      </c>
      <c r="O3326" s="802"/>
      <c r="P3326" s="802"/>
      <c r="Q3326" s="805"/>
    </row>
    <row r="3327" spans="1:17" s="795" customFormat="1" ht="36.75" customHeight="1">
      <c r="A3327" s="791"/>
      <c r="B3327" s="791"/>
      <c r="C3327" s="791"/>
      <c r="D3327" s="799" t="s">
        <v>369</v>
      </c>
      <c r="E3327" s="800" t="s">
        <v>575</v>
      </c>
      <c r="F3327" s="801">
        <v>0</v>
      </c>
      <c r="G3327" s="801">
        <v>0</v>
      </c>
      <c r="H3327" s="801">
        <v>0</v>
      </c>
      <c r="I3327" s="801">
        <v>4326</v>
      </c>
      <c r="J3327" s="801">
        <v>4326</v>
      </c>
      <c r="K3327" s="801">
        <v>0</v>
      </c>
      <c r="L3327" s="801">
        <v>4326</v>
      </c>
      <c r="M3327" s="801">
        <v>0</v>
      </c>
      <c r="N3327" s="801">
        <v>100</v>
      </c>
      <c r="O3327" s="802"/>
      <c r="P3327" s="802"/>
      <c r="Q3327" s="805"/>
    </row>
    <row r="3328" spans="1:17" s="795" customFormat="1" ht="36.75" customHeight="1">
      <c r="A3328" s="791"/>
      <c r="B3328" s="791"/>
      <c r="C3328" s="791"/>
      <c r="D3328" s="799" t="s">
        <v>405</v>
      </c>
      <c r="E3328" s="800" t="s">
        <v>576</v>
      </c>
      <c r="F3328" s="801" t="s">
        <v>1804</v>
      </c>
      <c r="G3328" s="801" t="s">
        <v>1804</v>
      </c>
      <c r="H3328" s="801">
        <v>0</v>
      </c>
      <c r="I3328" s="801">
        <v>245.4</v>
      </c>
      <c r="J3328" s="801">
        <v>245.31</v>
      </c>
      <c r="K3328" s="801">
        <v>0</v>
      </c>
      <c r="L3328" s="801">
        <v>245.31</v>
      </c>
      <c r="M3328" s="801">
        <v>-9.0000000000003397E-2</v>
      </c>
      <c r="N3328" s="801">
        <v>99.963325183374096</v>
      </c>
      <c r="O3328" s="802"/>
      <c r="P3328" s="802"/>
      <c r="Q3328" s="805"/>
    </row>
    <row r="3329" spans="1:17" s="795" customFormat="1" ht="22.9" customHeight="1">
      <c r="A3329" s="791"/>
      <c r="B3329" s="791"/>
      <c r="C3329" s="791"/>
      <c r="D3329" s="799" t="s">
        <v>587</v>
      </c>
      <c r="E3329" s="800" t="s">
        <v>588</v>
      </c>
      <c r="F3329" s="801">
        <v>0</v>
      </c>
      <c r="G3329" s="801">
        <v>0</v>
      </c>
      <c r="H3329" s="801">
        <v>0</v>
      </c>
      <c r="I3329" s="801">
        <v>1133.0999999999999</v>
      </c>
      <c r="J3329" s="801">
        <v>1133.0273400000001</v>
      </c>
      <c r="K3329" s="801">
        <v>0</v>
      </c>
      <c r="L3329" s="801">
        <v>1133.0273400000001</v>
      </c>
      <c r="M3329" s="801">
        <v>-7.2659999999814304E-2</v>
      </c>
      <c r="N3329" s="801">
        <v>99.993587503309499</v>
      </c>
      <c r="O3329" s="802"/>
      <c r="P3329" s="802"/>
      <c r="Q3329" s="805"/>
    </row>
    <row r="3330" spans="1:17" s="795" customFormat="1" ht="22.9" customHeight="1">
      <c r="A3330" s="791"/>
      <c r="B3330" s="791"/>
      <c r="C3330" s="791"/>
      <c r="D3330" s="799" t="s">
        <v>596</v>
      </c>
      <c r="E3330" s="800" t="s">
        <v>597</v>
      </c>
      <c r="F3330" s="801">
        <v>0</v>
      </c>
      <c r="G3330" s="801">
        <v>0</v>
      </c>
      <c r="H3330" s="801">
        <v>0</v>
      </c>
      <c r="I3330" s="801">
        <v>18460.7</v>
      </c>
      <c r="J3330" s="801">
        <v>18460.650000000001</v>
      </c>
      <c r="K3330" s="801">
        <v>0</v>
      </c>
      <c r="L3330" s="801">
        <v>18460.650000000001</v>
      </c>
      <c r="M3330" s="801">
        <v>-4.9999999999272397E-2</v>
      </c>
      <c r="N3330" s="801">
        <v>99.999729154365795</v>
      </c>
      <c r="O3330" s="802"/>
      <c r="P3330" s="802"/>
      <c r="Q3330" s="805"/>
    </row>
    <row r="3331" spans="1:17" s="795" customFormat="1" ht="22.9" customHeight="1">
      <c r="A3331" s="791"/>
      <c r="B3331" s="791"/>
      <c r="C3331" s="791"/>
      <c r="D3331" s="799" t="s">
        <v>613</v>
      </c>
      <c r="E3331" s="800" t="s">
        <v>614</v>
      </c>
      <c r="F3331" s="801">
        <v>0</v>
      </c>
      <c r="G3331" s="801">
        <v>0</v>
      </c>
      <c r="H3331" s="801">
        <v>0</v>
      </c>
      <c r="I3331" s="801">
        <v>49.3</v>
      </c>
      <c r="J3331" s="801">
        <v>49.28</v>
      </c>
      <c r="K3331" s="801">
        <v>0</v>
      </c>
      <c r="L3331" s="801">
        <v>49.28</v>
      </c>
      <c r="M3331" s="801">
        <v>-1.9999999999996E-2</v>
      </c>
      <c r="N3331" s="801">
        <v>99.959432048681606</v>
      </c>
      <c r="O3331" s="802"/>
      <c r="P3331" s="802"/>
      <c r="Q3331" s="805"/>
    </row>
    <row r="3332" spans="1:17" s="795" customFormat="1" ht="50.65" customHeight="1">
      <c r="A3332" s="791"/>
      <c r="B3332" s="791"/>
      <c r="C3332" s="791"/>
      <c r="D3332" s="799" t="s">
        <v>647</v>
      </c>
      <c r="E3332" s="800" t="s">
        <v>648</v>
      </c>
      <c r="F3332" s="801">
        <v>0</v>
      </c>
      <c r="G3332" s="801">
        <v>0</v>
      </c>
      <c r="H3332" s="801">
        <v>0</v>
      </c>
      <c r="I3332" s="801">
        <v>611.70000000000005</v>
      </c>
      <c r="J3332" s="801">
        <v>611.6884</v>
      </c>
      <c r="K3332" s="801">
        <v>0</v>
      </c>
      <c r="L3332" s="801">
        <v>611.6884</v>
      </c>
      <c r="M3332" s="801">
        <v>-1.1600000000044E-2</v>
      </c>
      <c r="N3332" s="801">
        <v>99.998103645577899</v>
      </c>
      <c r="O3332" s="802"/>
      <c r="P3332" s="802"/>
      <c r="Q3332" s="805"/>
    </row>
    <row r="3333" spans="1:17" s="795" customFormat="1" ht="64.5" customHeight="1">
      <c r="A3333" s="791"/>
      <c r="B3333" s="791"/>
      <c r="C3333" s="790" t="s">
        <v>42</v>
      </c>
      <c r="D3333" s="791"/>
      <c r="E3333" s="792" t="s">
        <v>705</v>
      </c>
      <c r="F3333" s="793">
        <v>0</v>
      </c>
      <c r="G3333" s="793">
        <v>0</v>
      </c>
      <c r="H3333" s="793">
        <v>0</v>
      </c>
      <c r="I3333" s="793">
        <v>31058.7</v>
      </c>
      <c r="J3333" s="793">
        <v>31058.545959999999</v>
      </c>
      <c r="K3333" s="793">
        <v>0</v>
      </c>
      <c r="L3333" s="793">
        <v>31058.545959999999</v>
      </c>
      <c r="M3333" s="793">
        <v>-0.154039999997622</v>
      </c>
      <c r="N3333" s="793">
        <v>99.999504035906199</v>
      </c>
      <c r="O3333" s="794">
        <v>-0.2</v>
      </c>
      <c r="Q3333" s="796">
        <f t="shared" si="54"/>
        <v>4.5960000002378015E-2</v>
      </c>
    </row>
    <row r="3334" spans="1:17" s="795" customFormat="1" ht="22.9" customHeight="1">
      <c r="A3334" s="791"/>
      <c r="B3334" s="791"/>
      <c r="C3334" s="791"/>
      <c r="D3334" s="799" t="s">
        <v>587</v>
      </c>
      <c r="E3334" s="800" t="s">
        <v>588</v>
      </c>
      <c r="F3334" s="801">
        <v>0</v>
      </c>
      <c r="G3334" s="801">
        <v>0</v>
      </c>
      <c r="H3334" s="801">
        <v>0</v>
      </c>
      <c r="I3334" s="801">
        <v>2277.3000000000002</v>
      </c>
      <c r="J3334" s="801">
        <v>2277.2209600000001</v>
      </c>
      <c r="K3334" s="801">
        <v>0</v>
      </c>
      <c r="L3334" s="801">
        <v>2277.2209600000001</v>
      </c>
      <c r="M3334" s="801">
        <v>-7.9040000000077298E-2</v>
      </c>
      <c r="N3334" s="801">
        <v>99.996529223202899</v>
      </c>
      <c r="O3334" s="802"/>
      <c r="P3334" s="802"/>
      <c r="Q3334" s="805"/>
    </row>
    <row r="3335" spans="1:17" s="795" customFormat="1" ht="22.9" customHeight="1">
      <c r="A3335" s="791"/>
      <c r="B3335" s="791"/>
      <c r="C3335" s="791"/>
      <c r="D3335" s="799" t="s">
        <v>376</v>
      </c>
      <c r="E3335" s="800" t="s">
        <v>591</v>
      </c>
      <c r="F3335" s="801" t="s">
        <v>1804</v>
      </c>
      <c r="G3335" s="801">
        <v>0</v>
      </c>
      <c r="H3335" s="801">
        <v>0</v>
      </c>
      <c r="I3335" s="801">
        <v>11850</v>
      </c>
      <c r="J3335" s="801">
        <v>11850</v>
      </c>
      <c r="K3335" s="801">
        <v>0</v>
      </c>
      <c r="L3335" s="801">
        <v>11850</v>
      </c>
      <c r="M3335" s="801">
        <v>0</v>
      </c>
      <c r="N3335" s="801">
        <v>100</v>
      </c>
      <c r="O3335" s="802"/>
      <c r="P3335" s="802"/>
      <c r="Q3335" s="805"/>
    </row>
    <row r="3336" spans="1:17" s="795" customFormat="1" ht="22.9" customHeight="1">
      <c r="A3336" s="791"/>
      <c r="B3336" s="791"/>
      <c r="C3336" s="791"/>
      <c r="D3336" s="799" t="s">
        <v>380</v>
      </c>
      <c r="E3336" s="800" t="s">
        <v>593</v>
      </c>
      <c r="F3336" s="801">
        <v>0</v>
      </c>
      <c r="G3336" s="801">
        <v>0</v>
      </c>
      <c r="H3336" s="801">
        <v>0</v>
      </c>
      <c r="I3336" s="801">
        <v>10085.200000000001</v>
      </c>
      <c r="J3336" s="801">
        <v>10085.196</v>
      </c>
      <c r="K3336" s="801">
        <v>0</v>
      </c>
      <c r="L3336" s="801">
        <v>10085.196</v>
      </c>
      <c r="M3336" s="801">
        <v>-4.0000000008149099E-3</v>
      </c>
      <c r="N3336" s="801">
        <v>99.999960337920896</v>
      </c>
      <c r="O3336" s="802"/>
      <c r="P3336" s="802"/>
      <c r="Q3336" s="805"/>
    </row>
    <row r="3337" spans="1:17" s="795" customFormat="1" ht="22.9" customHeight="1">
      <c r="A3337" s="791"/>
      <c r="B3337" s="791"/>
      <c r="C3337" s="791"/>
      <c r="D3337" s="799" t="s">
        <v>596</v>
      </c>
      <c r="E3337" s="800" t="s">
        <v>597</v>
      </c>
      <c r="F3337" s="801">
        <v>0</v>
      </c>
      <c r="G3337" s="801">
        <v>0</v>
      </c>
      <c r="H3337" s="801">
        <v>0</v>
      </c>
      <c r="I3337" s="801">
        <v>6571.1</v>
      </c>
      <c r="J3337" s="801">
        <v>6571.0569999999998</v>
      </c>
      <c r="K3337" s="801">
        <v>0</v>
      </c>
      <c r="L3337" s="801">
        <v>6571.0569999999998</v>
      </c>
      <c r="M3337" s="801">
        <v>-4.3000000000574801E-2</v>
      </c>
      <c r="N3337" s="801">
        <v>99.9993456194549</v>
      </c>
      <c r="O3337" s="802"/>
      <c r="P3337" s="802"/>
      <c r="Q3337" s="805"/>
    </row>
    <row r="3338" spans="1:17" s="795" customFormat="1" ht="50.65" customHeight="1">
      <c r="A3338" s="791"/>
      <c r="B3338" s="791"/>
      <c r="C3338" s="791"/>
      <c r="D3338" s="799" t="s">
        <v>647</v>
      </c>
      <c r="E3338" s="800" t="s">
        <v>648</v>
      </c>
      <c r="F3338" s="801" t="s">
        <v>1804</v>
      </c>
      <c r="G3338" s="801">
        <v>0</v>
      </c>
      <c r="H3338" s="801">
        <v>0</v>
      </c>
      <c r="I3338" s="801">
        <v>275.10000000000002</v>
      </c>
      <c r="J3338" s="801">
        <v>275.072</v>
      </c>
      <c r="K3338" s="801">
        <v>0</v>
      </c>
      <c r="L3338" s="801">
        <v>275.072</v>
      </c>
      <c r="M3338" s="801">
        <v>-2.8000000000019998E-2</v>
      </c>
      <c r="N3338" s="801">
        <v>99.989821882951603</v>
      </c>
      <c r="O3338" s="802"/>
      <c r="P3338" s="802"/>
      <c r="Q3338" s="805"/>
    </row>
    <row r="3339" spans="1:17" s="795" customFormat="1" ht="50.65" customHeight="1">
      <c r="A3339" s="791"/>
      <c r="B3339" s="791"/>
      <c r="C3339" s="790" t="s">
        <v>559</v>
      </c>
      <c r="D3339" s="791"/>
      <c r="E3339" s="792" t="s">
        <v>936</v>
      </c>
      <c r="F3339" s="793">
        <v>0</v>
      </c>
      <c r="G3339" s="793">
        <v>0</v>
      </c>
      <c r="H3339" s="793">
        <v>0</v>
      </c>
      <c r="I3339" s="793">
        <v>9438.7000000000007</v>
      </c>
      <c r="J3339" s="793">
        <v>9438.6759999999995</v>
      </c>
      <c r="K3339" s="793">
        <v>0</v>
      </c>
      <c r="L3339" s="793">
        <v>9438.6759999999995</v>
      </c>
      <c r="M3339" s="793">
        <v>-2.4000000001251499E-2</v>
      </c>
      <c r="N3339" s="793">
        <v>99.999745727695498</v>
      </c>
      <c r="O3339" s="794"/>
      <c r="Q3339" s="796">
        <v>1.0000000000000001E-5</v>
      </c>
    </row>
    <row r="3340" spans="1:17" s="795" customFormat="1" ht="50.65" customHeight="1">
      <c r="A3340" s="791"/>
      <c r="B3340" s="791"/>
      <c r="C3340" s="791"/>
      <c r="D3340" s="799" t="s">
        <v>647</v>
      </c>
      <c r="E3340" s="800" t="s">
        <v>648</v>
      </c>
      <c r="F3340" s="801">
        <v>0</v>
      </c>
      <c r="G3340" s="801">
        <v>0</v>
      </c>
      <c r="H3340" s="801">
        <v>0</v>
      </c>
      <c r="I3340" s="801">
        <v>9270.7000000000007</v>
      </c>
      <c r="J3340" s="801">
        <v>9270.6759999999995</v>
      </c>
      <c r="K3340" s="801">
        <v>0</v>
      </c>
      <c r="L3340" s="801">
        <v>9270.6759999999995</v>
      </c>
      <c r="M3340" s="801">
        <v>-2.4000000001251499E-2</v>
      </c>
      <c r="N3340" s="801">
        <v>99.999741119872297</v>
      </c>
      <c r="O3340" s="802"/>
      <c r="P3340" s="802"/>
      <c r="Q3340" s="805"/>
    </row>
    <row r="3341" spans="1:17" s="795" customFormat="1" ht="22.9" customHeight="1">
      <c r="A3341" s="791"/>
      <c r="B3341" s="791"/>
      <c r="C3341" s="791"/>
      <c r="D3341" s="799" t="s">
        <v>653</v>
      </c>
      <c r="E3341" s="800" t="s">
        <v>654</v>
      </c>
      <c r="F3341" s="801">
        <v>0</v>
      </c>
      <c r="G3341" s="801">
        <v>0</v>
      </c>
      <c r="H3341" s="801">
        <v>0</v>
      </c>
      <c r="I3341" s="801">
        <v>168</v>
      </c>
      <c r="J3341" s="801">
        <v>168</v>
      </c>
      <c r="K3341" s="801">
        <v>0</v>
      </c>
      <c r="L3341" s="801">
        <v>168</v>
      </c>
      <c r="M3341" s="801">
        <v>0</v>
      </c>
      <c r="N3341" s="801">
        <v>100</v>
      </c>
      <c r="O3341" s="802"/>
      <c r="P3341" s="802"/>
      <c r="Q3341" s="805"/>
    </row>
    <row r="3342" spans="1:17" s="795" customFormat="1" ht="50.65" customHeight="1">
      <c r="A3342" s="791"/>
      <c r="B3342" s="791"/>
      <c r="C3342" s="790" t="s">
        <v>804</v>
      </c>
      <c r="D3342" s="791"/>
      <c r="E3342" s="792" t="s">
        <v>1355</v>
      </c>
      <c r="F3342" s="793">
        <v>0</v>
      </c>
      <c r="G3342" s="793">
        <v>0</v>
      </c>
      <c r="H3342" s="793">
        <v>0</v>
      </c>
      <c r="I3342" s="793">
        <v>110344</v>
      </c>
      <c r="J3342" s="793">
        <v>109858.28272</v>
      </c>
      <c r="K3342" s="793">
        <v>6785.0364200000004</v>
      </c>
      <c r="L3342" s="793">
        <v>103073.2463</v>
      </c>
      <c r="M3342" s="793">
        <v>-7270.7537000000002</v>
      </c>
      <c r="N3342" s="793">
        <v>93.410830040600302</v>
      </c>
      <c r="O3342" s="794">
        <v>-485.7</v>
      </c>
      <c r="Q3342" s="796">
        <f t="shared" si="54"/>
        <v>-6785.0537000000004</v>
      </c>
    </row>
    <row r="3343" spans="1:17" s="795" customFormat="1" ht="36.75" customHeight="1">
      <c r="A3343" s="791"/>
      <c r="B3343" s="791"/>
      <c r="C3343" s="791"/>
      <c r="D3343" s="799" t="s">
        <v>669</v>
      </c>
      <c r="E3343" s="800" t="s">
        <v>670</v>
      </c>
      <c r="F3343" s="801">
        <v>0</v>
      </c>
      <c r="G3343" s="801">
        <v>0</v>
      </c>
      <c r="H3343" s="801">
        <v>0</v>
      </c>
      <c r="I3343" s="801">
        <v>110344</v>
      </c>
      <c r="J3343" s="801">
        <v>109858.28272</v>
      </c>
      <c r="K3343" s="801">
        <v>6785.0364200000004</v>
      </c>
      <c r="L3343" s="801">
        <v>103073.2463</v>
      </c>
      <c r="M3343" s="801">
        <v>-7270.7537000000002</v>
      </c>
      <c r="N3343" s="801">
        <v>93.410830040600302</v>
      </c>
      <c r="O3343" s="802"/>
      <c r="P3343" s="802"/>
      <c r="Q3343" s="805"/>
    </row>
    <row r="3344" spans="1:17" s="795" customFormat="1" ht="22.9" customHeight="1">
      <c r="A3344" s="791"/>
      <c r="B3344" s="791"/>
      <c r="C3344" s="790" t="s">
        <v>4</v>
      </c>
      <c r="D3344" s="791"/>
      <c r="E3344" s="798" t="s">
        <v>1295</v>
      </c>
      <c r="F3344" s="793">
        <v>0</v>
      </c>
      <c r="G3344" s="793">
        <v>0</v>
      </c>
      <c r="H3344" s="793">
        <v>0</v>
      </c>
      <c r="I3344" s="793">
        <v>1404267.2</v>
      </c>
      <c r="J3344" s="793">
        <v>1404266.9733599999</v>
      </c>
      <c r="K3344" s="793">
        <v>0</v>
      </c>
      <c r="L3344" s="793">
        <v>1404266.9733599999</v>
      </c>
      <c r="M3344" s="793">
        <v>-0.22664000024087699</v>
      </c>
      <c r="N3344" s="793">
        <v>99.999983860621398</v>
      </c>
      <c r="O3344" s="794">
        <v>-0.2</v>
      </c>
      <c r="Q3344" s="796">
        <v>1.0000000000000001E-5</v>
      </c>
    </row>
    <row r="3345" spans="1:17" s="795" customFormat="1" ht="22.9" customHeight="1">
      <c r="A3345" s="791"/>
      <c r="B3345" s="791"/>
      <c r="C3345" s="791"/>
      <c r="D3345" s="799" t="s">
        <v>559</v>
      </c>
      <c r="E3345" s="800" t="s">
        <v>560</v>
      </c>
      <c r="F3345" s="801">
        <v>0</v>
      </c>
      <c r="G3345" s="801">
        <v>0</v>
      </c>
      <c r="H3345" s="801">
        <v>0</v>
      </c>
      <c r="I3345" s="801">
        <v>603478</v>
      </c>
      <c r="J3345" s="801">
        <v>603478</v>
      </c>
      <c r="K3345" s="801">
        <v>0</v>
      </c>
      <c r="L3345" s="801">
        <v>603478</v>
      </c>
      <c r="M3345" s="801">
        <v>0</v>
      </c>
      <c r="N3345" s="801">
        <v>100</v>
      </c>
      <c r="O3345" s="802"/>
      <c r="P3345" s="802"/>
      <c r="Q3345" s="805"/>
    </row>
    <row r="3346" spans="1:17" s="795" customFormat="1" ht="22.9" customHeight="1">
      <c r="A3346" s="791"/>
      <c r="B3346" s="791"/>
      <c r="C3346" s="791"/>
      <c r="D3346" s="799" t="s">
        <v>561</v>
      </c>
      <c r="E3346" s="800" t="s">
        <v>562</v>
      </c>
      <c r="F3346" s="801">
        <v>0</v>
      </c>
      <c r="G3346" s="801">
        <v>0</v>
      </c>
      <c r="H3346" s="801">
        <v>0</v>
      </c>
      <c r="I3346" s="801">
        <v>455117</v>
      </c>
      <c r="J3346" s="801">
        <v>455117</v>
      </c>
      <c r="K3346" s="801">
        <v>0</v>
      </c>
      <c r="L3346" s="801">
        <v>455117</v>
      </c>
      <c r="M3346" s="801">
        <v>0</v>
      </c>
      <c r="N3346" s="801">
        <v>100</v>
      </c>
      <c r="O3346" s="802"/>
      <c r="P3346" s="802"/>
      <c r="Q3346" s="805"/>
    </row>
    <row r="3347" spans="1:17" s="795" customFormat="1" ht="22.9" customHeight="1">
      <c r="A3347" s="791"/>
      <c r="B3347" s="791"/>
      <c r="C3347" s="791"/>
      <c r="D3347" s="799" t="s">
        <v>563</v>
      </c>
      <c r="E3347" s="800" t="s">
        <v>564</v>
      </c>
      <c r="F3347" s="801">
        <v>0</v>
      </c>
      <c r="G3347" s="801">
        <v>0</v>
      </c>
      <c r="H3347" s="801">
        <v>0</v>
      </c>
      <c r="I3347" s="801">
        <v>103553.2</v>
      </c>
      <c r="J3347" s="801">
        <v>103553.2</v>
      </c>
      <c r="K3347" s="801">
        <v>0</v>
      </c>
      <c r="L3347" s="801">
        <v>103553.2</v>
      </c>
      <c r="M3347" s="801">
        <v>0</v>
      </c>
      <c r="N3347" s="801">
        <v>100</v>
      </c>
      <c r="O3347" s="802"/>
      <c r="P3347" s="802"/>
      <c r="Q3347" s="805"/>
    </row>
    <row r="3348" spans="1:17" s="795" customFormat="1" ht="22.9" customHeight="1">
      <c r="A3348" s="791"/>
      <c r="B3348" s="791"/>
      <c r="C3348" s="791"/>
      <c r="D3348" s="799" t="s">
        <v>567</v>
      </c>
      <c r="E3348" s="800" t="s">
        <v>568</v>
      </c>
      <c r="F3348" s="801">
        <v>0</v>
      </c>
      <c r="G3348" s="801">
        <v>0</v>
      </c>
      <c r="H3348" s="801">
        <v>0</v>
      </c>
      <c r="I3348" s="801">
        <v>74927</v>
      </c>
      <c r="J3348" s="801">
        <v>74927</v>
      </c>
      <c r="K3348" s="801">
        <v>0</v>
      </c>
      <c r="L3348" s="801">
        <v>74927</v>
      </c>
      <c r="M3348" s="801">
        <v>0</v>
      </c>
      <c r="N3348" s="801">
        <v>100</v>
      </c>
      <c r="O3348" s="802"/>
      <c r="P3348" s="802"/>
      <c r="Q3348" s="805"/>
    </row>
    <row r="3349" spans="1:17" s="795" customFormat="1" ht="36.75" customHeight="1">
      <c r="A3349" s="791"/>
      <c r="B3349" s="791"/>
      <c r="C3349" s="791"/>
      <c r="D3349" s="799" t="s">
        <v>425</v>
      </c>
      <c r="E3349" s="800" t="s">
        <v>569</v>
      </c>
      <c r="F3349" s="801">
        <v>0</v>
      </c>
      <c r="G3349" s="801">
        <v>0</v>
      </c>
      <c r="H3349" s="801">
        <v>0</v>
      </c>
      <c r="I3349" s="801">
        <v>15446.1</v>
      </c>
      <c r="J3349" s="801">
        <v>15446.018</v>
      </c>
      <c r="K3349" s="801">
        <v>0</v>
      </c>
      <c r="L3349" s="801">
        <v>15446.018</v>
      </c>
      <c r="M3349" s="801">
        <v>-8.2000000000334694E-2</v>
      </c>
      <c r="N3349" s="801">
        <v>99.999469121655295</v>
      </c>
      <c r="O3349" s="802"/>
      <c r="P3349" s="802"/>
      <c r="Q3349" s="805"/>
    </row>
    <row r="3350" spans="1:17" s="795" customFormat="1" ht="36.75" customHeight="1">
      <c r="A3350" s="791"/>
      <c r="B3350" s="791"/>
      <c r="C3350" s="791"/>
      <c r="D3350" s="799" t="s">
        <v>5</v>
      </c>
      <c r="E3350" s="800" t="s">
        <v>971</v>
      </c>
      <c r="F3350" s="801">
        <v>0</v>
      </c>
      <c r="G3350" s="801">
        <v>0</v>
      </c>
      <c r="H3350" s="801">
        <v>0</v>
      </c>
      <c r="I3350" s="801">
        <v>11607.1</v>
      </c>
      <c r="J3350" s="801">
        <v>11607.098</v>
      </c>
      <c r="K3350" s="801">
        <v>0</v>
      </c>
      <c r="L3350" s="801">
        <v>11607.098</v>
      </c>
      <c r="M3350" s="801">
        <v>-2.0000000004074502E-3</v>
      </c>
      <c r="N3350" s="801">
        <v>99.999982769167104</v>
      </c>
      <c r="O3350" s="802"/>
      <c r="P3350" s="802"/>
      <c r="Q3350" s="805"/>
    </row>
    <row r="3351" spans="1:17" s="795" customFormat="1" ht="22.9" customHeight="1">
      <c r="A3351" s="791"/>
      <c r="B3351" s="791"/>
      <c r="C3351" s="791"/>
      <c r="D3351" s="799" t="s">
        <v>587</v>
      </c>
      <c r="E3351" s="800" t="s">
        <v>588</v>
      </c>
      <c r="F3351" s="801">
        <v>0</v>
      </c>
      <c r="G3351" s="801">
        <v>0</v>
      </c>
      <c r="H3351" s="801">
        <v>0</v>
      </c>
      <c r="I3351" s="801">
        <v>3284.5</v>
      </c>
      <c r="J3351" s="801">
        <v>3284.4470000000001</v>
      </c>
      <c r="K3351" s="801">
        <v>0</v>
      </c>
      <c r="L3351" s="801">
        <v>3284.4470000000001</v>
      </c>
      <c r="M3351" s="801">
        <v>-5.2999999999883599E-2</v>
      </c>
      <c r="N3351" s="801">
        <v>99.998386360176596</v>
      </c>
      <c r="O3351" s="802"/>
      <c r="P3351" s="802"/>
      <c r="Q3351" s="805"/>
    </row>
    <row r="3352" spans="1:17" s="795" customFormat="1" ht="22.9" customHeight="1">
      <c r="A3352" s="791"/>
      <c r="B3352" s="791"/>
      <c r="C3352" s="791"/>
      <c r="D3352" s="799" t="s">
        <v>376</v>
      </c>
      <c r="E3352" s="800" t="s">
        <v>591</v>
      </c>
      <c r="F3352" s="801">
        <v>0</v>
      </c>
      <c r="G3352" s="801">
        <v>0</v>
      </c>
      <c r="H3352" s="801">
        <v>0</v>
      </c>
      <c r="I3352" s="801">
        <v>3442.2</v>
      </c>
      <c r="J3352" s="801">
        <v>3442.1913599999998</v>
      </c>
      <c r="K3352" s="801">
        <v>0</v>
      </c>
      <c r="L3352" s="801">
        <v>3442.1913599999998</v>
      </c>
      <c r="M3352" s="801">
        <v>-8.6400000000139698E-3</v>
      </c>
      <c r="N3352" s="801">
        <v>99.999748997734002</v>
      </c>
      <c r="O3352" s="802"/>
      <c r="P3352" s="802"/>
      <c r="Q3352" s="805"/>
    </row>
    <row r="3353" spans="1:17" s="795" customFormat="1" ht="22.9" customHeight="1">
      <c r="A3353" s="791"/>
      <c r="B3353" s="791"/>
      <c r="C3353" s="791"/>
      <c r="D3353" s="799" t="s">
        <v>379</v>
      </c>
      <c r="E3353" s="800" t="s">
        <v>592</v>
      </c>
      <c r="F3353" s="801">
        <v>0</v>
      </c>
      <c r="G3353" s="801">
        <v>0</v>
      </c>
      <c r="H3353" s="801">
        <v>0</v>
      </c>
      <c r="I3353" s="801">
        <v>67610</v>
      </c>
      <c r="J3353" s="801">
        <v>67610</v>
      </c>
      <c r="K3353" s="801">
        <v>0</v>
      </c>
      <c r="L3353" s="801">
        <v>67610</v>
      </c>
      <c r="M3353" s="801">
        <v>0</v>
      </c>
      <c r="N3353" s="801">
        <v>100</v>
      </c>
      <c r="O3353" s="802"/>
      <c r="P3353" s="802"/>
      <c r="Q3353" s="805"/>
    </row>
    <row r="3354" spans="1:17" s="795" customFormat="1" ht="22.9" customHeight="1">
      <c r="A3354" s="791"/>
      <c r="B3354" s="791"/>
      <c r="C3354" s="791"/>
      <c r="D3354" s="799" t="s">
        <v>596</v>
      </c>
      <c r="E3354" s="800" t="s">
        <v>597</v>
      </c>
      <c r="F3354" s="801">
        <v>0</v>
      </c>
      <c r="G3354" s="801">
        <v>0</v>
      </c>
      <c r="H3354" s="801">
        <v>0</v>
      </c>
      <c r="I3354" s="801">
        <v>896.4</v>
      </c>
      <c r="J3354" s="801">
        <v>896.4</v>
      </c>
      <c r="K3354" s="801">
        <v>0</v>
      </c>
      <c r="L3354" s="801">
        <v>896.4</v>
      </c>
      <c r="M3354" s="801">
        <v>0</v>
      </c>
      <c r="N3354" s="801">
        <v>100</v>
      </c>
      <c r="O3354" s="802"/>
      <c r="P3354" s="802"/>
      <c r="Q3354" s="805"/>
    </row>
    <row r="3355" spans="1:17" s="795" customFormat="1" ht="36.75" customHeight="1">
      <c r="A3355" s="791"/>
      <c r="B3355" s="791"/>
      <c r="C3355" s="791"/>
      <c r="D3355" s="799" t="s">
        <v>599</v>
      </c>
      <c r="E3355" s="800" t="s">
        <v>600</v>
      </c>
      <c r="F3355" s="801">
        <v>0</v>
      </c>
      <c r="G3355" s="801">
        <v>0</v>
      </c>
      <c r="H3355" s="801">
        <v>0</v>
      </c>
      <c r="I3355" s="801">
        <v>64905.7</v>
      </c>
      <c r="J3355" s="801">
        <v>64905.618999999999</v>
      </c>
      <c r="K3355" s="801">
        <v>0</v>
      </c>
      <c r="L3355" s="801">
        <v>64905.618999999999</v>
      </c>
      <c r="M3355" s="801">
        <v>-8.0999999998312006E-2</v>
      </c>
      <c r="N3355" s="801">
        <v>99.999875203564599</v>
      </c>
      <c r="O3355" s="802"/>
      <c r="P3355" s="802"/>
      <c r="Q3355" s="805"/>
    </row>
    <row r="3356" spans="1:17" s="795" customFormat="1" ht="50.65" customHeight="1">
      <c r="A3356" s="797" t="s">
        <v>76</v>
      </c>
      <c r="B3356" s="790" t="s">
        <v>211</v>
      </c>
      <c r="C3356" s="791"/>
      <c r="D3356" s="791"/>
      <c r="E3356" s="792" t="s">
        <v>515</v>
      </c>
      <c r="F3356" s="793">
        <v>178859</v>
      </c>
      <c r="G3356" s="793">
        <v>575066</v>
      </c>
      <c r="H3356" s="793">
        <v>575066</v>
      </c>
      <c r="I3356" s="793">
        <v>575066</v>
      </c>
      <c r="J3356" s="793">
        <v>575065.99800000002</v>
      </c>
      <c r="K3356" s="793">
        <v>0</v>
      </c>
      <c r="L3356" s="793">
        <v>575065.99800000002</v>
      </c>
      <c r="M3356" s="793">
        <v>-1.9999999785795799E-3</v>
      </c>
      <c r="N3356" s="793">
        <v>99.999999652213802</v>
      </c>
      <c r="O3356" s="794"/>
      <c r="Q3356" s="796">
        <v>1.0000000000000001E-5</v>
      </c>
    </row>
    <row r="3357" spans="1:17" s="795" customFormat="1" ht="64.5" customHeight="1">
      <c r="A3357" s="791"/>
      <c r="B3357" s="791"/>
      <c r="C3357" s="790" t="s">
        <v>219</v>
      </c>
      <c r="D3357" s="791"/>
      <c r="E3357" s="792" t="s">
        <v>937</v>
      </c>
      <c r="F3357" s="793">
        <v>0</v>
      </c>
      <c r="G3357" s="793">
        <v>0</v>
      </c>
      <c r="H3357" s="793">
        <v>0</v>
      </c>
      <c r="I3357" s="793">
        <v>65422</v>
      </c>
      <c r="J3357" s="793">
        <v>65421.998</v>
      </c>
      <c r="K3357" s="793">
        <v>0</v>
      </c>
      <c r="L3357" s="793">
        <v>65421.998</v>
      </c>
      <c r="M3357" s="793">
        <v>-2.0000000004074502E-3</v>
      </c>
      <c r="N3357" s="793">
        <v>99.999996942924398</v>
      </c>
      <c r="O3357" s="794"/>
      <c r="Q3357" s="796">
        <v>1.0000000000000001E-5</v>
      </c>
    </row>
    <row r="3358" spans="1:17" s="795" customFormat="1" ht="22.9" customHeight="1">
      <c r="A3358" s="791"/>
      <c r="B3358" s="791"/>
      <c r="C3358" s="791"/>
      <c r="D3358" s="799" t="s">
        <v>596</v>
      </c>
      <c r="E3358" s="800" t="s">
        <v>597</v>
      </c>
      <c r="F3358" s="801">
        <v>0</v>
      </c>
      <c r="G3358" s="801">
        <v>0</v>
      </c>
      <c r="H3358" s="801">
        <v>0</v>
      </c>
      <c r="I3358" s="801">
        <v>65422</v>
      </c>
      <c r="J3358" s="801">
        <v>65421.998</v>
      </c>
      <c r="K3358" s="801">
        <v>0</v>
      </c>
      <c r="L3358" s="801">
        <v>65421.998</v>
      </c>
      <c r="M3358" s="801">
        <v>-2.0000000004074502E-3</v>
      </c>
      <c r="N3358" s="801">
        <v>99.999996942924398</v>
      </c>
      <c r="O3358" s="802"/>
      <c r="P3358" s="802"/>
      <c r="Q3358" s="805"/>
    </row>
    <row r="3359" spans="1:17" s="795" customFormat="1" ht="36.75" customHeight="1">
      <c r="A3359" s="791"/>
      <c r="B3359" s="791"/>
      <c r="C3359" s="790" t="s">
        <v>37</v>
      </c>
      <c r="D3359" s="791"/>
      <c r="E3359" s="792" t="s">
        <v>938</v>
      </c>
      <c r="F3359" s="793">
        <v>0</v>
      </c>
      <c r="G3359" s="793">
        <v>0</v>
      </c>
      <c r="H3359" s="793">
        <v>0</v>
      </c>
      <c r="I3359" s="793">
        <v>201393</v>
      </c>
      <c r="J3359" s="793">
        <v>201393</v>
      </c>
      <c r="K3359" s="793">
        <v>0</v>
      </c>
      <c r="L3359" s="793">
        <v>201393</v>
      </c>
      <c r="M3359" s="793">
        <v>0</v>
      </c>
      <c r="N3359" s="793">
        <v>100</v>
      </c>
      <c r="O3359" s="794"/>
      <c r="Q3359" s="796">
        <f t="shared" si="54"/>
        <v>0</v>
      </c>
    </row>
    <row r="3360" spans="1:17" s="795" customFormat="1" ht="22.9" customHeight="1">
      <c r="A3360" s="791"/>
      <c r="B3360" s="791"/>
      <c r="C3360" s="791"/>
      <c r="D3360" s="799" t="s">
        <v>381</v>
      </c>
      <c r="E3360" s="800" t="s">
        <v>595</v>
      </c>
      <c r="F3360" s="801">
        <v>0</v>
      </c>
      <c r="G3360" s="801">
        <v>0</v>
      </c>
      <c r="H3360" s="801">
        <v>0</v>
      </c>
      <c r="I3360" s="801">
        <v>201393</v>
      </c>
      <c r="J3360" s="801">
        <v>201393</v>
      </c>
      <c r="K3360" s="801">
        <v>0</v>
      </c>
      <c r="L3360" s="801">
        <v>201393</v>
      </c>
      <c r="M3360" s="801">
        <v>0</v>
      </c>
      <c r="N3360" s="801">
        <v>100</v>
      </c>
      <c r="O3360" s="802"/>
      <c r="P3360" s="802"/>
      <c r="Q3360" s="805"/>
    </row>
    <row r="3361" spans="1:17" s="795" customFormat="1" ht="50.65" customHeight="1">
      <c r="A3361" s="791"/>
      <c r="B3361" s="791"/>
      <c r="C3361" s="790" t="s">
        <v>41</v>
      </c>
      <c r="D3361" s="791"/>
      <c r="E3361" s="792" t="s">
        <v>1528</v>
      </c>
      <c r="F3361" s="793">
        <v>0</v>
      </c>
      <c r="G3361" s="793">
        <v>0</v>
      </c>
      <c r="H3361" s="793">
        <v>0</v>
      </c>
      <c r="I3361" s="793">
        <v>308251</v>
      </c>
      <c r="J3361" s="793">
        <v>308251</v>
      </c>
      <c r="K3361" s="793">
        <v>0</v>
      </c>
      <c r="L3361" s="793">
        <v>308251</v>
      </c>
      <c r="M3361" s="793">
        <v>0</v>
      </c>
      <c r="N3361" s="793">
        <v>100</v>
      </c>
      <c r="O3361" s="794"/>
      <c r="Q3361" s="796">
        <f t="shared" si="54"/>
        <v>0</v>
      </c>
    </row>
    <row r="3362" spans="1:17" s="795" customFormat="1" ht="22.9" customHeight="1">
      <c r="A3362" s="791"/>
      <c r="B3362" s="791"/>
      <c r="C3362" s="791"/>
      <c r="D3362" s="799" t="s">
        <v>381</v>
      </c>
      <c r="E3362" s="800" t="s">
        <v>595</v>
      </c>
      <c r="F3362" s="801">
        <v>0</v>
      </c>
      <c r="G3362" s="801">
        <v>0</v>
      </c>
      <c r="H3362" s="801">
        <v>0</v>
      </c>
      <c r="I3362" s="801">
        <v>308251</v>
      </c>
      <c r="J3362" s="801">
        <v>308251</v>
      </c>
      <c r="K3362" s="801">
        <v>0</v>
      </c>
      <c r="L3362" s="801">
        <v>308251</v>
      </c>
      <c r="M3362" s="801">
        <v>0</v>
      </c>
      <c r="N3362" s="801">
        <v>100</v>
      </c>
      <c r="O3362" s="802"/>
      <c r="P3362" s="802"/>
      <c r="Q3362" s="805"/>
    </row>
    <row r="3363" spans="1:17" s="795" customFormat="1" ht="37.35" customHeight="1">
      <c r="A3363" s="790" t="s">
        <v>54</v>
      </c>
      <c r="B3363" s="791"/>
      <c r="C3363" s="791"/>
      <c r="D3363" s="791"/>
      <c r="E3363" s="792" t="s">
        <v>55</v>
      </c>
      <c r="F3363" s="793">
        <v>350915893</v>
      </c>
      <c r="G3363" s="793">
        <v>403638357</v>
      </c>
      <c r="H3363" s="793">
        <v>423690366</v>
      </c>
      <c r="I3363" s="793">
        <v>433386420.10000002</v>
      </c>
      <c r="J3363" s="793">
        <v>433386419.24602997</v>
      </c>
      <c r="K3363" s="793">
        <v>0</v>
      </c>
      <c r="L3363" s="793">
        <v>433386419.24602997</v>
      </c>
      <c r="M3363" s="793">
        <v>-0.85397005081176802</v>
      </c>
      <c r="N3363" s="793">
        <v>99.999999802954093</v>
      </c>
      <c r="O3363" s="796">
        <v>-0.9</v>
      </c>
      <c r="Q3363" s="796">
        <v>1E-4</v>
      </c>
    </row>
    <row r="3364" spans="1:17" s="795" customFormat="1" ht="22.9" customHeight="1">
      <c r="A3364" s="797" t="s">
        <v>80</v>
      </c>
      <c r="B3364" s="790" t="s">
        <v>206</v>
      </c>
      <c r="C3364" s="791"/>
      <c r="D3364" s="791"/>
      <c r="E3364" s="792" t="s">
        <v>280</v>
      </c>
      <c r="F3364" s="793">
        <v>347057879</v>
      </c>
      <c r="G3364" s="793">
        <v>399780343</v>
      </c>
      <c r="H3364" s="793">
        <v>419832352</v>
      </c>
      <c r="I3364" s="793">
        <v>419318222</v>
      </c>
      <c r="J3364" s="793">
        <v>419318221.99975997</v>
      </c>
      <c r="K3364" s="793">
        <v>0</v>
      </c>
      <c r="L3364" s="793">
        <v>419318221.99975997</v>
      </c>
      <c r="M3364" s="793">
        <v>-2.4002790451049799E-4</v>
      </c>
      <c r="N3364" s="793">
        <v>99.999999999942801</v>
      </c>
      <c r="O3364" s="796">
        <v>-2.4002790451049799E-4</v>
      </c>
      <c r="Q3364" s="796">
        <f t="shared" si="54"/>
        <v>0</v>
      </c>
    </row>
    <row r="3365" spans="1:17" s="795" customFormat="1" ht="22.9" customHeight="1">
      <c r="A3365" s="791"/>
      <c r="B3365" s="791"/>
      <c r="C3365" s="791"/>
      <c r="D3365" s="799" t="s">
        <v>609</v>
      </c>
      <c r="E3365" s="800" t="s">
        <v>610</v>
      </c>
      <c r="F3365" s="801">
        <v>0</v>
      </c>
      <c r="G3365" s="801">
        <v>0</v>
      </c>
      <c r="H3365" s="801">
        <v>0</v>
      </c>
      <c r="I3365" s="801">
        <v>419318222</v>
      </c>
      <c r="J3365" s="801">
        <v>419318221.99975997</v>
      </c>
      <c r="K3365" s="801">
        <v>0</v>
      </c>
      <c r="L3365" s="801">
        <v>419318221.99975997</v>
      </c>
      <c r="M3365" s="801">
        <v>-2.4002790451049799E-4</v>
      </c>
      <c r="N3365" s="801">
        <v>99.999999999942801</v>
      </c>
      <c r="O3365" s="796">
        <v>-0.781930000055581</v>
      </c>
      <c r="P3365" s="802"/>
      <c r="Q3365" s="805"/>
    </row>
    <row r="3366" spans="1:17" s="795" customFormat="1" ht="37.35" customHeight="1">
      <c r="A3366" s="797" t="s">
        <v>80</v>
      </c>
      <c r="B3366" s="790" t="s">
        <v>208</v>
      </c>
      <c r="C3366" s="791"/>
      <c r="D3366" s="791"/>
      <c r="E3366" s="792" t="s">
        <v>281</v>
      </c>
      <c r="F3366" s="793">
        <v>3858014</v>
      </c>
      <c r="G3366" s="793">
        <v>3858014</v>
      </c>
      <c r="H3366" s="793">
        <v>3858014</v>
      </c>
      <c r="I3366" s="793">
        <v>3835069</v>
      </c>
      <c r="J3366" s="793">
        <v>3835068.2180699999</v>
      </c>
      <c r="K3366" s="793">
        <v>0</v>
      </c>
      <c r="L3366" s="793">
        <v>3835068.2180699999</v>
      </c>
      <c r="M3366" s="793">
        <v>-0.781930000055581</v>
      </c>
      <c r="N3366" s="793">
        <v>99.999979611057796</v>
      </c>
      <c r="O3366" s="796">
        <v>-0.781930000055581</v>
      </c>
      <c r="Q3366" s="796">
        <f t="shared" si="54"/>
        <v>0</v>
      </c>
    </row>
    <row r="3367" spans="1:17" s="795" customFormat="1" ht="22.9" customHeight="1">
      <c r="A3367" s="791"/>
      <c r="B3367" s="791"/>
      <c r="C3367" s="791"/>
      <c r="D3367" s="799" t="s">
        <v>609</v>
      </c>
      <c r="E3367" s="800" t="s">
        <v>610</v>
      </c>
      <c r="F3367" s="801">
        <v>0</v>
      </c>
      <c r="G3367" s="801">
        <v>0</v>
      </c>
      <c r="H3367" s="801">
        <v>0</v>
      </c>
      <c r="I3367" s="801">
        <v>3835069</v>
      </c>
      <c r="J3367" s="801">
        <v>3835068.2180699999</v>
      </c>
      <c r="K3367" s="801">
        <v>0</v>
      </c>
      <c r="L3367" s="801">
        <v>3835068.2180699999</v>
      </c>
      <c r="M3367" s="801">
        <v>-0.781930000055581</v>
      </c>
      <c r="N3367" s="801">
        <v>99.999979611057796</v>
      </c>
      <c r="O3367" s="802"/>
      <c r="P3367" s="802"/>
      <c r="Q3367" s="805"/>
    </row>
    <row r="3368" spans="1:17" s="795" customFormat="1" ht="50.65" customHeight="1">
      <c r="A3368" s="797" t="s">
        <v>80</v>
      </c>
      <c r="B3368" s="790" t="s">
        <v>214</v>
      </c>
      <c r="C3368" s="791"/>
      <c r="D3368" s="791"/>
      <c r="E3368" s="798" t="s">
        <v>1809</v>
      </c>
      <c r="F3368" s="793" t="s">
        <v>1804</v>
      </c>
      <c r="G3368" s="793" t="s">
        <v>1804</v>
      </c>
      <c r="H3368" s="793">
        <v>0</v>
      </c>
      <c r="I3368" s="793">
        <v>10233129.1</v>
      </c>
      <c r="J3368" s="793">
        <v>10233129.028200001</v>
      </c>
      <c r="K3368" s="793">
        <v>0</v>
      </c>
      <c r="L3368" s="793">
        <v>10233129.028200001</v>
      </c>
      <c r="M3368" s="793">
        <v>-7.1799999102950096E-2</v>
      </c>
      <c r="N3368" s="793">
        <v>99.999999298357395</v>
      </c>
      <c r="O3368" s="796">
        <v>-7.1799999102950096E-2</v>
      </c>
      <c r="Q3368" s="796">
        <f t="shared" si="54"/>
        <v>0</v>
      </c>
    </row>
    <row r="3369" spans="1:17" s="795" customFormat="1" ht="22.9" customHeight="1">
      <c r="A3369" s="791"/>
      <c r="B3369" s="791"/>
      <c r="C3369" s="791"/>
      <c r="D3369" s="799" t="s">
        <v>609</v>
      </c>
      <c r="E3369" s="800" t="s">
        <v>610</v>
      </c>
      <c r="F3369" s="801" t="s">
        <v>1804</v>
      </c>
      <c r="G3369" s="801" t="s">
        <v>1804</v>
      </c>
      <c r="H3369" s="801">
        <v>0</v>
      </c>
      <c r="I3369" s="801">
        <v>10233129.1</v>
      </c>
      <c r="J3369" s="801">
        <v>10233129.028200001</v>
      </c>
      <c r="K3369" s="801">
        <v>0</v>
      </c>
      <c r="L3369" s="801">
        <v>10233129.028200001</v>
      </c>
      <c r="M3369" s="801">
        <v>-7.1799999102950096E-2</v>
      </c>
      <c r="N3369" s="801">
        <v>99.999999298357395</v>
      </c>
      <c r="O3369" s="802"/>
      <c r="P3369" s="802"/>
      <c r="Q3369" s="805"/>
    </row>
    <row r="3370" spans="1:17" s="795" customFormat="1" ht="23.45" customHeight="1">
      <c r="A3370" s="790" t="s">
        <v>56</v>
      </c>
      <c r="B3370" s="791"/>
      <c r="C3370" s="791"/>
      <c r="D3370" s="791"/>
      <c r="E3370" s="792" t="s">
        <v>57</v>
      </c>
      <c r="F3370" s="793">
        <v>57930181</v>
      </c>
      <c r="G3370" s="793">
        <v>57430495</v>
      </c>
      <c r="H3370" s="793">
        <v>57522723</v>
      </c>
      <c r="I3370" s="793">
        <v>57569383.100000001</v>
      </c>
      <c r="J3370" s="793">
        <v>57569356.992320001</v>
      </c>
      <c r="K3370" s="793">
        <v>453837.76509999501</v>
      </c>
      <c r="L3370" s="793">
        <v>57115519.227219999</v>
      </c>
      <c r="M3370" s="793">
        <v>-453863.87277999503</v>
      </c>
      <c r="N3370" s="793">
        <v>99.211622830851596</v>
      </c>
      <c r="O3370" s="794">
        <v>-26.1</v>
      </c>
      <c r="Q3370" s="796">
        <f t="shared" si="54"/>
        <v>-453837.77277999505</v>
      </c>
    </row>
    <row r="3371" spans="1:17" s="795" customFormat="1" ht="50.65" customHeight="1">
      <c r="A3371" s="797" t="s">
        <v>80</v>
      </c>
      <c r="B3371" s="790" t="s">
        <v>206</v>
      </c>
      <c r="C3371" s="791"/>
      <c r="D3371" s="791"/>
      <c r="E3371" s="792" t="s">
        <v>939</v>
      </c>
      <c r="F3371" s="793">
        <v>57447869</v>
      </c>
      <c r="G3371" s="793">
        <v>56985196</v>
      </c>
      <c r="H3371" s="793">
        <v>57047571</v>
      </c>
      <c r="I3371" s="793">
        <v>57026152</v>
      </c>
      <c r="J3371" s="793">
        <v>57026135.254040003</v>
      </c>
      <c r="K3371" s="793">
        <v>453837.765100002</v>
      </c>
      <c r="L3371" s="793">
        <v>56572297.488940001</v>
      </c>
      <c r="M3371" s="793">
        <v>-453854.51106002199</v>
      </c>
      <c r="N3371" s="793">
        <v>99.204129166807505</v>
      </c>
      <c r="O3371" s="794">
        <f>O3372+O3380+O3384+O3395+O3400+O3402+O3405+O3407</f>
        <v>-16.8</v>
      </c>
      <c r="Q3371" s="796">
        <f t="shared" si="54"/>
        <v>-453837.711060022</v>
      </c>
    </row>
    <row r="3372" spans="1:17" s="795" customFormat="1" ht="50.65" customHeight="1">
      <c r="A3372" s="791"/>
      <c r="B3372" s="791"/>
      <c r="C3372" s="790" t="s">
        <v>219</v>
      </c>
      <c r="D3372" s="791"/>
      <c r="E3372" s="792" t="s">
        <v>940</v>
      </c>
      <c r="F3372" s="793">
        <v>0</v>
      </c>
      <c r="G3372" s="793">
        <v>0</v>
      </c>
      <c r="H3372" s="793">
        <v>0</v>
      </c>
      <c r="I3372" s="793">
        <v>652986.5</v>
      </c>
      <c r="J3372" s="793">
        <v>652986.22141999996</v>
      </c>
      <c r="K3372" s="793">
        <v>0</v>
      </c>
      <c r="L3372" s="793">
        <v>652986.22141999996</v>
      </c>
      <c r="M3372" s="793">
        <v>-0.27858000004198402</v>
      </c>
      <c r="N3372" s="793">
        <v>99.999957337555998</v>
      </c>
      <c r="O3372" s="794">
        <v>-0.3</v>
      </c>
      <c r="Q3372" s="796">
        <f t="shared" si="54"/>
        <v>2.1419999958015967E-2</v>
      </c>
    </row>
    <row r="3373" spans="1:17" s="795" customFormat="1" ht="22.9" customHeight="1">
      <c r="A3373" s="791"/>
      <c r="B3373" s="791"/>
      <c r="C3373" s="791"/>
      <c r="D3373" s="799" t="s">
        <v>21</v>
      </c>
      <c r="E3373" s="800" t="s">
        <v>572</v>
      </c>
      <c r="F3373" s="801">
        <v>0</v>
      </c>
      <c r="G3373" s="801">
        <v>0</v>
      </c>
      <c r="H3373" s="801">
        <v>0</v>
      </c>
      <c r="I3373" s="801">
        <v>32448</v>
      </c>
      <c r="J3373" s="801">
        <v>32448</v>
      </c>
      <c r="K3373" s="801">
        <v>0</v>
      </c>
      <c r="L3373" s="801">
        <v>32448</v>
      </c>
      <c r="M3373" s="801">
        <v>0</v>
      </c>
      <c r="N3373" s="801">
        <v>100</v>
      </c>
      <c r="O3373" s="802"/>
      <c r="P3373" s="802"/>
      <c r="Q3373" s="805"/>
    </row>
    <row r="3374" spans="1:17" s="795" customFormat="1" ht="36.75" customHeight="1">
      <c r="A3374" s="791"/>
      <c r="B3374" s="791"/>
      <c r="C3374" s="791"/>
      <c r="D3374" s="799" t="s">
        <v>369</v>
      </c>
      <c r="E3374" s="800" t="s">
        <v>575</v>
      </c>
      <c r="F3374" s="801">
        <v>0</v>
      </c>
      <c r="G3374" s="801">
        <v>0</v>
      </c>
      <c r="H3374" s="801">
        <v>0</v>
      </c>
      <c r="I3374" s="801">
        <v>3297.4</v>
      </c>
      <c r="J3374" s="801">
        <v>3297.4</v>
      </c>
      <c r="K3374" s="801">
        <v>0</v>
      </c>
      <c r="L3374" s="801">
        <v>3297.4</v>
      </c>
      <c r="M3374" s="801">
        <v>0</v>
      </c>
      <c r="N3374" s="801">
        <v>100</v>
      </c>
      <c r="O3374" s="802"/>
      <c r="P3374" s="802"/>
      <c r="Q3374" s="805"/>
    </row>
    <row r="3375" spans="1:17" s="795" customFormat="1" ht="50.65" customHeight="1">
      <c r="A3375" s="791"/>
      <c r="B3375" s="791"/>
      <c r="C3375" s="791"/>
      <c r="D3375" s="799" t="s">
        <v>583</v>
      </c>
      <c r="E3375" s="800" t="s">
        <v>1297</v>
      </c>
      <c r="F3375" s="801" t="s">
        <v>1804</v>
      </c>
      <c r="G3375" s="801">
        <v>0</v>
      </c>
      <c r="H3375" s="801">
        <v>0</v>
      </c>
      <c r="I3375" s="801">
        <v>120</v>
      </c>
      <c r="J3375" s="801">
        <v>120</v>
      </c>
      <c r="K3375" s="801">
        <v>0</v>
      </c>
      <c r="L3375" s="801">
        <v>120</v>
      </c>
      <c r="M3375" s="801">
        <v>0</v>
      </c>
      <c r="N3375" s="801">
        <v>100</v>
      </c>
      <c r="O3375" s="802"/>
      <c r="P3375" s="802"/>
      <c r="Q3375" s="805"/>
    </row>
    <row r="3376" spans="1:17" s="795" customFormat="1" ht="22.9" customHeight="1">
      <c r="A3376" s="791"/>
      <c r="B3376" s="791"/>
      <c r="C3376" s="791"/>
      <c r="D3376" s="799" t="s">
        <v>587</v>
      </c>
      <c r="E3376" s="800" t="s">
        <v>588</v>
      </c>
      <c r="F3376" s="801" t="s">
        <v>1804</v>
      </c>
      <c r="G3376" s="801">
        <v>0</v>
      </c>
      <c r="H3376" s="801">
        <v>0</v>
      </c>
      <c r="I3376" s="801">
        <v>6696.6</v>
      </c>
      <c r="J3376" s="801">
        <v>6696.5291999999999</v>
      </c>
      <c r="K3376" s="801">
        <v>0</v>
      </c>
      <c r="L3376" s="801">
        <v>6696.5291999999999</v>
      </c>
      <c r="M3376" s="801">
        <v>-7.0800000000417598E-2</v>
      </c>
      <c r="N3376" s="801">
        <v>99.998942747065698</v>
      </c>
      <c r="O3376" s="802"/>
      <c r="P3376" s="802"/>
      <c r="Q3376" s="805"/>
    </row>
    <row r="3377" spans="1:17" s="795" customFormat="1" ht="22.9" customHeight="1">
      <c r="A3377" s="791"/>
      <c r="B3377" s="791"/>
      <c r="C3377" s="791"/>
      <c r="D3377" s="799" t="s">
        <v>596</v>
      </c>
      <c r="E3377" s="800" t="s">
        <v>597</v>
      </c>
      <c r="F3377" s="801">
        <v>0</v>
      </c>
      <c r="G3377" s="801">
        <v>0</v>
      </c>
      <c r="H3377" s="801">
        <v>0</v>
      </c>
      <c r="I3377" s="801">
        <v>469019</v>
      </c>
      <c r="J3377" s="801">
        <v>469018.94890999998</v>
      </c>
      <c r="K3377" s="801">
        <v>0</v>
      </c>
      <c r="L3377" s="801">
        <v>469018.94890999998</v>
      </c>
      <c r="M3377" s="801">
        <v>-5.1090000022668398E-2</v>
      </c>
      <c r="N3377" s="801">
        <v>99.999989107051107</v>
      </c>
      <c r="O3377" s="802"/>
      <c r="P3377" s="802"/>
      <c r="Q3377" s="805"/>
    </row>
    <row r="3378" spans="1:17" s="795" customFormat="1" ht="22.9" customHeight="1">
      <c r="A3378" s="791"/>
      <c r="B3378" s="791"/>
      <c r="C3378" s="791"/>
      <c r="D3378" s="799" t="s">
        <v>613</v>
      </c>
      <c r="E3378" s="800" t="s">
        <v>614</v>
      </c>
      <c r="F3378" s="801">
        <v>0</v>
      </c>
      <c r="G3378" s="801">
        <v>0</v>
      </c>
      <c r="H3378" s="801">
        <v>0</v>
      </c>
      <c r="I3378" s="801">
        <v>4457.8</v>
      </c>
      <c r="J3378" s="801">
        <v>4457.7283100000004</v>
      </c>
      <c r="K3378" s="801">
        <v>0</v>
      </c>
      <c r="L3378" s="801">
        <v>4457.7283100000004</v>
      </c>
      <c r="M3378" s="801">
        <v>-7.1689999999762194E-2</v>
      </c>
      <c r="N3378" s="801">
        <v>99.998391807618106</v>
      </c>
      <c r="O3378" s="802"/>
      <c r="P3378" s="802"/>
      <c r="Q3378" s="805"/>
    </row>
    <row r="3379" spans="1:17" s="795" customFormat="1" ht="22.9" customHeight="1">
      <c r="A3379" s="791"/>
      <c r="B3379" s="791"/>
      <c r="C3379" s="791"/>
      <c r="D3379" s="799" t="s">
        <v>626</v>
      </c>
      <c r="E3379" s="800" t="s">
        <v>625</v>
      </c>
      <c r="F3379" s="801">
        <v>0</v>
      </c>
      <c r="G3379" s="801">
        <v>0</v>
      </c>
      <c r="H3379" s="801">
        <v>0</v>
      </c>
      <c r="I3379" s="801">
        <v>136947.70000000001</v>
      </c>
      <c r="J3379" s="801">
        <v>136947.61499999999</v>
      </c>
      <c r="K3379" s="801">
        <v>0</v>
      </c>
      <c r="L3379" s="801">
        <v>136947.61499999999</v>
      </c>
      <c r="M3379" s="801">
        <v>-8.50000000209548E-2</v>
      </c>
      <c r="N3379" s="801">
        <v>99.999937932509994</v>
      </c>
      <c r="O3379" s="802"/>
      <c r="P3379" s="802"/>
      <c r="Q3379" s="805"/>
    </row>
    <row r="3380" spans="1:17" s="795" customFormat="1" ht="64.5" customHeight="1">
      <c r="A3380" s="791"/>
      <c r="B3380" s="791"/>
      <c r="C3380" s="790" t="s">
        <v>42</v>
      </c>
      <c r="D3380" s="791"/>
      <c r="E3380" s="792" t="s">
        <v>705</v>
      </c>
      <c r="F3380" s="793">
        <v>0</v>
      </c>
      <c r="G3380" s="793">
        <v>0</v>
      </c>
      <c r="H3380" s="793">
        <v>0</v>
      </c>
      <c r="I3380" s="793">
        <v>1001711.4</v>
      </c>
      <c r="J3380" s="793">
        <v>1001710.51527</v>
      </c>
      <c r="K3380" s="793">
        <v>0</v>
      </c>
      <c r="L3380" s="793">
        <v>1001710.51527</v>
      </c>
      <c r="M3380" s="793">
        <v>-0.88472999993246104</v>
      </c>
      <c r="N3380" s="793">
        <v>99.999911678154007</v>
      </c>
      <c r="O3380" s="794">
        <v>-0.9</v>
      </c>
      <c r="Q3380" s="796">
        <f t="shared" si="54"/>
        <v>1.527000006753898E-2</v>
      </c>
    </row>
    <row r="3381" spans="1:17" s="795" customFormat="1" ht="22.9" customHeight="1">
      <c r="A3381" s="791"/>
      <c r="B3381" s="791"/>
      <c r="C3381" s="791"/>
      <c r="D3381" s="799" t="s">
        <v>587</v>
      </c>
      <c r="E3381" s="800" t="s">
        <v>588</v>
      </c>
      <c r="F3381" s="801">
        <v>0</v>
      </c>
      <c r="G3381" s="801">
        <v>0</v>
      </c>
      <c r="H3381" s="801">
        <v>0</v>
      </c>
      <c r="I3381" s="801">
        <v>64845.2</v>
      </c>
      <c r="J3381" s="801">
        <v>64844.441299999999</v>
      </c>
      <c r="K3381" s="801">
        <v>0</v>
      </c>
      <c r="L3381" s="801">
        <v>64844.441299999999</v>
      </c>
      <c r="M3381" s="801">
        <v>-0.75869999999849802</v>
      </c>
      <c r="N3381" s="801">
        <v>99.9988299827898</v>
      </c>
      <c r="O3381" s="802"/>
      <c r="P3381" s="802"/>
      <c r="Q3381" s="805"/>
    </row>
    <row r="3382" spans="1:17" s="795" customFormat="1" ht="22.9" customHeight="1">
      <c r="A3382" s="791"/>
      <c r="B3382" s="791"/>
      <c r="C3382" s="791"/>
      <c r="D3382" s="799" t="s">
        <v>376</v>
      </c>
      <c r="E3382" s="800" t="s">
        <v>591</v>
      </c>
      <c r="F3382" s="801">
        <v>0</v>
      </c>
      <c r="G3382" s="801">
        <v>0</v>
      </c>
      <c r="H3382" s="801">
        <v>0</v>
      </c>
      <c r="I3382" s="801">
        <v>148009.1</v>
      </c>
      <c r="J3382" s="801">
        <v>148009.07381</v>
      </c>
      <c r="K3382" s="801">
        <v>0</v>
      </c>
      <c r="L3382" s="801">
        <v>148009.07381</v>
      </c>
      <c r="M3382" s="801">
        <v>-2.61900000041351E-2</v>
      </c>
      <c r="N3382" s="801">
        <v>99.999982305141998</v>
      </c>
      <c r="O3382" s="802"/>
      <c r="P3382" s="802"/>
      <c r="Q3382" s="805"/>
    </row>
    <row r="3383" spans="1:17" s="795" customFormat="1" ht="22.9" customHeight="1">
      <c r="A3383" s="791"/>
      <c r="B3383" s="791"/>
      <c r="C3383" s="791"/>
      <c r="D3383" s="799" t="s">
        <v>596</v>
      </c>
      <c r="E3383" s="800" t="s">
        <v>597</v>
      </c>
      <c r="F3383" s="801">
        <v>0</v>
      </c>
      <c r="G3383" s="801">
        <v>0</v>
      </c>
      <c r="H3383" s="801">
        <v>0</v>
      </c>
      <c r="I3383" s="801">
        <v>788857.1</v>
      </c>
      <c r="J3383" s="801">
        <v>788857.00016000005</v>
      </c>
      <c r="K3383" s="801">
        <v>0</v>
      </c>
      <c r="L3383" s="801">
        <v>788857.00016000005</v>
      </c>
      <c r="M3383" s="801">
        <v>-9.9839999922551201E-2</v>
      </c>
      <c r="N3383" s="801">
        <v>99.999987343715404</v>
      </c>
      <c r="O3383" s="802"/>
      <c r="P3383" s="802"/>
      <c r="Q3383" s="805"/>
    </row>
    <row r="3384" spans="1:17" s="795" customFormat="1" ht="36.75" customHeight="1">
      <c r="A3384" s="791"/>
      <c r="B3384" s="791"/>
      <c r="C3384" s="790" t="s">
        <v>73</v>
      </c>
      <c r="D3384" s="791"/>
      <c r="E3384" s="792" t="s">
        <v>941</v>
      </c>
      <c r="F3384" s="793">
        <v>0</v>
      </c>
      <c r="G3384" s="793">
        <v>0</v>
      </c>
      <c r="H3384" s="793">
        <v>0</v>
      </c>
      <c r="I3384" s="793">
        <v>5518949.5999999996</v>
      </c>
      <c r="J3384" s="793">
        <v>5518945.2699899999</v>
      </c>
      <c r="K3384" s="793">
        <v>0</v>
      </c>
      <c r="L3384" s="793">
        <v>5518945.2699899999</v>
      </c>
      <c r="M3384" s="793">
        <v>-4.3300099987536704</v>
      </c>
      <c r="N3384" s="793">
        <v>99.999921542860307</v>
      </c>
      <c r="O3384" s="794">
        <v>-4.3</v>
      </c>
      <c r="Q3384" s="796">
        <v>1.0000000000000001E-5</v>
      </c>
    </row>
    <row r="3385" spans="1:17" s="795" customFormat="1" ht="22.9" customHeight="1">
      <c r="A3385" s="791"/>
      <c r="B3385" s="791"/>
      <c r="C3385" s="791"/>
      <c r="D3385" s="799" t="s">
        <v>21</v>
      </c>
      <c r="E3385" s="800" t="s">
        <v>572</v>
      </c>
      <c r="F3385" s="801">
        <v>0</v>
      </c>
      <c r="G3385" s="801">
        <v>0</v>
      </c>
      <c r="H3385" s="801">
        <v>0</v>
      </c>
      <c r="I3385" s="801">
        <v>2151454.1</v>
      </c>
      <c r="J3385" s="801">
        <v>2151453.7080000001</v>
      </c>
      <c r="K3385" s="801">
        <v>0</v>
      </c>
      <c r="L3385" s="801">
        <v>2151453.7080000001</v>
      </c>
      <c r="M3385" s="801">
        <v>-0.39199999999254898</v>
      </c>
      <c r="N3385" s="801">
        <v>99.999981779764695</v>
      </c>
      <c r="O3385" s="802"/>
      <c r="P3385" s="802"/>
      <c r="Q3385" s="805"/>
    </row>
    <row r="3386" spans="1:17" s="795" customFormat="1" ht="36.75" customHeight="1">
      <c r="A3386" s="791"/>
      <c r="B3386" s="791"/>
      <c r="C3386" s="791"/>
      <c r="D3386" s="799" t="s">
        <v>573</v>
      </c>
      <c r="E3386" s="800" t="s">
        <v>574</v>
      </c>
      <c r="F3386" s="801">
        <v>0</v>
      </c>
      <c r="G3386" s="801">
        <v>0</v>
      </c>
      <c r="H3386" s="801">
        <v>0</v>
      </c>
      <c r="I3386" s="801">
        <v>43066.6</v>
      </c>
      <c r="J3386" s="801">
        <v>43066.003799999999</v>
      </c>
      <c r="K3386" s="801">
        <v>0</v>
      </c>
      <c r="L3386" s="801">
        <v>43066.003799999999</v>
      </c>
      <c r="M3386" s="801">
        <v>-0.59619999999995299</v>
      </c>
      <c r="N3386" s="801">
        <v>99.998615632531894</v>
      </c>
      <c r="O3386" s="802"/>
      <c r="P3386" s="802"/>
      <c r="Q3386" s="805"/>
    </row>
    <row r="3387" spans="1:17" s="795" customFormat="1" ht="36.75" customHeight="1">
      <c r="A3387" s="791"/>
      <c r="B3387" s="791"/>
      <c r="C3387" s="791"/>
      <c r="D3387" s="799" t="s">
        <v>369</v>
      </c>
      <c r="E3387" s="800" t="s">
        <v>575</v>
      </c>
      <c r="F3387" s="801">
        <v>0</v>
      </c>
      <c r="G3387" s="801">
        <v>0</v>
      </c>
      <c r="H3387" s="801">
        <v>0</v>
      </c>
      <c r="I3387" s="801">
        <v>206449.1</v>
      </c>
      <c r="J3387" s="801">
        <v>206448.91378999999</v>
      </c>
      <c r="K3387" s="801">
        <v>0</v>
      </c>
      <c r="L3387" s="801">
        <v>206448.91378999999</v>
      </c>
      <c r="M3387" s="801">
        <v>-0.186210000014398</v>
      </c>
      <c r="N3387" s="801">
        <v>99.999909803433397</v>
      </c>
      <c r="O3387" s="802"/>
      <c r="P3387" s="802"/>
      <c r="Q3387" s="805"/>
    </row>
    <row r="3388" spans="1:17" s="795" customFormat="1" ht="36.75" customHeight="1">
      <c r="A3388" s="791"/>
      <c r="B3388" s="791"/>
      <c r="C3388" s="791"/>
      <c r="D3388" s="799" t="s">
        <v>405</v>
      </c>
      <c r="E3388" s="800" t="s">
        <v>576</v>
      </c>
      <c r="F3388" s="801">
        <v>0</v>
      </c>
      <c r="G3388" s="801">
        <v>0</v>
      </c>
      <c r="H3388" s="801">
        <v>0</v>
      </c>
      <c r="I3388" s="801">
        <v>10673.1</v>
      </c>
      <c r="J3388" s="801">
        <v>10672.731</v>
      </c>
      <c r="K3388" s="801">
        <v>0</v>
      </c>
      <c r="L3388" s="801">
        <v>10672.731</v>
      </c>
      <c r="M3388" s="801">
        <v>-0.36900000000059702</v>
      </c>
      <c r="N3388" s="801">
        <v>99.996542710177906</v>
      </c>
      <c r="O3388" s="802"/>
      <c r="P3388" s="802"/>
      <c r="Q3388" s="805"/>
    </row>
    <row r="3389" spans="1:17" s="795" customFormat="1" ht="36.75" customHeight="1">
      <c r="A3389" s="791"/>
      <c r="B3389" s="791"/>
      <c r="C3389" s="791"/>
      <c r="D3389" s="799" t="s">
        <v>428</v>
      </c>
      <c r="E3389" s="800" t="s">
        <v>577</v>
      </c>
      <c r="F3389" s="801">
        <v>0</v>
      </c>
      <c r="G3389" s="801">
        <v>0</v>
      </c>
      <c r="H3389" s="801">
        <v>0</v>
      </c>
      <c r="I3389" s="801">
        <v>3818.5</v>
      </c>
      <c r="J3389" s="801">
        <v>3818.3290000000002</v>
      </c>
      <c r="K3389" s="801">
        <v>0</v>
      </c>
      <c r="L3389" s="801">
        <v>3818.3290000000002</v>
      </c>
      <c r="M3389" s="801">
        <v>-0.17099999999982199</v>
      </c>
      <c r="N3389" s="801">
        <v>99.995521801754606</v>
      </c>
      <c r="O3389" s="802"/>
      <c r="P3389" s="802"/>
      <c r="Q3389" s="805"/>
    </row>
    <row r="3390" spans="1:17" s="795" customFormat="1" ht="50.65" customHeight="1">
      <c r="A3390" s="791"/>
      <c r="B3390" s="791"/>
      <c r="C3390" s="791"/>
      <c r="D3390" s="799" t="s">
        <v>583</v>
      </c>
      <c r="E3390" s="800" t="s">
        <v>1297</v>
      </c>
      <c r="F3390" s="801">
        <v>0</v>
      </c>
      <c r="G3390" s="801">
        <v>0</v>
      </c>
      <c r="H3390" s="801">
        <v>0</v>
      </c>
      <c r="I3390" s="801">
        <v>4201.6000000000004</v>
      </c>
      <c r="J3390" s="801">
        <v>4201.5285700000004</v>
      </c>
      <c r="K3390" s="801">
        <v>0</v>
      </c>
      <c r="L3390" s="801">
        <v>4201.5285700000004</v>
      </c>
      <c r="M3390" s="801">
        <v>-7.1429999999963897E-2</v>
      </c>
      <c r="N3390" s="801">
        <v>99.998299933358695</v>
      </c>
      <c r="O3390" s="802"/>
      <c r="P3390" s="802"/>
      <c r="Q3390" s="805"/>
    </row>
    <row r="3391" spans="1:17" s="795" customFormat="1" ht="22.9" customHeight="1">
      <c r="A3391" s="791"/>
      <c r="B3391" s="791"/>
      <c r="C3391" s="791"/>
      <c r="D3391" s="799" t="s">
        <v>587</v>
      </c>
      <c r="E3391" s="800" t="s">
        <v>588</v>
      </c>
      <c r="F3391" s="801" t="s">
        <v>1804</v>
      </c>
      <c r="G3391" s="801">
        <v>0</v>
      </c>
      <c r="H3391" s="801">
        <v>0</v>
      </c>
      <c r="I3391" s="801">
        <v>163948.70000000001</v>
      </c>
      <c r="J3391" s="801">
        <v>163948.25047999999</v>
      </c>
      <c r="K3391" s="801">
        <v>0</v>
      </c>
      <c r="L3391" s="801">
        <v>163948.25047999999</v>
      </c>
      <c r="M3391" s="801">
        <v>-0.44952000002376702</v>
      </c>
      <c r="N3391" s="801">
        <v>99.999725816673106</v>
      </c>
      <c r="O3391" s="802"/>
      <c r="P3391" s="802"/>
      <c r="Q3391" s="805"/>
    </row>
    <row r="3392" spans="1:17" s="795" customFormat="1" ht="22.9" customHeight="1">
      <c r="A3392" s="791"/>
      <c r="B3392" s="791"/>
      <c r="C3392" s="791"/>
      <c r="D3392" s="799" t="s">
        <v>596</v>
      </c>
      <c r="E3392" s="800" t="s">
        <v>597</v>
      </c>
      <c r="F3392" s="801">
        <v>0</v>
      </c>
      <c r="G3392" s="801">
        <v>0</v>
      </c>
      <c r="H3392" s="801">
        <v>0</v>
      </c>
      <c r="I3392" s="801">
        <v>947548.4</v>
      </c>
      <c r="J3392" s="801">
        <v>947547.09184999997</v>
      </c>
      <c r="K3392" s="801">
        <v>0</v>
      </c>
      <c r="L3392" s="801">
        <v>947547.09184999997</v>
      </c>
      <c r="M3392" s="801">
        <v>-1.3081500000553199</v>
      </c>
      <c r="N3392" s="801">
        <v>99.999861943727595</v>
      </c>
      <c r="O3392" s="802"/>
      <c r="P3392" s="802"/>
      <c r="Q3392" s="805"/>
    </row>
    <row r="3393" spans="1:17" s="795" customFormat="1" ht="36.75" customHeight="1">
      <c r="A3393" s="791"/>
      <c r="B3393" s="791"/>
      <c r="C3393" s="791"/>
      <c r="D3393" s="799" t="s">
        <v>605</v>
      </c>
      <c r="E3393" s="800" t="s">
        <v>606</v>
      </c>
      <c r="F3393" s="801" t="s">
        <v>1804</v>
      </c>
      <c r="G3393" s="801">
        <v>0</v>
      </c>
      <c r="H3393" s="801">
        <v>0</v>
      </c>
      <c r="I3393" s="801">
        <v>2264.6999999999998</v>
      </c>
      <c r="J3393" s="801">
        <v>2264.61</v>
      </c>
      <c r="K3393" s="801">
        <v>0</v>
      </c>
      <c r="L3393" s="801">
        <v>2264.61</v>
      </c>
      <c r="M3393" s="801">
        <v>-8.99999999996908E-2</v>
      </c>
      <c r="N3393" s="801">
        <v>99.996025963703801</v>
      </c>
      <c r="O3393" s="802"/>
      <c r="P3393" s="802"/>
      <c r="Q3393" s="805"/>
    </row>
    <row r="3394" spans="1:17" s="795" customFormat="1" ht="22.9" customHeight="1">
      <c r="A3394" s="791"/>
      <c r="B3394" s="791"/>
      <c r="C3394" s="791"/>
      <c r="D3394" s="799" t="s">
        <v>626</v>
      </c>
      <c r="E3394" s="800" t="s">
        <v>625</v>
      </c>
      <c r="F3394" s="801">
        <v>0</v>
      </c>
      <c r="G3394" s="801">
        <v>0</v>
      </c>
      <c r="H3394" s="801">
        <v>0</v>
      </c>
      <c r="I3394" s="801">
        <v>1985524.8</v>
      </c>
      <c r="J3394" s="801">
        <v>1985524.1035</v>
      </c>
      <c r="K3394" s="801">
        <v>0</v>
      </c>
      <c r="L3394" s="801">
        <v>1985524.1035</v>
      </c>
      <c r="M3394" s="801">
        <v>-0.69650000007823099</v>
      </c>
      <c r="N3394" s="801">
        <v>99.999964921113005</v>
      </c>
      <c r="O3394" s="802"/>
      <c r="P3394" s="802"/>
      <c r="Q3394" s="805"/>
    </row>
    <row r="3395" spans="1:17" s="795" customFormat="1" ht="36.75" customHeight="1">
      <c r="A3395" s="791"/>
      <c r="B3395" s="791"/>
      <c r="C3395" s="790" t="s">
        <v>559</v>
      </c>
      <c r="D3395" s="791"/>
      <c r="E3395" s="792" t="s">
        <v>942</v>
      </c>
      <c r="F3395" s="793">
        <v>0</v>
      </c>
      <c r="G3395" s="793">
        <v>0</v>
      </c>
      <c r="H3395" s="793">
        <v>0</v>
      </c>
      <c r="I3395" s="793">
        <v>2712858.4</v>
      </c>
      <c r="J3395" s="793">
        <v>2712857.6142299999</v>
      </c>
      <c r="K3395" s="793">
        <v>0</v>
      </c>
      <c r="L3395" s="793">
        <v>2712857.6142299999</v>
      </c>
      <c r="M3395" s="793">
        <v>-0.78577000042423595</v>
      </c>
      <c r="N3395" s="793">
        <v>99.999971035347798</v>
      </c>
      <c r="O3395" s="794">
        <v>-0.8</v>
      </c>
      <c r="Q3395" s="796">
        <f t="shared" ref="Q3395:Q3446" si="55">M3395-O3395-P3395</f>
        <v>1.4229999575764096E-2</v>
      </c>
    </row>
    <row r="3396" spans="1:17" s="795" customFormat="1" ht="22.9" customHeight="1">
      <c r="A3396" s="791"/>
      <c r="B3396" s="791"/>
      <c r="C3396" s="791"/>
      <c r="D3396" s="799" t="s">
        <v>596</v>
      </c>
      <c r="E3396" s="800" t="s">
        <v>597</v>
      </c>
      <c r="F3396" s="801">
        <v>0</v>
      </c>
      <c r="G3396" s="801">
        <v>0</v>
      </c>
      <c r="H3396" s="801">
        <v>0</v>
      </c>
      <c r="I3396" s="801">
        <v>8083.7</v>
      </c>
      <c r="J3396" s="801">
        <v>8083.6235200000001</v>
      </c>
      <c r="K3396" s="801">
        <v>0</v>
      </c>
      <c r="L3396" s="801">
        <v>8083.6235200000001</v>
      </c>
      <c r="M3396" s="801">
        <v>-7.6479999999719397E-2</v>
      </c>
      <c r="N3396" s="801">
        <v>99.999053898585998</v>
      </c>
      <c r="O3396" s="802"/>
      <c r="P3396" s="802"/>
      <c r="Q3396" s="805"/>
    </row>
    <row r="3397" spans="1:17" s="795" customFormat="1" ht="50.65" customHeight="1">
      <c r="A3397" s="791"/>
      <c r="B3397" s="791"/>
      <c r="C3397" s="791"/>
      <c r="D3397" s="799" t="s">
        <v>647</v>
      </c>
      <c r="E3397" s="800" t="s">
        <v>648</v>
      </c>
      <c r="F3397" s="801">
        <v>0</v>
      </c>
      <c r="G3397" s="801">
        <v>0</v>
      </c>
      <c r="H3397" s="801">
        <v>0</v>
      </c>
      <c r="I3397" s="801">
        <v>2502334.2000000002</v>
      </c>
      <c r="J3397" s="801">
        <v>2502333.58861</v>
      </c>
      <c r="K3397" s="801">
        <v>0</v>
      </c>
      <c r="L3397" s="801">
        <v>2502333.58861</v>
      </c>
      <c r="M3397" s="801">
        <v>-0.61139000020921197</v>
      </c>
      <c r="N3397" s="801">
        <v>99.999975567212402</v>
      </c>
      <c r="O3397" s="802"/>
      <c r="P3397" s="802"/>
      <c r="Q3397" s="805"/>
    </row>
    <row r="3398" spans="1:17" s="795" customFormat="1" ht="22.9" customHeight="1">
      <c r="A3398" s="791"/>
      <c r="B3398" s="791"/>
      <c r="C3398" s="791"/>
      <c r="D3398" s="799" t="s">
        <v>653</v>
      </c>
      <c r="E3398" s="800" t="s">
        <v>654</v>
      </c>
      <c r="F3398" s="801" t="s">
        <v>1804</v>
      </c>
      <c r="G3398" s="801" t="s">
        <v>1804</v>
      </c>
      <c r="H3398" s="801">
        <v>0</v>
      </c>
      <c r="I3398" s="801">
        <v>167.5</v>
      </c>
      <c r="J3398" s="801">
        <v>167.44</v>
      </c>
      <c r="K3398" s="801">
        <v>0</v>
      </c>
      <c r="L3398" s="801">
        <v>167.44</v>
      </c>
      <c r="M3398" s="801">
        <v>-6.0000000000002301E-2</v>
      </c>
      <c r="N3398" s="801">
        <v>99.964179104477594</v>
      </c>
      <c r="O3398" s="802"/>
      <c r="P3398" s="802"/>
      <c r="Q3398" s="805"/>
    </row>
    <row r="3399" spans="1:17" s="795" customFormat="1" ht="36.75" customHeight="1">
      <c r="A3399" s="791"/>
      <c r="B3399" s="791"/>
      <c r="C3399" s="791"/>
      <c r="D3399" s="799" t="s">
        <v>656</v>
      </c>
      <c r="E3399" s="800" t="s">
        <v>657</v>
      </c>
      <c r="F3399" s="801">
        <v>0</v>
      </c>
      <c r="G3399" s="801">
        <v>0</v>
      </c>
      <c r="H3399" s="801">
        <v>0</v>
      </c>
      <c r="I3399" s="801">
        <v>202273</v>
      </c>
      <c r="J3399" s="801">
        <v>202272.9621</v>
      </c>
      <c r="K3399" s="801">
        <v>0</v>
      </c>
      <c r="L3399" s="801">
        <v>202272.9621</v>
      </c>
      <c r="M3399" s="801">
        <v>-3.7899999995715902E-2</v>
      </c>
      <c r="N3399" s="801">
        <v>99.999981262946605</v>
      </c>
      <c r="O3399" s="802"/>
      <c r="P3399" s="802"/>
      <c r="Q3399" s="805"/>
    </row>
    <row r="3400" spans="1:17" s="795" customFormat="1" ht="36.75" customHeight="1">
      <c r="A3400" s="791"/>
      <c r="B3400" s="791"/>
      <c r="C3400" s="790" t="s">
        <v>561</v>
      </c>
      <c r="D3400" s="791"/>
      <c r="E3400" s="792" t="s">
        <v>1016</v>
      </c>
      <c r="F3400" s="793">
        <v>0</v>
      </c>
      <c r="G3400" s="793">
        <v>0</v>
      </c>
      <c r="H3400" s="793">
        <v>0</v>
      </c>
      <c r="I3400" s="793">
        <v>1239151</v>
      </c>
      <c r="J3400" s="793">
        <v>1239150.03391</v>
      </c>
      <c r="K3400" s="793">
        <v>453837.76332000003</v>
      </c>
      <c r="L3400" s="793">
        <v>785312.27058999997</v>
      </c>
      <c r="M3400" s="793">
        <v>-453838.72941000003</v>
      </c>
      <c r="N3400" s="793">
        <v>63.3750261743726</v>
      </c>
      <c r="O3400" s="794">
        <v>-1</v>
      </c>
      <c r="Q3400" s="796">
        <f t="shared" si="55"/>
        <v>-453837.72941000003</v>
      </c>
    </row>
    <row r="3401" spans="1:17" s="795" customFormat="1" ht="36.75" customHeight="1">
      <c r="A3401" s="791"/>
      <c r="B3401" s="791"/>
      <c r="C3401" s="791"/>
      <c r="D3401" s="799" t="s">
        <v>665</v>
      </c>
      <c r="E3401" s="800" t="s">
        <v>666</v>
      </c>
      <c r="F3401" s="801">
        <v>0</v>
      </c>
      <c r="G3401" s="801">
        <v>0</v>
      </c>
      <c r="H3401" s="801">
        <v>0</v>
      </c>
      <c r="I3401" s="801">
        <v>1239151</v>
      </c>
      <c r="J3401" s="801">
        <v>1239150.03391</v>
      </c>
      <c r="K3401" s="801">
        <v>453837.76332000003</v>
      </c>
      <c r="L3401" s="801">
        <v>785312.27058999997</v>
      </c>
      <c r="M3401" s="801">
        <v>-453838.72941000003</v>
      </c>
      <c r="N3401" s="801">
        <v>63.3750261743726</v>
      </c>
      <c r="O3401" s="802"/>
      <c r="P3401" s="802"/>
      <c r="Q3401" s="805"/>
    </row>
    <row r="3402" spans="1:17" s="795" customFormat="1" ht="36.75" customHeight="1">
      <c r="A3402" s="791"/>
      <c r="B3402" s="791"/>
      <c r="C3402" s="790" t="s">
        <v>253</v>
      </c>
      <c r="D3402" s="791"/>
      <c r="E3402" s="792" t="s">
        <v>943</v>
      </c>
      <c r="F3402" s="793">
        <v>0</v>
      </c>
      <c r="G3402" s="793">
        <v>0</v>
      </c>
      <c r="H3402" s="793">
        <v>0</v>
      </c>
      <c r="I3402" s="793">
        <v>51754.8</v>
      </c>
      <c r="J3402" s="793">
        <v>51754.350559999999</v>
      </c>
      <c r="K3402" s="793">
        <v>0</v>
      </c>
      <c r="L3402" s="793">
        <v>51754.350559999999</v>
      </c>
      <c r="M3402" s="793">
        <v>-0.44944000000396001</v>
      </c>
      <c r="N3402" s="793">
        <v>99.999131597455701</v>
      </c>
      <c r="O3402" s="794">
        <v>-0.4</v>
      </c>
      <c r="Q3402" s="796">
        <v>1.0000000000000001E-5</v>
      </c>
    </row>
    <row r="3403" spans="1:17" s="795" customFormat="1" ht="22.9" customHeight="1">
      <c r="A3403" s="791"/>
      <c r="B3403" s="791"/>
      <c r="C3403" s="791"/>
      <c r="D3403" s="799" t="s">
        <v>596</v>
      </c>
      <c r="E3403" s="800" t="s">
        <v>597</v>
      </c>
      <c r="F3403" s="801">
        <v>0</v>
      </c>
      <c r="G3403" s="801">
        <v>0</v>
      </c>
      <c r="H3403" s="801">
        <v>0</v>
      </c>
      <c r="I3403" s="801">
        <v>51270.400000000001</v>
      </c>
      <c r="J3403" s="801">
        <v>51269.99856</v>
      </c>
      <c r="K3403" s="801">
        <v>0</v>
      </c>
      <c r="L3403" s="801">
        <v>51269.99856</v>
      </c>
      <c r="M3403" s="801">
        <v>-0.40144000000145802</v>
      </c>
      <c r="N3403" s="801">
        <v>99.999217014105596</v>
      </c>
      <c r="O3403" s="802"/>
      <c r="P3403" s="802"/>
      <c r="Q3403" s="805"/>
    </row>
    <row r="3404" spans="1:17" s="795" customFormat="1" ht="22.9" customHeight="1">
      <c r="A3404" s="791"/>
      <c r="B3404" s="791"/>
      <c r="C3404" s="791"/>
      <c r="D3404" s="799" t="s">
        <v>613</v>
      </c>
      <c r="E3404" s="800" t="s">
        <v>614</v>
      </c>
      <c r="F3404" s="801">
        <v>0</v>
      </c>
      <c r="G3404" s="801">
        <v>0</v>
      </c>
      <c r="H3404" s="801">
        <v>0</v>
      </c>
      <c r="I3404" s="801">
        <v>484.4</v>
      </c>
      <c r="J3404" s="801">
        <v>484.35199999999998</v>
      </c>
      <c r="K3404" s="801">
        <v>0</v>
      </c>
      <c r="L3404" s="801">
        <v>484.35199999999998</v>
      </c>
      <c r="M3404" s="801">
        <v>-4.8000000000001798E-2</v>
      </c>
      <c r="N3404" s="801">
        <v>99.990090834021501</v>
      </c>
      <c r="O3404" s="802"/>
      <c r="P3404" s="802"/>
      <c r="Q3404" s="805"/>
    </row>
    <row r="3405" spans="1:17" s="795" customFormat="1" ht="22.9" customHeight="1">
      <c r="A3405" s="791"/>
      <c r="B3405" s="791"/>
      <c r="C3405" s="790" t="s">
        <v>804</v>
      </c>
      <c r="D3405" s="791"/>
      <c r="E3405" s="792" t="s">
        <v>944</v>
      </c>
      <c r="F3405" s="793">
        <v>0</v>
      </c>
      <c r="G3405" s="793">
        <v>0</v>
      </c>
      <c r="H3405" s="793">
        <v>0</v>
      </c>
      <c r="I3405" s="793">
        <v>705679</v>
      </c>
      <c r="J3405" s="793">
        <v>705677.946</v>
      </c>
      <c r="K3405" s="793">
        <v>0</v>
      </c>
      <c r="L3405" s="793">
        <v>705677.946</v>
      </c>
      <c r="M3405" s="793">
        <v>-1.05400000000373</v>
      </c>
      <c r="N3405" s="793">
        <v>99.999850640305297</v>
      </c>
      <c r="O3405" s="794">
        <v>-1.1000000000000001</v>
      </c>
      <c r="Q3405" s="796">
        <f t="shared" si="55"/>
        <v>4.5999999996270136E-2</v>
      </c>
    </row>
    <row r="3406" spans="1:17" s="795" customFormat="1" ht="36.75" customHeight="1">
      <c r="A3406" s="791"/>
      <c r="B3406" s="791"/>
      <c r="C3406" s="791"/>
      <c r="D3406" s="799" t="s">
        <v>643</v>
      </c>
      <c r="E3406" s="800" t="s">
        <v>644</v>
      </c>
      <c r="F3406" s="801">
        <v>0</v>
      </c>
      <c r="G3406" s="801">
        <v>0</v>
      </c>
      <c r="H3406" s="801">
        <v>0</v>
      </c>
      <c r="I3406" s="801">
        <v>705679</v>
      </c>
      <c r="J3406" s="801">
        <v>705677.946</v>
      </c>
      <c r="K3406" s="801">
        <v>0</v>
      </c>
      <c r="L3406" s="801">
        <v>705677.946</v>
      </c>
      <c r="M3406" s="801">
        <v>-1.05400000000373</v>
      </c>
      <c r="N3406" s="801">
        <v>99.999850640305297</v>
      </c>
      <c r="O3406" s="802"/>
      <c r="P3406" s="802"/>
      <c r="Q3406" s="805"/>
    </row>
    <row r="3407" spans="1:17" s="795" customFormat="1" ht="22.9" customHeight="1">
      <c r="A3407" s="791"/>
      <c r="B3407" s="791"/>
      <c r="C3407" s="790" t="s">
        <v>4</v>
      </c>
      <c r="D3407" s="791"/>
      <c r="E3407" s="798" t="s">
        <v>1295</v>
      </c>
      <c r="F3407" s="793">
        <v>0</v>
      </c>
      <c r="G3407" s="793">
        <v>0</v>
      </c>
      <c r="H3407" s="793">
        <v>0</v>
      </c>
      <c r="I3407" s="793">
        <v>45143061.299999997</v>
      </c>
      <c r="J3407" s="793">
        <v>45143053.302660003</v>
      </c>
      <c r="K3407" s="793">
        <v>1.7799958586692799E-3</v>
      </c>
      <c r="L3407" s="793">
        <v>45143053.30088</v>
      </c>
      <c r="M3407" s="793">
        <v>-7.9991199970245397</v>
      </c>
      <c r="N3407" s="793">
        <v>99.999982280510494</v>
      </c>
      <c r="O3407" s="794">
        <v>-8</v>
      </c>
      <c r="Q3407" s="796">
        <f t="shared" si="55"/>
        <v>8.8000297546031447E-4</v>
      </c>
    </row>
    <row r="3408" spans="1:17" s="795" customFormat="1" ht="22.9" customHeight="1">
      <c r="A3408" s="791"/>
      <c r="B3408" s="791"/>
      <c r="C3408" s="791"/>
      <c r="D3408" s="799" t="s">
        <v>559</v>
      </c>
      <c r="E3408" s="800" t="s">
        <v>560</v>
      </c>
      <c r="F3408" s="801">
        <v>0</v>
      </c>
      <c r="G3408" s="801">
        <v>0</v>
      </c>
      <c r="H3408" s="801">
        <v>0</v>
      </c>
      <c r="I3408" s="801">
        <v>29464259.199999999</v>
      </c>
      <c r="J3408" s="801">
        <v>29464259.035</v>
      </c>
      <c r="K3408" s="801">
        <v>0</v>
      </c>
      <c r="L3408" s="801">
        <v>29464259.035</v>
      </c>
      <c r="M3408" s="801">
        <v>-0.16499999910593</v>
      </c>
      <c r="N3408" s="801">
        <v>99.999999439999499</v>
      </c>
      <c r="O3408" s="802"/>
      <c r="P3408" s="802"/>
      <c r="Q3408" s="805"/>
    </row>
    <row r="3409" spans="1:17" s="795" customFormat="1" ht="22.9" customHeight="1">
      <c r="A3409" s="791"/>
      <c r="B3409" s="791"/>
      <c r="C3409" s="791"/>
      <c r="D3409" s="799" t="s">
        <v>561</v>
      </c>
      <c r="E3409" s="800" t="s">
        <v>562</v>
      </c>
      <c r="F3409" s="801">
        <v>0</v>
      </c>
      <c r="G3409" s="801">
        <v>0</v>
      </c>
      <c r="H3409" s="801">
        <v>0</v>
      </c>
      <c r="I3409" s="801">
        <v>3066576.4</v>
      </c>
      <c r="J3409" s="801">
        <v>3066575.6370000001</v>
      </c>
      <c r="K3409" s="801">
        <v>0</v>
      </c>
      <c r="L3409" s="801">
        <v>3066575.6370000001</v>
      </c>
      <c r="M3409" s="801">
        <v>-0.76299999980255995</v>
      </c>
      <c r="N3409" s="801">
        <v>99.999975118832893</v>
      </c>
      <c r="O3409" s="802"/>
      <c r="P3409" s="802"/>
      <c r="Q3409" s="805"/>
    </row>
    <row r="3410" spans="1:17" s="795" customFormat="1" ht="22.9" customHeight="1">
      <c r="A3410" s="791"/>
      <c r="B3410" s="791"/>
      <c r="C3410" s="791"/>
      <c r="D3410" s="799" t="s">
        <v>563</v>
      </c>
      <c r="E3410" s="800" t="s">
        <v>564</v>
      </c>
      <c r="F3410" s="801">
        <v>0</v>
      </c>
      <c r="G3410" s="801">
        <v>0</v>
      </c>
      <c r="H3410" s="801">
        <v>0</v>
      </c>
      <c r="I3410" s="801">
        <v>6162585</v>
      </c>
      <c r="J3410" s="801">
        <v>6162584.7920000004</v>
      </c>
      <c r="K3410" s="801">
        <v>0</v>
      </c>
      <c r="L3410" s="801">
        <v>6162584.7920000004</v>
      </c>
      <c r="M3410" s="801">
        <v>-0.20799999963492199</v>
      </c>
      <c r="N3410" s="801">
        <v>99.999996624792999</v>
      </c>
      <c r="O3410" s="802"/>
      <c r="P3410" s="802"/>
      <c r="Q3410" s="805"/>
    </row>
    <row r="3411" spans="1:17" s="795" customFormat="1" ht="22.9" customHeight="1">
      <c r="A3411" s="791"/>
      <c r="B3411" s="791"/>
      <c r="C3411" s="791"/>
      <c r="D3411" s="799" t="s">
        <v>567</v>
      </c>
      <c r="E3411" s="800" t="s">
        <v>568</v>
      </c>
      <c r="F3411" s="801">
        <v>0</v>
      </c>
      <c r="G3411" s="801">
        <v>0</v>
      </c>
      <c r="H3411" s="801">
        <v>0</v>
      </c>
      <c r="I3411" s="801">
        <v>2155015.1</v>
      </c>
      <c r="J3411" s="801">
        <v>2155014.95603</v>
      </c>
      <c r="K3411" s="801">
        <v>0</v>
      </c>
      <c r="L3411" s="801">
        <v>2155014.95603</v>
      </c>
      <c r="M3411" s="801">
        <v>-0.14397000009194</v>
      </c>
      <c r="N3411" s="801">
        <v>99.999993319304394</v>
      </c>
      <c r="O3411" s="802"/>
      <c r="P3411" s="802"/>
      <c r="Q3411" s="805"/>
    </row>
    <row r="3412" spans="1:17" s="795" customFormat="1" ht="36.75" customHeight="1">
      <c r="A3412" s="791"/>
      <c r="B3412" s="791"/>
      <c r="C3412" s="791"/>
      <c r="D3412" s="799" t="s">
        <v>425</v>
      </c>
      <c r="E3412" s="800" t="s">
        <v>569</v>
      </c>
      <c r="F3412" s="801">
        <v>0</v>
      </c>
      <c r="G3412" s="801">
        <v>0</v>
      </c>
      <c r="H3412" s="801">
        <v>0</v>
      </c>
      <c r="I3412" s="801">
        <v>592035.5</v>
      </c>
      <c r="J3412" s="801">
        <v>592035.17272999999</v>
      </c>
      <c r="K3412" s="801">
        <v>0</v>
      </c>
      <c r="L3412" s="801">
        <v>592035.17272999999</v>
      </c>
      <c r="M3412" s="801">
        <v>-0.32727000000886602</v>
      </c>
      <c r="N3412" s="801">
        <v>99.999944721220302</v>
      </c>
      <c r="O3412" s="802"/>
      <c r="P3412" s="802"/>
      <c r="Q3412" s="805"/>
    </row>
    <row r="3413" spans="1:17" s="795" customFormat="1" ht="22.9" customHeight="1">
      <c r="A3413" s="791"/>
      <c r="B3413" s="791"/>
      <c r="C3413" s="791"/>
      <c r="D3413" s="799" t="s">
        <v>4</v>
      </c>
      <c r="E3413" s="800" t="s">
        <v>570</v>
      </c>
      <c r="F3413" s="801">
        <v>0</v>
      </c>
      <c r="G3413" s="801">
        <v>0</v>
      </c>
      <c r="H3413" s="801">
        <v>0</v>
      </c>
      <c r="I3413" s="801">
        <v>10980.6</v>
      </c>
      <c r="J3413" s="801">
        <v>10980.579949999999</v>
      </c>
      <c r="K3413" s="801">
        <v>0</v>
      </c>
      <c r="L3413" s="801">
        <v>10980.579949999999</v>
      </c>
      <c r="M3413" s="801">
        <v>-2.0050000000992399E-2</v>
      </c>
      <c r="N3413" s="801">
        <v>99.999817405241998</v>
      </c>
      <c r="O3413" s="802"/>
      <c r="P3413" s="802"/>
      <c r="Q3413" s="805"/>
    </row>
    <row r="3414" spans="1:17" s="795" customFormat="1" ht="36.75" customHeight="1">
      <c r="A3414" s="791"/>
      <c r="B3414" s="791"/>
      <c r="C3414" s="791"/>
      <c r="D3414" s="799" t="s">
        <v>5</v>
      </c>
      <c r="E3414" s="800" t="s">
        <v>971</v>
      </c>
      <c r="F3414" s="801">
        <v>0</v>
      </c>
      <c r="G3414" s="801">
        <v>0</v>
      </c>
      <c r="H3414" s="801">
        <v>0</v>
      </c>
      <c r="I3414" s="801">
        <v>415955.1</v>
      </c>
      <c r="J3414" s="801">
        <v>415954.88302000001</v>
      </c>
      <c r="K3414" s="801">
        <v>0</v>
      </c>
      <c r="L3414" s="801">
        <v>415954.88302000001</v>
      </c>
      <c r="M3414" s="801">
        <v>-0.21697999996831599</v>
      </c>
      <c r="N3414" s="801">
        <v>99.999947835715901</v>
      </c>
      <c r="O3414" s="802"/>
      <c r="P3414" s="802"/>
      <c r="Q3414" s="805"/>
    </row>
    <row r="3415" spans="1:17" s="795" customFormat="1" ht="36.75" customHeight="1">
      <c r="A3415" s="791"/>
      <c r="B3415" s="791"/>
      <c r="C3415" s="791"/>
      <c r="D3415" s="799" t="s">
        <v>585</v>
      </c>
      <c r="E3415" s="800" t="s">
        <v>586</v>
      </c>
      <c r="F3415" s="801">
        <v>0</v>
      </c>
      <c r="G3415" s="801">
        <v>0</v>
      </c>
      <c r="H3415" s="801">
        <v>0</v>
      </c>
      <c r="I3415" s="801">
        <v>264440</v>
      </c>
      <c r="J3415" s="801">
        <v>264439.32821000001</v>
      </c>
      <c r="K3415" s="801">
        <v>0</v>
      </c>
      <c r="L3415" s="801">
        <v>264439.32821000001</v>
      </c>
      <c r="M3415" s="801">
        <v>-0.671789999993052</v>
      </c>
      <c r="N3415" s="801">
        <v>99.999745957495094</v>
      </c>
      <c r="O3415" s="802"/>
      <c r="P3415" s="802"/>
      <c r="Q3415" s="805"/>
    </row>
    <row r="3416" spans="1:17" s="795" customFormat="1" ht="22.9" customHeight="1">
      <c r="A3416" s="791"/>
      <c r="B3416" s="791"/>
      <c r="C3416" s="791"/>
      <c r="D3416" s="799" t="s">
        <v>587</v>
      </c>
      <c r="E3416" s="800" t="s">
        <v>588</v>
      </c>
      <c r="F3416" s="801">
        <v>0</v>
      </c>
      <c r="G3416" s="801">
        <v>0</v>
      </c>
      <c r="H3416" s="801">
        <v>0</v>
      </c>
      <c r="I3416" s="801">
        <v>419855.6</v>
      </c>
      <c r="J3416" s="801">
        <v>419854.90396999998</v>
      </c>
      <c r="K3416" s="801">
        <v>6.7999999737367001E-4</v>
      </c>
      <c r="L3416" s="801">
        <v>419854.90328999999</v>
      </c>
      <c r="M3416" s="801">
        <v>-0.69670999998925298</v>
      </c>
      <c r="N3416" s="801">
        <v>99.999834059614798</v>
      </c>
      <c r="O3416" s="802"/>
      <c r="P3416" s="802"/>
      <c r="Q3416" s="805"/>
    </row>
    <row r="3417" spans="1:17" s="795" customFormat="1" ht="22.9" customHeight="1">
      <c r="A3417" s="791"/>
      <c r="B3417" s="791"/>
      <c r="C3417" s="791"/>
      <c r="D3417" s="799" t="s">
        <v>378</v>
      </c>
      <c r="E3417" s="800" t="s">
        <v>590</v>
      </c>
      <c r="F3417" s="801">
        <v>0</v>
      </c>
      <c r="G3417" s="801">
        <v>0</v>
      </c>
      <c r="H3417" s="801">
        <v>0</v>
      </c>
      <c r="I3417" s="801">
        <v>990284.1</v>
      </c>
      <c r="J3417" s="801">
        <v>990283.90145</v>
      </c>
      <c r="K3417" s="801">
        <v>0</v>
      </c>
      <c r="L3417" s="801">
        <v>990283.90145</v>
      </c>
      <c r="M3417" s="801">
        <v>-0.198549999971874</v>
      </c>
      <c r="N3417" s="801">
        <v>99.999979950198096</v>
      </c>
      <c r="O3417" s="802"/>
      <c r="P3417" s="802"/>
      <c r="Q3417" s="805"/>
    </row>
    <row r="3418" spans="1:17" s="795" customFormat="1" ht="22.9" customHeight="1">
      <c r="A3418" s="791"/>
      <c r="B3418" s="791"/>
      <c r="C3418" s="791"/>
      <c r="D3418" s="799" t="s">
        <v>376</v>
      </c>
      <c r="E3418" s="800" t="s">
        <v>591</v>
      </c>
      <c r="F3418" s="801">
        <v>0</v>
      </c>
      <c r="G3418" s="801">
        <v>0</v>
      </c>
      <c r="H3418" s="801">
        <v>0</v>
      </c>
      <c r="I3418" s="801">
        <v>622580.4</v>
      </c>
      <c r="J3418" s="801">
        <v>622580.11667999998</v>
      </c>
      <c r="K3418" s="801">
        <v>1.0999999940395401E-3</v>
      </c>
      <c r="L3418" s="801">
        <v>622580.11557999998</v>
      </c>
      <c r="M3418" s="801">
        <v>-0.28442000003997198</v>
      </c>
      <c r="N3418" s="801">
        <v>99.999954315940599</v>
      </c>
      <c r="O3418" s="802"/>
      <c r="P3418" s="802"/>
      <c r="Q3418" s="805"/>
    </row>
    <row r="3419" spans="1:17" s="795" customFormat="1" ht="22.9" customHeight="1">
      <c r="A3419" s="791"/>
      <c r="B3419" s="791"/>
      <c r="C3419" s="791"/>
      <c r="D3419" s="799" t="s">
        <v>379</v>
      </c>
      <c r="E3419" s="800" t="s">
        <v>592</v>
      </c>
      <c r="F3419" s="801">
        <v>0</v>
      </c>
      <c r="G3419" s="801">
        <v>0</v>
      </c>
      <c r="H3419" s="801">
        <v>0</v>
      </c>
      <c r="I3419" s="801">
        <v>212675.9</v>
      </c>
      <c r="J3419" s="801">
        <v>212675.66409999999</v>
      </c>
      <c r="K3419" s="801">
        <v>0</v>
      </c>
      <c r="L3419" s="801">
        <v>212675.66409999999</v>
      </c>
      <c r="M3419" s="801">
        <v>-0.23589999999967401</v>
      </c>
      <c r="N3419" s="801">
        <v>99.999889080050906</v>
      </c>
      <c r="O3419" s="802"/>
      <c r="P3419" s="802"/>
      <c r="Q3419" s="805"/>
    </row>
    <row r="3420" spans="1:17" s="795" customFormat="1" ht="22.9" customHeight="1">
      <c r="A3420" s="791"/>
      <c r="B3420" s="791"/>
      <c r="C3420" s="791"/>
      <c r="D3420" s="799" t="s">
        <v>380</v>
      </c>
      <c r="E3420" s="800" t="s">
        <v>593</v>
      </c>
      <c r="F3420" s="801">
        <v>0</v>
      </c>
      <c r="G3420" s="801">
        <v>0</v>
      </c>
      <c r="H3420" s="801">
        <v>0</v>
      </c>
      <c r="I3420" s="801">
        <v>227816.6</v>
      </c>
      <c r="J3420" s="801">
        <v>227816.56399</v>
      </c>
      <c r="K3420" s="801">
        <v>0</v>
      </c>
      <c r="L3420" s="801">
        <v>227816.56399</v>
      </c>
      <c r="M3420" s="801">
        <v>-3.6010000010719502E-2</v>
      </c>
      <c r="N3420" s="801">
        <v>99.999984193425803</v>
      </c>
      <c r="O3420" s="802"/>
      <c r="P3420" s="802"/>
      <c r="Q3420" s="805"/>
    </row>
    <row r="3421" spans="1:17" s="795" customFormat="1" ht="22.9" customHeight="1">
      <c r="A3421" s="791"/>
      <c r="B3421" s="791"/>
      <c r="C3421" s="791"/>
      <c r="D3421" s="799" t="s">
        <v>596</v>
      </c>
      <c r="E3421" s="800" t="s">
        <v>597</v>
      </c>
      <c r="F3421" s="801">
        <v>0</v>
      </c>
      <c r="G3421" s="801">
        <v>0</v>
      </c>
      <c r="H3421" s="801">
        <v>0</v>
      </c>
      <c r="I3421" s="801">
        <v>396631.7</v>
      </c>
      <c r="J3421" s="801">
        <v>396628.44098000001</v>
      </c>
      <c r="K3421" s="801">
        <v>0</v>
      </c>
      <c r="L3421" s="801">
        <v>396628.44098000001</v>
      </c>
      <c r="M3421" s="801">
        <v>-3.2590199999976899</v>
      </c>
      <c r="N3421" s="801">
        <v>99.999178325887698</v>
      </c>
      <c r="O3421" s="802"/>
      <c r="P3421" s="802"/>
      <c r="Q3421" s="805"/>
    </row>
    <row r="3422" spans="1:17" s="795" customFormat="1" ht="36.75" customHeight="1">
      <c r="A3422" s="791"/>
      <c r="B3422" s="791"/>
      <c r="C3422" s="791"/>
      <c r="D3422" s="799" t="s">
        <v>599</v>
      </c>
      <c r="E3422" s="800" t="s">
        <v>600</v>
      </c>
      <c r="F3422" s="801">
        <v>0</v>
      </c>
      <c r="G3422" s="801">
        <v>0</v>
      </c>
      <c r="H3422" s="801">
        <v>0</v>
      </c>
      <c r="I3422" s="801">
        <v>129984.9</v>
      </c>
      <c r="J3422" s="801">
        <v>129984.44313</v>
      </c>
      <c r="K3422" s="801">
        <v>0</v>
      </c>
      <c r="L3422" s="801">
        <v>129984.44313</v>
      </c>
      <c r="M3422" s="801">
        <v>-0.45686999999452399</v>
      </c>
      <c r="N3422" s="801">
        <v>99.999648520712796</v>
      </c>
      <c r="O3422" s="802"/>
      <c r="P3422" s="802"/>
      <c r="Q3422" s="805"/>
    </row>
    <row r="3423" spans="1:17" s="795" customFormat="1" ht="22.9" customHeight="1">
      <c r="A3423" s="791"/>
      <c r="B3423" s="791"/>
      <c r="C3423" s="791"/>
      <c r="D3423" s="799" t="s">
        <v>613</v>
      </c>
      <c r="E3423" s="800" t="s">
        <v>614</v>
      </c>
      <c r="F3423" s="801">
        <v>0</v>
      </c>
      <c r="G3423" s="801">
        <v>0</v>
      </c>
      <c r="H3423" s="801">
        <v>0</v>
      </c>
      <c r="I3423" s="801">
        <v>11385.2</v>
      </c>
      <c r="J3423" s="801">
        <v>11384.88442</v>
      </c>
      <c r="K3423" s="801">
        <v>0</v>
      </c>
      <c r="L3423" s="801">
        <v>11384.88442</v>
      </c>
      <c r="M3423" s="801">
        <v>-0.31558000000040898</v>
      </c>
      <c r="N3423" s="801">
        <v>99.997228155851403</v>
      </c>
      <c r="O3423" s="802"/>
      <c r="P3423" s="802"/>
      <c r="Q3423" s="805"/>
    </row>
    <row r="3424" spans="1:17" s="795" customFormat="1" ht="50.65" customHeight="1">
      <c r="A3424" s="797" t="s">
        <v>81</v>
      </c>
      <c r="B3424" s="790" t="s">
        <v>227</v>
      </c>
      <c r="C3424" s="791"/>
      <c r="D3424" s="791"/>
      <c r="E3424" s="792" t="s">
        <v>486</v>
      </c>
      <c r="F3424" s="793">
        <v>482312</v>
      </c>
      <c r="G3424" s="793">
        <v>445299</v>
      </c>
      <c r="H3424" s="793">
        <v>475152</v>
      </c>
      <c r="I3424" s="793">
        <v>475152</v>
      </c>
      <c r="J3424" s="793">
        <v>475151.45863000001</v>
      </c>
      <c r="K3424" s="793">
        <v>0</v>
      </c>
      <c r="L3424" s="793">
        <v>475151.45863000001</v>
      </c>
      <c r="M3424" s="793">
        <v>-0.54136999999172997</v>
      </c>
      <c r="N3424" s="793">
        <v>99.999886063828001</v>
      </c>
      <c r="O3424" s="794">
        <f>O3425+O3444</f>
        <v>-0.5</v>
      </c>
      <c r="Q3424" s="796">
        <v>1.0000000000000001E-5</v>
      </c>
    </row>
    <row r="3425" spans="1:17" s="795" customFormat="1" ht="50.65" customHeight="1">
      <c r="A3425" s="791"/>
      <c r="B3425" s="791"/>
      <c r="C3425" s="790" t="s">
        <v>219</v>
      </c>
      <c r="D3425" s="791"/>
      <c r="E3425" s="792" t="s">
        <v>945</v>
      </c>
      <c r="F3425" s="793">
        <v>0</v>
      </c>
      <c r="G3425" s="793">
        <v>0</v>
      </c>
      <c r="H3425" s="793">
        <v>0</v>
      </c>
      <c r="I3425" s="793">
        <v>475022.4</v>
      </c>
      <c r="J3425" s="793">
        <v>475021.89702999999</v>
      </c>
      <c r="K3425" s="793">
        <v>0</v>
      </c>
      <c r="L3425" s="793">
        <v>475021.89702999999</v>
      </c>
      <c r="M3425" s="793">
        <v>-0.50297000003047299</v>
      </c>
      <c r="N3425" s="793">
        <v>99.999894116572193</v>
      </c>
      <c r="O3425" s="794">
        <v>-0.5</v>
      </c>
      <c r="Q3425" s="796">
        <v>1.0000000000000001E-5</v>
      </c>
    </row>
    <row r="3426" spans="1:17" s="795" customFormat="1" ht="22.9" customHeight="1">
      <c r="A3426" s="791"/>
      <c r="B3426" s="791"/>
      <c r="C3426" s="791"/>
      <c r="D3426" s="799" t="s">
        <v>559</v>
      </c>
      <c r="E3426" s="800" t="s">
        <v>560</v>
      </c>
      <c r="F3426" s="801">
        <v>0</v>
      </c>
      <c r="G3426" s="801">
        <v>0</v>
      </c>
      <c r="H3426" s="801">
        <v>0</v>
      </c>
      <c r="I3426" s="801">
        <v>117874.9</v>
      </c>
      <c r="J3426" s="801">
        <v>117874.89049999999</v>
      </c>
      <c r="K3426" s="801">
        <v>0</v>
      </c>
      <c r="L3426" s="801">
        <v>117874.89049999999</v>
      </c>
      <c r="M3426" s="801">
        <v>-9.5000000001164205E-3</v>
      </c>
      <c r="N3426" s="801">
        <v>99.999991940608197</v>
      </c>
      <c r="O3426" s="802"/>
      <c r="P3426" s="802"/>
      <c r="Q3426" s="805"/>
    </row>
    <row r="3427" spans="1:17" s="795" customFormat="1" ht="22.9" customHeight="1">
      <c r="A3427" s="791"/>
      <c r="B3427" s="791"/>
      <c r="C3427" s="791"/>
      <c r="D3427" s="799" t="s">
        <v>561</v>
      </c>
      <c r="E3427" s="800" t="s">
        <v>562</v>
      </c>
      <c r="F3427" s="801" t="s">
        <v>1804</v>
      </c>
      <c r="G3427" s="801">
        <v>0</v>
      </c>
      <c r="H3427" s="801">
        <v>0</v>
      </c>
      <c r="I3427" s="801">
        <v>88634.3</v>
      </c>
      <c r="J3427" s="801">
        <v>88634.3</v>
      </c>
      <c r="K3427" s="801">
        <v>0</v>
      </c>
      <c r="L3427" s="801">
        <v>88634.3</v>
      </c>
      <c r="M3427" s="801">
        <v>0</v>
      </c>
      <c r="N3427" s="801">
        <v>100</v>
      </c>
      <c r="O3427" s="802"/>
      <c r="P3427" s="802"/>
      <c r="Q3427" s="805"/>
    </row>
    <row r="3428" spans="1:17" s="795" customFormat="1" ht="22.9" customHeight="1">
      <c r="A3428" s="791"/>
      <c r="B3428" s="791"/>
      <c r="C3428" s="791"/>
      <c r="D3428" s="799" t="s">
        <v>563</v>
      </c>
      <c r="E3428" s="800" t="s">
        <v>564</v>
      </c>
      <c r="F3428" s="801">
        <v>0</v>
      </c>
      <c r="G3428" s="801">
        <v>0</v>
      </c>
      <c r="H3428" s="801">
        <v>0</v>
      </c>
      <c r="I3428" s="801">
        <v>5325.7</v>
      </c>
      <c r="J3428" s="801">
        <v>5325.60707</v>
      </c>
      <c r="K3428" s="801">
        <v>0</v>
      </c>
      <c r="L3428" s="801">
        <v>5325.60707</v>
      </c>
      <c r="M3428" s="801">
        <v>-9.2929999999796606E-2</v>
      </c>
      <c r="N3428" s="801">
        <v>99.998255065061898</v>
      </c>
      <c r="O3428" s="802"/>
      <c r="P3428" s="802"/>
      <c r="Q3428" s="805"/>
    </row>
    <row r="3429" spans="1:17" s="795" customFormat="1" ht="22.9" customHeight="1">
      <c r="A3429" s="791"/>
      <c r="B3429" s="791"/>
      <c r="C3429" s="791"/>
      <c r="D3429" s="799" t="s">
        <v>567</v>
      </c>
      <c r="E3429" s="800" t="s">
        <v>568</v>
      </c>
      <c r="F3429" s="801">
        <v>0</v>
      </c>
      <c r="G3429" s="801">
        <v>0</v>
      </c>
      <c r="H3429" s="801">
        <v>0</v>
      </c>
      <c r="I3429" s="801">
        <v>14955.7</v>
      </c>
      <c r="J3429" s="801">
        <v>14955.7</v>
      </c>
      <c r="K3429" s="801">
        <v>0</v>
      </c>
      <c r="L3429" s="801">
        <v>14955.7</v>
      </c>
      <c r="M3429" s="801">
        <v>0</v>
      </c>
      <c r="N3429" s="801">
        <v>100</v>
      </c>
      <c r="O3429" s="802"/>
      <c r="P3429" s="802"/>
      <c r="Q3429" s="805"/>
    </row>
    <row r="3430" spans="1:17" s="795" customFormat="1" ht="36.75" customHeight="1">
      <c r="A3430" s="791"/>
      <c r="B3430" s="791"/>
      <c r="C3430" s="791"/>
      <c r="D3430" s="799" t="s">
        <v>425</v>
      </c>
      <c r="E3430" s="800" t="s">
        <v>569</v>
      </c>
      <c r="F3430" s="801">
        <v>0</v>
      </c>
      <c r="G3430" s="801">
        <v>0</v>
      </c>
      <c r="H3430" s="801">
        <v>0</v>
      </c>
      <c r="I3430" s="801">
        <v>3062.2</v>
      </c>
      <c r="J3430" s="801">
        <v>3062.2</v>
      </c>
      <c r="K3430" s="801">
        <v>0</v>
      </c>
      <c r="L3430" s="801">
        <v>3062.2</v>
      </c>
      <c r="M3430" s="801">
        <v>0</v>
      </c>
      <c r="N3430" s="801">
        <v>100</v>
      </c>
      <c r="O3430" s="802"/>
      <c r="P3430" s="802"/>
      <c r="Q3430" s="805"/>
    </row>
    <row r="3431" spans="1:17" s="795" customFormat="1" ht="22.9" customHeight="1">
      <c r="A3431" s="791"/>
      <c r="B3431" s="791"/>
      <c r="C3431" s="791"/>
      <c r="D3431" s="799" t="s">
        <v>4</v>
      </c>
      <c r="E3431" s="800" t="s">
        <v>570</v>
      </c>
      <c r="F3431" s="801">
        <v>0</v>
      </c>
      <c r="G3431" s="801">
        <v>0</v>
      </c>
      <c r="H3431" s="801">
        <v>0</v>
      </c>
      <c r="I3431" s="801">
        <v>55.6</v>
      </c>
      <c r="J3431" s="801">
        <v>55.584000000000003</v>
      </c>
      <c r="K3431" s="801">
        <v>0</v>
      </c>
      <c r="L3431" s="801">
        <v>55.584000000000003</v>
      </c>
      <c r="M3431" s="801">
        <v>-1.59999999999982E-2</v>
      </c>
      <c r="N3431" s="801">
        <v>99.971223021582702</v>
      </c>
      <c r="O3431" s="802"/>
      <c r="P3431" s="802"/>
      <c r="Q3431" s="805"/>
    </row>
    <row r="3432" spans="1:17" s="795" customFormat="1" ht="36.75" customHeight="1">
      <c r="A3432" s="791"/>
      <c r="B3432" s="791"/>
      <c r="C3432" s="791"/>
      <c r="D3432" s="799" t="s">
        <v>5</v>
      </c>
      <c r="E3432" s="800" t="s">
        <v>971</v>
      </c>
      <c r="F3432" s="801">
        <v>0</v>
      </c>
      <c r="G3432" s="801">
        <v>0</v>
      </c>
      <c r="H3432" s="801">
        <v>0</v>
      </c>
      <c r="I3432" s="801">
        <v>2077.8000000000002</v>
      </c>
      <c r="J3432" s="801">
        <v>2077.79</v>
      </c>
      <c r="K3432" s="801">
        <v>0</v>
      </c>
      <c r="L3432" s="801">
        <v>2077.79</v>
      </c>
      <c r="M3432" s="801">
        <v>-1.00000000002183E-2</v>
      </c>
      <c r="N3432" s="801">
        <v>99.999518721724897</v>
      </c>
      <c r="O3432" s="802"/>
      <c r="P3432" s="802"/>
      <c r="Q3432" s="805"/>
    </row>
    <row r="3433" spans="1:17" s="795" customFormat="1" ht="22.9" customHeight="1">
      <c r="A3433" s="791"/>
      <c r="B3433" s="791"/>
      <c r="C3433" s="791"/>
      <c r="D3433" s="799" t="s">
        <v>21</v>
      </c>
      <c r="E3433" s="800" t="s">
        <v>572</v>
      </c>
      <c r="F3433" s="801">
        <v>0</v>
      </c>
      <c r="G3433" s="801">
        <v>0</v>
      </c>
      <c r="H3433" s="801">
        <v>0</v>
      </c>
      <c r="I3433" s="801">
        <v>20838.099999999999</v>
      </c>
      <c r="J3433" s="801">
        <v>20838.034820000001</v>
      </c>
      <c r="K3433" s="801">
        <v>0</v>
      </c>
      <c r="L3433" s="801">
        <v>20838.034820000001</v>
      </c>
      <c r="M3433" s="801">
        <v>-6.5179999997781096E-2</v>
      </c>
      <c r="N3433" s="801">
        <v>99.999687207566893</v>
      </c>
      <c r="O3433" s="802"/>
      <c r="P3433" s="802"/>
      <c r="Q3433" s="805"/>
    </row>
    <row r="3434" spans="1:17" s="795" customFormat="1" ht="36.75" customHeight="1">
      <c r="A3434" s="791"/>
      <c r="B3434" s="791"/>
      <c r="C3434" s="791"/>
      <c r="D3434" s="799" t="s">
        <v>369</v>
      </c>
      <c r="E3434" s="800" t="s">
        <v>575</v>
      </c>
      <c r="F3434" s="801">
        <v>0</v>
      </c>
      <c r="G3434" s="801">
        <v>0</v>
      </c>
      <c r="H3434" s="801">
        <v>0</v>
      </c>
      <c r="I3434" s="801">
        <v>2094.6999999999998</v>
      </c>
      <c r="J3434" s="801">
        <v>2094.6999999999998</v>
      </c>
      <c r="K3434" s="801">
        <v>0</v>
      </c>
      <c r="L3434" s="801">
        <v>2094.6999999999998</v>
      </c>
      <c r="M3434" s="801">
        <v>0</v>
      </c>
      <c r="N3434" s="801">
        <v>100</v>
      </c>
      <c r="O3434" s="802"/>
      <c r="P3434" s="802"/>
      <c r="Q3434" s="805"/>
    </row>
    <row r="3435" spans="1:17" s="795" customFormat="1" ht="36.75" customHeight="1">
      <c r="A3435" s="791"/>
      <c r="B3435" s="791"/>
      <c r="C3435" s="791"/>
      <c r="D3435" s="799" t="s">
        <v>585</v>
      </c>
      <c r="E3435" s="800" t="s">
        <v>586</v>
      </c>
      <c r="F3435" s="801">
        <v>0</v>
      </c>
      <c r="G3435" s="801">
        <v>0</v>
      </c>
      <c r="H3435" s="801">
        <v>0</v>
      </c>
      <c r="I3435" s="801">
        <v>857</v>
      </c>
      <c r="J3435" s="801">
        <v>856.95903999999996</v>
      </c>
      <c r="K3435" s="801">
        <v>0</v>
      </c>
      <c r="L3435" s="801">
        <v>856.95903999999996</v>
      </c>
      <c r="M3435" s="801">
        <v>-4.0960000000040998E-2</v>
      </c>
      <c r="N3435" s="801">
        <v>99.995220536756094</v>
      </c>
      <c r="O3435" s="802"/>
      <c r="P3435" s="802"/>
      <c r="Q3435" s="805"/>
    </row>
    <row r="3436" spans="1:17" s="795" customFormat="1" ht="22.9" customHeight="1">
      <c r="A3436" s="791"/>
      <c r="B3436" s="791"/>
      <c r="C3436" s="791"/>
      <c r="D3436" s="799" t="s">
        <v>587</v>
      </c>
      <c r="E3436" s="800" t="s">
        <v>588</v>
      </c>
      <c r="F3436" s="801">
        <v>0</v>
      </c>
      <c r="G3436" s="801">
        <v>0</v>
      </c>
      <c r="H3436" s="801">
        <v>0</v>
      </c>
      <c r="I3436" s="801">
        <v>2108.3000000000002</v>
      </c>
      <c r="J3436" s="801">
        <v>2108.2390799999998</v>
      </c>
      <c r="K3436" s="801">
        <v>0</v>
      </c>
      <c r="L3436" s="801">
        <v>2108.2390799999998</v>
      </c>
      <c r="M3436" s="801">
        <v>-6.0920000000351103E-2</v>
      </c>
      <c r="N3436" s="801">
        <v>99.9971104681497</v>
      </c>
      <c r="O3436" s="802"/>
      <c r="P3436" s="802"/>
      <c r="Q3436" s="805"/>
    </row>
    <row r="3437" spans="1:17" s="795" customFormat="1" ht="22.9" customHeight="1">
      <c r="A3437" s="791"/>
      <c r="B3437" s="791"/>
      <c r="C3437" s="791"/>
      <c r="D3437" s="799" t="s">
        <v>378</v>
      </c>
      <c r="E3437" s="800" t="s">
        <v>590</v>
      </c>
      <c r="F3437" s="801">
        <v>0</v>
      </c>
      <c r="G3437" s="801">
        <v>0</v>
      </c>
      <c r="H3437" s="801">
        <v>0</v>
      </c>
      <c r="I3437" s="801">
        <v>2891</v>
      </c>
      <c r="J3437" s="801">
        <v>2890.9999899999998</v>
      </c>
      <c r="K3437" s="801">
        <v>0</v>
      </c>
      <c r="L3437" s="801">
        <v>2890.9999899999998</v>
      </c>
      <c r="M3437" s="801">
        <v>-1.0000000202126101E-5</v>
      </c>
      <c r="N3437" s="801">
        <v>99.9999996540989</v>
      </c>
      <c r="O3437" s="802"/>
      <c r="P3437" s="802"/>
      <c r="Q3437" s="805"/>
    </row>
    <row r="3438" spans="1:17" s="795" customFormat="1" ht="22.9" customHeight="1">
      <c r="A3438" s="791"/>
      <c r="B3438" s="791"/>
      <c r="C3438" s="791"/>
      <c r="D3438" s="799" t="s">
        <v>376</v>
      </c>
      <c r="E3438" s="800" t="s">
        <v>591</v>
      </c>
      <c r="F3438" s="801">
        <v>0</v>
      </c>
      <c r="G3438" s="801">
        <v>0</v>
      </c>
      <c r="H3438" s="801">
        <v>0</v>
      </c>
      <c r="I3438" s="801">
        <v>961.5</v>
      </c>
      <c r="J3438" s="801">
        <v>961.48</v>
      </c>
      <c r="K3438" s="801">
        <v>0</v>
      </c>
      <c r="L3438" s="801">
        <v>961.48</v>
      </c>
      <c r="M3438" s="801">
        <v>-1.99999999999818E-2</v>
      </c>
      <c r="N3438" s="801">
        <v>99.997919916796704</v>
      </c>
      <c r="O3438" s="802"/>
      <c r="P3438" s="802"/>
      <c r="Q3438" s="805"/>
    </row>
    <row r="3439" spans="1:17" s="795" customFormat="1" ht="22.9" customHeight="1">
      <c r="A3439" s="791"/>
      <c r="B3439" s="791"/>
      <c r="C3439" s="791"/>
      <c r="D3439" s="799" t="s">
        <v>596</v>
      </c>
      <c r="E3439" s="800" t="s">
        <v>597</v>
      </c>
      <c r="F3439" s="801">
        <v>0</v>
      </c>
      <c r="G3439" s="801">
        <v>0</v>
      </c>
      <c r="H3439" s="801">
        <v>0</v>
      </c>
      <c r="I3439" s="801">
        <v>11380</v>
      </c>
      <c r="J3439" s="801">
        <v>11380</v>
      </c>
      <c r="K3439" s="801">
        <v>0</v>
      </c>
      <c r="L3439" s="801">
        <v>11380</v>
      </c>
      <c r="M3439" s="801">
        <v>0</v>
      </c>
      <c r="N3439" s="801">
        <v>100</v>
      </c>
      <c r="O3439" s="802"/>
      <c r="P3439" s="802"/>
      <c r="Q3439" s="805"/>
    </row>
    <row r="3440" spans="1:17" s="795" customFormat="1" ht="36.75" customHeight="1">
      <c r="A3440" s="791"/>
      <c r="B3440" s="791"/>
      <c r="C3440" s="791"/>
      <c r="D3440" s="799" t="s">
        <v>599</v>
      </c>
      <c r="E3440" s="800" t="s">
        <v>600</v>
      </c>
      <c r="F3440" s="801">
        <v>0</v>
      </c>
      <c r="G3440" s="801">
        <v>0</v>
      </c>
      <c r="H3440" s="801">
        <v>0</v>
      </c>
      <c r="I3440" s="801">
        <v>130.1</v>
      </c>
      <c r="J3440" s="801">
        <v>130.024</v>
      </c>
      <c r="K3440" s="801">
        <v>0</v>
      </c>
      <c r="L3440" s="801">
        <v>130.024</v>
      </c>
      <c r="M3440" s="801">
        <v>-7.5999999999993406E-2</v>
      </c>
      <c r="N3440" s="801">
        <v>99.941583397386594</v>
      </c>
      <c r="O3440" s="802"/>
      <c r="P3440" s="802"/>
      <c r="Q3440" s="805"/>
    </row>
    <row r="3441" spans="1:17" s="795" customFormat="1" ht="36.75" customHeight="1">
      <c r="A3441" s="791"/>
      <c r="B3441" s="791"/>
      <c r="C3441" s="791"/>
      <c r="D3441" s="799" t="s">
        <v>601</v>
      </c>
      <c r="E3441" s="800" t="s">
        <v>602</v>
      </c>
      <c r="F3441" s="801">
        <v>0</v>
      </c>
      <c r="G3441" s="801">
        <v>0</v>
      </c>
      <c r="H3441" s="801">
        <v>0</v>
      </c>
      <c r="I3441" s="801">
        <v>114.3</v>
      </c>
      <c r="J3441" s="801">
        <v>114.2795</v>
      </c>
      <c r="K3441" s="801">
        <v>0</v>
      </c>
      <c r="L3441" s="801">
        <v>114.2795</v>
      </c>
      <c r="M3441" s="801">
        <v>-2.0499999999998401E-2</v>
      </c>
      <c r="N3441" s="801">
        <v>99.982064741907294</v>
      </c>
      <c r="O3441" s="802"/>
      <c r="P3441" s="802"/>
      <c r="Q3441" s="805"/>
    </row>
    <row r="3442" spans="1:17" s="795" customFormat="1" ht="22.9" customHeight="1">
      <c r="A3442" s="791"/>
      <c r="B3442" s="791"/>
      <c r="C3442" s="791"/>
      <c r="D3442" s="799" t="s">
        <v>613</v>
      </c>
      <c r="E3442" s="800" t="s">
        <v>614</v>
      </c>
      <c r="F3442" s="801">
        <v>0</v>
      </c>
      <c r="G3442" s="801">
        <v>0</v>
      </c>
      <c r="H3442" s="801">
        <v>0</v>
      </c>
      <c r="I3442" s="801">
        <v>24.3</v>
      </c>
      <c r="J3442" s="801">
        <v>24.3</v>
      </c>
      <c r="K3442" s="801">
        <v>0</v>
      </c>
      <c r="L3442" s="801">
        <v>24.3</v>
      </c>
      <c r="M3442" s="801">
        <v>0</v>
      </c>
      <c r="N3442" s="801">
        <v>100</v>
      </c>
      <c r="O3442" s="802"/>
      <c r="P3442" s="802"/>
      <c r="Q3442" s="805"/>
    </row>
    <row r="3443" spans="1:17" s="795" customFormat="1" ht="22.9" customHeight="1">
      <c r="A3443" s="791"/>
      <c r="B3443" s="791"/>
      <c r="C3443" s="791"/>
      <c r="D3443" s="799" t="s">
        <v>629</v>
      </c>
      <c r="E3443" s="800" t="s">
        <v>630</v>
      </c>
      <c r="F3443" s="801">
        <v>0</v>
      </c>
      <c r="G3443" s="801">
        <v>0</v>
      </c>
      <c r="H3443" s="801">
        <v>0</v>
      </c>
      <c r="I3443" s="801">
        <v>201636.9</v>
      </c>
      <c r="J3443" s="801">
        <v>201636.80903</v>
      </c>
      <c r="K3443" s="801">
        <v>0</v>
      </c>
      <c r="L3443" s="801">
        <v>201636.80903</v>
      </c>
      <c r="M3443" s="801">
        <v>-9.0969999990193201E-2</v>
      </c>
      <c r="N3443" s="801">
        <v>99.999954884249902</v>
      </c>
      <c r="O3443" s="802"/>
      <c r="P3443" s="802"/>
      <c r="Q3443" s="805"/>
    </row>
    <row r="3444" spans="1:17" s="795" customFormat="1" ht="36.75" customHeight="1">
      <c r="A3444" s="791"/>
      <c r="B3444" s="791"/>
      <c r="C3444" s="790" t="s">
        <v>559</v>
      </c>
      <c r="D3444" s="791"/>
      <c r="E3444" s="792" t="s">
        <v>778</v>
      </c>
      <c r="F3444" s="793" t="s">
        <v>1804</v>
      </c>
      <c r="G3444" s="793">
        <v>0</v>
      </c>
      <c r="H3444" s="793">
        <v>0</v>
      </c>
      <c r="I3444" s="793">
        <v>129.6</v>
      </c>
      <c r="J3444" s="793">
        <v>129.5616</v>
      </c>
      <c r="K3444" s="793">
        <v>0</v>
      </c>
      <c r="L3444" s="793">
        <v>129.5616</v>
      </c>
      <c r="M3444" s="793">
        <v>-3.8399999999995799E-2</v>
      </c>
      <c r="N3444" s="793">
        <v>99.970370370370404</v>
      </c>
      <c r="O3444" s="794">
        <v>0</v>
      </c>
      <c r="Q3444" s="796">
        <v>1.0000000000000001E-5</v>
      </c>
    </row>
    <row r="3445" spans="1:17" s="795" customFormat="1" ht="50.65" customHeight="1">
      <c r="A3445" s="791"/>
      <c r="B3445" s="791"/>
      <c r="C3445" s="791"/>
      <c r="D3445" s="799" t="s">
        <v>647</v>
      </c>
      <c r="E3445" s="800" t="s">
        <v>648</v>
      </c>
      <c r="F3445" s="801" t="s">
        <v>1804</v>
      </c>
      <c r="G3445" s="801">
        <v>0</v>
      </c>
      <c r="H3445" s="801">
        <v>0</v>
      </c>
      <c r="I3445" s="801">
        <v>129.6</v>
      </c>
      <c r="J3445" s="801">
        <v>129.5616</v>
      </c>
      <c r="K3445" s="801">
        <v>0</v>
      </c>
      <c r="L3445" s="801">
        <v>129.5616</v>
      </c>
      <c r="M3445" s="801">
        <v>-3.8399999999995799E-2</v>
      </c>
      <c r="N3445" s="801">
        <v>99.970370370370404</v>
      </c>
      <c r="O3445" s="802"/>
      <c r="P3445" s="802"/>
      <c r="Q3445" s="805"/>
    </row>
    <row r="3446" spans="1:17" s="795" customFormat="1" ht="37.35" customHeight="1">
      <c r="A3446" s="797" t="s">
        <v>80</v>
      </c>
      <c r="B3446" s="790" t="s">
        <v>37</v>
      </c>
      <c r="C3446" s="791"/>
      <c r="D3446" s="791"/>
      <c r="E3446" s="792" t="s">
        <v>449</v>
      </c>
      <c r="F3446" s="793" t="s">
        <v>1804</v>
      </c>
      <c r="G3446" s="793" t="s">
        <v>1804</v>
      </c>
      <c r="H3446" s="793">
        <v>0</v>
      </c>
      <c r="I3446" s="793">
        <v>10207</v>
      </c>
      <c r="J3446" s="793">
        <v>10206.907649999999</v>
      </c>
      <c r="K3446" s="793">
        <v>0</v>
      </c>
      <c r="L3446" s="793">
        <v>10206.907649999999</v>
      </c>
      <c r="M3446" s="793">
        <v>-9.2350000000806204E-2</v>
      </c>
      <c r="N3446" s="793">
        <v>99.999095228764602</v>
      </c>
      <c r="O3446" s="794">
        <v>-0.1</v>
      </c>
      <c r="Q3446" s="796">
        <f t="shared" si="55"/>
        <v>7.6499999991938017E-3</v>
      </c>
    </row>
    <row r="3447" spans="1:17" s="795" customFormat="1" ht="22.9" customHeight="1">
      <c r="A3447" s="791"/>
      <c r="B3447" s="791"/>
      <c r="C3447" s="791"/>
      <c r="D3447" s="799" t="s">
        <v>613</v>
      </c>
      <c r="E3447" s="800" t="s">
        <v>614</v>
      </c>
      <c r="F3447" s="801" t="s">
        <v>1804</v>
      </c>
      <c r="G3447" s="801" t="s">
        <v>1804</v>
      </c>
      <c r="H3447" s="801">
        <v>0</v>
      </c>
      <c r="I3447" s="801">
        <v>10207</v>
      </c>
      <c r="J3447" s="801">
        <v>10206.907649999999</v>
      </c>
      <c r="K3447" s="801">
        <v>0</v>
      </c>
      <c r="L3447" s="801">
        <v>10206.907649999999</v>
      </c>
      <c r="M3447" s="801">
        <v>-9.2350000000806204E-2</v>
      </c>
      <c r="N3447" s="801">
        <v>99.999095228764602</v>
      </c>
      <c r="O3447" s="802"/>
      <c r="P3447" s="802"/>
      <c r="Q3447" s="805"/>
    </row>
    <row r="3448" spans="1:17" s="795" customFormat="1" ht="37.35" customHeight="1">
      <c r="A3448" s="797" t="s">
        <v>81</v>
      </c>
      <c r="B3448" s="790" t="s">
        <v>430</v>
      </c>
      <c r="C3448" s="791"/>
      <c r="D3448" s="791"/>
      <c r="E3448" s="792" t="s">
        <v>484</v>
      </c>
      <c r="F3448" s="793" t="s">
        <v>1804</v>
      </c>
      <c r="G3448" s="793">
        <v>0</v>
      </c>
      <c r="H3448" s="793">
        <v>0</v>
      </c>
      <c r="I3448" s="793">
        <v>57872.1</v>
      </c>
      <c r="J3448" s="793">
        <v>57863.372000000003</v>
      </c>
      <c r="K3448" s="793">
        <v>0</v>
      </c>
      <c r="L3448" s="793">
        <v>57863.372000000003</v>
      </c>
      <c r="M3448" s="793">
        <v>-8.7279999999955198</v>
      </c>
      <c r="N3448" s="793">
        <v>99.984918466756895</v>
      </c>
      <c r="O3448" s="794">
        <v>-8.6999999999999993</v>
      </c>
      <c r="Q3448" s="796">
        <v>1.0000000000000001E-5</v>
      </c>
    </row>
    <row r="3449" spans="1:17" s="795" customFormat="1" ht="22.9" customHeight="1">
      <c r="A3449" s="791"/>
      <c r="B3449" s="791"/>
      <c r="C3449" s="791"/>
      <c r="D3449" s="799" t="s">
        <v>596</v>
      </c>
      <c r="E3449" s="800" t="s">
        <v>597</v>
      </c>
      <c r="F3449" s="801" t="s">
        <v>1804</v>
      </c>
      <c r="G3449" s="801">
        <v>0</v>
      </c>
      <c r="H3449" s="801">
        <v>0</v>
      </c>
      <c r="I3449" s="801">
        <v>57872.1</v>
      </c>
      <c r="J3449" s="801">
        <v>57863.372000000003</v>
      </c>
      <c r="K3449" s="801">
        <v>0</v>
      </c>
      <c r="L3449" s="801">
        <v>57863.372000000003</v>
      </c>
      <c r="M3449" s="801">
        <v>-8.7279999999955198</v>
      </c>
      <c r="N3449" s="801">
        <v>99.984918466756895</v>
      </c>
      <c r="O3449" s="802"/>
      <c r="P3449" s="802"/>
      <c r="Q3449" s="805"/>
    </row>
    <row r="3450" spans="1:17" s="795" customFormat="1" ht="37.35" customHeight="1">
      <c r="A3450" s="790" t="s">
        <v>58</v>
      </c>
      <c r="B3450" s="791"/>
      <c r="C3450" s="791"/>
      <c r="D3450" s="791"/>
      <c r="E3450" s="792" t="s">
        <v>59</v>
      </c>
      <c r="F3450" s="793">
        <v>39856257</v>
      </c>
      <c r="G3450" s="793">
        <v>39642059</v>
      </c>
      <c r="H3450" s="793">
        <v>39642059</v>
      </c>
      <c r="I3450" s="793">
        <v>39646699</v>
      </c>
      <c r="J3450" s="793">
        <v>39642357.164059997</v>
      </c>
      <c r="K3450" s="793">
        <v>0</v>
      </c>
      <c r="L3450" s="793">
        <v>39642357.164059997</v>
      </c>
      <c r="M3450" s="793">
        <v>-4341.83593999594</v>
      </c>
      <c r="N3450" s="793">
        <v>99.989048682363205</v>
      </c>
      <c r="O3450" s="794">
        <v>-29.200000000000006</v>
      </c>
      <c r="Q3450" s="796">
        <f t="shared" ref="Q3450:Q3499" si="56">M3450-O3450-P3450</f>
        <v>-4312.6359399959401</v>
      </c>
    </row>
    <row r="3451" spans="1:17" s="795" customFormat="1" ht="50.65" customHeight="1">
      <c r="A3451" s="797" t="s">
        <v>80</v>
      </c>
      <c r="B3451" s="790" t="s">
        <v>206</v>
      </c>
      <c r="C3451" s="791"/>
      <c r="D3451" s="791"/>
      <c r="E3451" s="792" t="s">
        <v>282</v>
      </c>
      <c r="F3451" s="793">
        <v>35984314</v>
      </c>
      <c r="G3451" s="793">
        <v>35772310</v>
      </c>
      <c r="H3451" s="793">
        <v>35772310</v>
      </c>
      <c r="I3451" s="793">
        <v>35762987</v>
      </c>
      <c r="J3451" s="793">
        <v>35758651.095109999</v>
      </c>
      <c r="K3451" s="793">
        <v>0</v>
      </c>
      <c r="L3451" s="793">
        <v>35758651.095109999</v>
      </c>
      <c r="M3451" s="793">
        <v>-4335.9048900008202</v>
      </c>
      <c r="N3451" s="793">
        <v>99.987875999032198</v>
      </c>
      <c r="O3451" s="794">
        <f>O3452+O3467+O3471+O3473+O3477</f>
        <v>-23.200000000000003</v>
      </c>
      <c r="Q3451" s="796">
        <f t="shared" si="56"/>
        <v>-4312.7048900008203</v>
      </c>
    </row>
    <row r="3452" spans="1:17" s="795" customFormat="1" ht="64.5" customHeight="1">
      <c r="A3452" s="791"/>
      <c r="B3452" s="791"/>
      <c r="C3452" s="790" t="s">
        <v>219</v>
      </c>
      <c r="D3452" s="791"/>
      <c r="E3452" s="792" t="s">
        <v>946</v>
      </c>
      <c r="F3452" s="793">
        <v>0</v>
      </c>
      <c r="G3452" s="793">
        <v>0</v>
      </c>
      <c r="H3452" s="793">
        <v>0</v>
      </c>
      <c r="I3452" s="793">
        <v>5522805</v>
      </c>
      <c r="J3452" s="793">
        <v>5522796.2057800004</v>
      </c>
      <c r="K3452" s="793">
        <v>0</v>
      </c>
      <c r="L3452" s="793">
        <v>5522796.2057800004</v>
      </c>
      <c r="M3452" s="793">
        <v>-8.7942199995741301</v>
      </c>
      <c r="N3452" s="793">
        <v>99.999840765335705</v>
      </c>
      <c r="O3452" s="794">
        <v>-8.8000000000000007</v>
      </c>
      <c r="Q3452" s="796">
        <f t="shared" si="56"/>
        <v>5.7800004258705684E-3</v>
      </c>
    </row>
    <row r="3453" spans="1:17" s="795" customFormat="1" ht="22.9" customHeight="1">
      <c r="A3453" s="791"/>
      <c r="B3453" s="791"/>
      <c r="C3453" s="791"/>
      <c r="D3453" s="799" t="s">
        <v>4</v>
      </c>
      <c r="E3453" s="800" t="s">
        <v>570</v>
      </c>
      <c r="F3453" s="801">
        <v>0</v>
      </c>
      <c r="G3453" s="801">
        <v>0</v>
      </c>
      <c r="H3453" s="801">
        <v>0</v>
      </c>
      <c r="I3453" s="801">
        <v>10595.1</v>
      </c>
      <c r="J3453" s="801">
        <v>10593.797</v>
      </c>
      <c r="K3453" s="801">
        <v>0</v>
      </c>
      <c r="L3453" s="801">
        <v>10593.797</v>
      </c>
      <c r="M3453" s="801">
        <v>-1.30299999999988</v>
      </c>
      <c r="N3453" s="801">
        <v>99.987701862181595</v>
      </c>
      <c r="O3453" s="802"/>
      <c r="P3453" s="802"/>
      <c r="Q3453" s="805"/>
    </row>
    <row r="3454" spans="1:17" s="795" customFormat="1" ht="22.9" customHeight="1">
      <c r="A3454" s="791"/>
      <c r="B3454" s="791"/>
      <c r="C3454" s="791"/>
      <c r="D3454" s="799" t="s">
        <v>21</v>
      </c>
      <c r="E3454" s="800" t="s">
        <v>572</v>
      </c>
      <c r="F3454" s="801">
        <v>0</v>
      </c>
      <c r="G3454" s="801">
        <v>0</v>
      </c>
      <c r="H3454" s="801">
        <v>0</v>
      </c>
      <c r="I3454" s="801">
        <v>3544625.1</v>
      </c>
      <c r="J3454" s="801">
        <v>3544624.7159199999</v>
      </c>
      <c r="K3454" s="801">
        <v>0</v>
      </c>
      <c r="L3454" s="801">
        <v>3544624.7159199999</v>
      </c>
      <c r="M3454" s="801">
        <v>-0.384080000221729</v>
      </c>
      <c r="N3454" s="801">
        <v>99.999989164439398</v>
      </c>
      <c r="O3454" s="802"/>
      <c r="P3454" s="802"/>
      <c r="Q3454" s="805"/>
    </row>
    <row r="3455" spans="1:17" s="795" customFormat="1" ht="36.75" customHeight="1">
      <c r="A3455" s="791"/>
      <c r="B3455" s="791"/>
      <c r="C3455" s="791"/>
      <c r="D3455" s="799" t="s">
        <v>369</v>
      </c>
      <c r="E3455" s="800" t="s">
        <v>575</v>
      </c>
      <c r="F3455" s="801">
        <v>0</v>
      </c>
      <c r="G3455" s="801">
        <v>0</v>
      </c>
      <c r="H3455" s="801">
        <v>0</v>
      </c>
      <c r="I3455" s="801">
        <v>358410.1</v>
      </c>
      <c r="J3455" s="801">
        <v>358409.71758</v>
      </c>
      <c r="K3455" s="801">
        <v>0</v>
      </c>
      <c r="L3455" s="801">
        <v>358409.71758</v>
      </c>
      <c r="M3455" s="801">
        <v>-0.382419999979902</v>
      </c>
      <c r="N3455" s="801">
        <v>99.999893300997897</v>
      </c>
      <c r="O3455" s="802"/>
      <c r="P3455" s="802"/>
      <c r="Q3455" s="805"/>
    </row>
    <row r="3456" spans="1:17" s="795" customFormat="1" ht="36.75" customHeight="1">
      <c r="A3456" s="791"/>
      <c r="B3456" s="791"/>
      <c r="C3456" s="791"/>
      <c r="D3456" s="799" t="s">
        <v>405</v>
      </c>
      <c r="E3456" s="800" t="s">
        <v>576</v>
      </c>
      <c r="F3456" s="801" t="s">
        <v>1804</v>
      </c>
      <c r="G3456" s="801">
        <v>0</v>
      </c>
      <c r="H3456" s="801">
        <v>0</v>
      </c>
      <c r="I3456" s="801">
        <v>6839.8</v>
      </c>
      <c r="J3456" s="801">
        <v>6839.0729899999997</v>
      </c>
      <c r="K3456" s="801">
        <v>0</v>
      </c>
      <c r="L3456" s="801">
        <v>6839.0729899999997</v>
      </c>
      <c r="M3456" s="801">
        <v>-0.72701000000051896</v>
      </c>
      <c r="N3456" s="801">
        <v>99.989370888037698</v>
      </c>
      <c r="O3456" s="802"/>
      <c r="P3456" s="802"/>
      <c r="Q3456" s="805"/>
    </row>
    <row r="3457" spans="1:17" s="795" customFormat="1" ht="50.65" customHeight="1">
      <c r="A3457" s="791"/>
      <c r="B3457" s="791"/>
      <c r="C3457" s="791"/>
      <c r="D3457" s="799" t="s">
        <v>583</v>
      </c>
      <c r="E3457" s="800" t="s">
        <v>1297</v>
      </c>
      <c r="F3457" s="801">
        <v>0</v>
      </c>
      <c r="G3457" s="801">
        <v>0</v>
      </c>
      <c r="H3457" s="801">
        <v>0</v>
      </c>
      <c r="I3457" s="801">
        <v>106773.4</v>
      </c>
      <c r="J3457" s="801">
        <v>106773.11069</v>
      </c>
      <c r="K3457" s="801">
        <v>0</v>
      </c>
      <c r="L3457" s="801">
        <v>106773.11069</v>
      </c>
      <c r="M3457" s="801">
        <v>-0.28930999999283802</v>
      </c>
      <c r="N3457" s="801">
        <v>99.999729043001395</v>
      </c>
      <c r="O3457" s="802"/>
      <c r="P3457" s="802"/>
      <c r="Q3457" s="805"/>
    </row>
    <row r="3458" spans="1:17" s="795" customFormat="1" ht="22.9" customHeight="1">
      <c r="A3458" s="791"/>
      <c r="B3458" s="791"/>
      <c r="C3458" s="791"/>
      <c r="D3458" s="799" t="s">
        <v>587</v>
      </c>
      <c r="E3458" s="800" t="s">
        <v>588</v>
      </c>
      <c r="F3458" s="801">
        <v>0</v>
      </c>
      <c r="G3458" s="801">
        <v>0</v>
      </c>
      <c r="H3458" s="801">
        <v>0</v>
      </c>
      <c r="I3458" s="801">
        <v>189407.9</v>
      </c>
      <c r="J3458" s="801">
        <v>189407.08428000001</v>
      </c>
      <c r="K3458" s="801">
        <v>0</v>
      </c>
      <c r="L3458" s="801">
        <v>189407.08428000001</v>
      </c>
      <c r="M3458" s="801">
        <v>-0.81571999998414002</v>
      </c>
      <c r="N3458" s="801">
        <v>99.999569331585406</v>
      </c>
      <c r="O3458" s="802"/>
      <c r="P3458" s="802"/>
      <c r="Q3458" s="805"/>
    </row>
    <row r="3459" spans="1:17" s="795" customFormat="1" ht="36.75" customHeight="1">
      <c r="A3459" s="791"/>
      <c r="B3459" s="791"/>
      <c r="C3459" s="791"/>
      <c r="D3459" s="799" t="s">
        <v>377</v>
      </c>
      <c r="E3459" s="800" t="s">
        <v>594</v>
      </c>
      <c r="F3459" s="801">
        <v>0</v>
      </c>
      <c r="G3459" s="801">
        <v>0</v>
      </c>
      <c r="H3459" s="801">
        <v>0</v>
      </c>
      <c r="I3459" s="801">
        <v>19759</v>
      </c>
      <c r="J3459" s="801">
        <v>19758.928</v>
      </c>
      <c r="K3459" s="801">
        <v>0</v>
      </c>
      <c r="L3459" s="801">
        <v>19758.928</v>
      </c>
      <c r="M3459" s="801">
        <v>-7.2000000000116401E-2</v>
      </c>
      <c r="N3459" s="801">
        <v>99.999635609089495</v>
      </c>
      <c r="O3459" s="802"/>
      <c r="P3459" s="802"/>
      <c r="Q3459" s="805"/>
    </row>
    <row r="3460" spans="1:17" s="795" customFormat="1" ht="22.9" customHeight="1">
      <c r="A3460" s="791"/>
      <c r="B3460" s="791"/>
      <c r="C3460" s="791"/>
      <c r="D3460" s="799" t="s">
        <v>596</v>
      </c>
      <c r="E3460" s="800" t="s">
        <v>597</v>
      </c>
      <c r="F3460" s="801">
        <v>0</v>
      </c>
      <c r="G3460" s="801">
        <v>0</v>
      </c>
      <c r="H3460" s="801">
        <v>0</v>
      </c>
      <c r="I3460" s="801">
        <v>773143.9</v>
      </c>
      <c r="J3460" s="801">
        <v>773143.47681999998</v>
      </c>
      <c r="K3460" s="801">
        <v>0</v>
      </c>
      <c r="L3460" s="801">
        <v>773143.47681999998</v>
      </c>
      <c r="M3460" s="801">
        <v>-0.42318000004161199</v>
      </c>
      <c r="N3460" s="801">
        <v>99.999945265040594</v>
      </c>
      <c r="O3460" s="802"/>
      <c r="P3460" s="802"/>
      <c r="Q3460" s="805"/>
    </row>
    <row r="3461" spans="1:17" s="795" customFormat="1" ht="36.75" customHeight="1">
      <c r="A3461" s="791"/>
      <c r="B3461" s="791"/>
      <c r="C3461" s="791"/>
      <c r="D3461" s="799" t="s">
        <v>601</v>
      </c>
      <c r="E3461" s="800" t="s">
        <v>602</v>
      </c>
      <c r="F3461" s="801">
        <v>0</v>
      </c>
      <c r="G3461" s="801">
        <v>0</v>
      </c>
      <c r="H3461" s="801">
        <v>0</v>
      </c>
      <c r="I3461" s="801">
        <v>2150.6</v>
      </c>
      <c r="J3461" s="801">
        <v>2150.5663199999999</v>
      </c>
      <c r="K3461" s="801">
        <v>0</v>
      </c>
      <c r="L3461" s="801">
        <v>2150.5663199999999</v>
      </c>
      <c r="M3461" s="801">
        <v>-3.3680000000003901E-2</v>
      </c>
      <c r="N3461" s="801">
        <v>99.998433925416194</v>
      </c>
      <c r="O3461" s="802"/>
      <c r="P3461" s="802"/>
      <c r="Q3461" s="805"/>
    </row>
    <row r="3462" spans="1:17" s="795" customFormat="1" ht="22.9" customHeight="1">
      <c r="A3462" s="791"/>
      <c r="B3462" s="791"/>
      <c r="C3462" s="791"/>
      <c r="D3462" s="799" t="s">
        <v>613</v>
      </c>
      <c r="E3462" s="800" t="s">
        <v>614</v>
      </c>
      <c r="F3462" s="801">
        <v>0</v>
      </c>
      <c r="G3462" s="801">
        <v>0</v>
      </c>
      <c r="H3462" s="801">
        <v>0</v>
      </c>
      <c r="I3462" s="801">
        <v>6327.9</v>
      </c>
      <c r="J3462" s="801">
        <v>6327.5273999999999</v>
      </c>
      <c r="K3462" s="801">
        <v>0</v>
      </c>
      <c r="L3462" s="801">
        <v>6327.5273999999999</v>
      </c>
      <c r="M3462" s="801">
        <v>-0.37259999999969301</v>
      </c>
      <c r="N3462" s="801">
        <v>99.994111790641497</v>
      </c>
      <c r="O3462" s="802"/>
      <c r="P3462" s="802"/>
      <c r="Q3462" s="805"/>
    </row>
    <row r="3463" spans="1:17" s="795" customFormat="1" ht="36.75" customHeight="1">
      <c r="A3463" s="791"/>
      <c r="B3463" s="791"/>
      <c r="C3463" s="791"/>
      <c r="D3463" s="799" t="s">
        <v>1099</v>
      </c>
      <c r="E3463" s="800" t="s">
        <v>1304</v>
      </c>
      <c r="F3463" s="801">
        <v>0</v>
      </c>
      <c r="G3463" s="801">
        <v>0</v>
      </c>
      <c r="H3463" s="801">
        <v>0</v>
      </c>
      <c r="I3463" s="801">
        <v>269454.5</v>
      </c>
      <c r="J3463" s="801">
        <v>269454.5</v>
      </c>
      <c r="K3463" s="801">
        <v>0</v>
      </c>
      <c r="L3463" s="801">
        <v>269454.5</v>
      </c>
      <c r="M3463" s="801">
        <v>0</v>
      </c>
      <c r="N3463" s="801">
        <v>100</v>
      </c>
      <c r="O3463" s="802"/>
      <c r="P3463" s="802"/>
      <c r="Q3463" s="805"/>
    </row>
    <row r="3464" spans="1:17" s="795" customFormat="1" ht="22.9" customHeight="1">
      <c r="A3464" s="791"/>
      <c r="B3464" s="791"/>
      <c r="C3464" s="791"/>
      <c r="D3464" s="799" t="s">
        <v>626</v>
      </c>
      <c r="E3464" s="800" t="s">
        <v>625</v>
      </c>
      <c r="F3464" s="801">
        <v>0</v>
      </c>
      <c r="G3464" s="801">
        <v>0</v>
      </c>
      <c r="H3464" s="801">
        <v>0</v>
      </c>
      <c r="I3464" s="801">
        <v>223314</v>
      </c>
      <c r="J3464" s="801">
        <v>223313.73856</v>
      </c>
      <c r="K3464" s="801">
        <v>0</v>
      </c>
      <c r="L3464" s="801">
        <v>223313.73856</v>
      </c>
      <c r="M3464" s="801">
        <v>-0.26144000000203999</v>
      </c>
      <c r="N3464" s="801">
        <v>99.999882927178803</v>
      </c>
      <c r="O3464" s="802"/>
      <c r="P3464" s="802"/>
      <c r="Q3464" s="805"/>
    </row>
    <row r="3465" spans="1:17" s="795" customFormat="1" ht="50.65" customHeight="1">
      <c r="A3465" s="791"/>
      <c r="B3465" s="791"/>
      <c r="C3465" s="791"/>
      <c r="D3465" s="799" t="s">
        <v>647</v>
      </c>
      <c r="E3465" s="800" t="s">
        <v>648</v>
      </c>
      <c r="F3465" s="801" t="s">
        <v>1804</v>
      </c>
      <c r="G3465" s="801">
        <v>0</v>
      </c>
      <c r="H3465" s="801">
        <v>0</v>
      </c>
      <c r="I3465" s="801">
        <v>11032.4</v>
      </c>
      <c r="J3465" s="801">
        <v>11028.70521</v>
      </c>
      <c r="K3465" s="801">
        <v>0</v>
      </c>
      <c r="L3465" s="801">
        <v>11028.70521</v>
      </c>
      <c r="M3465" s="801">
        <v>-3.6947899999995601</v>
      </c>
      <c r="N3465" s="801">
        <v>99.966509644320396</v>
      </c>
      <c r="O3465" s="802"/>
      <c r="P3465" s="802"/>
      <c r="Q3465" s="805"/>
    </row>
    <row r="3466" spans="1:17" s="795" customFormat="1" ht="22.9" customHeight="1">
      <c r="A3466" s="791"/>
      <c r="B3466" s="791"/>
      <c r="C3466" s="791"/>
      <c r="D3466" s="799" t="s">
        <v>653</v>
      </c>
      <c r="E3466" s="800" t="s">
        <v>654</v>
      </c>
      <c r="F3466" s="801" t="s">
        <v>1804</v>
      </c>
      <c r="G3466" s="801">
        <v>0</v>
      </c>
      <c r="H3466" s="801">
        <v>0</v>
      </c>
      <c r="I3466" s="801">
        <v>971.3</v>
      </c>
      <c r="J3466" s="801">
        <v>971.26500999999996</v>
      </c>
      <c r="K3466" s="801">
        <v>0</v>
      </c>
      <c r="L3466" s="801">
        <v>971.26500999999996</v>
      </c>
      <c r="M3466" s="801">
        <v>-3.4989999999993401E-2</v>
      </c>
      <c r="N3466" s="801">
        <v>99.9963976114486</v>
      </c>
      <c r="O3466" s="802"/>
      <c r="P3466" s="802"/>
      <c r="Q3466" s="805"/>
    </row>
    <row r="3467" spans="1:17" s="795" customFormat="1" ht="65.099999999999994" customHeight="1">
      <c r="A3467" s="791"/>
      <c r="B3467" s="791"/>
      <c r="C3467" s="790" t="s">
        <v>42</v>
      </c>
      <c r="D3467" s="791"/>
      <c r="E3467" s="792" t="s">
        <v>705</v>
      </c>
      <c r="F3467" s="793">
        <v>0</v>
      </c>
      <c r="G3467" s="793">
        <v>0</v>
      </c>
      <c r="H3467" s="793">
        <v>0</v>
      </c>
      <c r="I3467" s="793">
        <v>1946849</v>
      </c>
      <c r="J3467" s="793">
        <v>1946848.1178600001</v>
      </c>
      <c r="K3467" s="793">
        <v>0</v>
      </c>
      <c r="L3467" s="793">
        <v>1946848.1178600001</v>
      </c>
      <c r="M3467" s="793">
        <v>-0.88214000011794302</v>
      </c>
      <c r="N3467" s="793">
        <v>99.9999546888331</v>
      </c>
      <c r="O3467" s="794">
        <v>-0.9</v>
      </c>
      <c r="Q3467" s="796">
        <f t="shared" si="56"/>
        <v>1.7859999882056998E-2</v>
      </c>
    </row>
    <row r="3468" spans="1:17" s="795" customFormat="1" ht="22.9" customHeight="1">
      <c r="A3468" s="791"/>
      <c r="B3468" s="791"/>
      <c r="C3468" s="791"/>
      <c r="D3468" s="799" t="s">
        <v>587</v>
      </c>
      <c r="E3468" s="800" t="s">
        <v>588</v>
      </c>
      <c r="F3468" s="801">
        <v>0</v>
      </c>
      <c r="G3468" s="801">
        <v>0</v>
      </c>
      <c r="H3468" s="801">
        <v>0</v>
      </c>
      <c r="I3468" s="801">
        <v>146984.5</v>
      </c>
      <c r="J3468" s="801">
        <v>146983.80236999999</v>
      </c>
      <c r="K3468" s="801">
        <v>0</v>
      </c>
      <c r="L3468" s="801">
        <v>146983.80236999999</v>
      </c>
      <c r="M3468" s="801">
        <v>-0.69763000000966702</v>
      </c>
      <c r="N3468" s="801">
        <v>99.999525371722896</v>
      </c>
      <c r="O3468" s="802"/>
      <c r="P3468" s="802"/>
      <c r="Q3468" s="805"/>
    </row>
    <row r="3469" spans="1:17" s="795" customFormat="1" ht="22.9" customHeight="1">
      <c r="A3469" s="791"/>
      <c r="B3469" s="791"/>
      <c r="C3469" s="791"/>
      <c r="D3469" s="799" t="s">
        <v>376</v>
      </c>
      <c r="E3469" s="800" t="s">
        <v>591</v>
      </c>
      <c r="F3469" s="801">
        <v>0</v>
      </c>
      <c r="G3469" s="801">
        <v>0</v>
      </c>
      <c r="H3469" s="801">
        <v>0</v>
      </c>
      <c r="I3469" s="801">
        <v>70371</v>
      </c>
      <c r="J3469" s="801">
        <v>70370.933340000003</v>
      </c>
      <c r="K3469" s="801">
        <v>0</v>
      </c>
      <c r="L3469" s="801">
        <v>70370.933340000003</v>
      </c>
      <c r="M3469" s="801">
        <v>-6.6659999996772995E-2</v>
      </c>
      <c r="N3469" s="801">
        <v>99.999905273479101</v>
      </c>
      <c r="O3469" s="802"/>
      <c r="P3469" s="802"/>
      <c r="Q3469" s="805"/>
    </row>
    <row r="3470" spans="1:17" s="795" customFormat="1" ht="22.9" customHeight="1">
      <c r="A3470" s="791"/>
      <c r="B3470" s="791"/>
      <c r="C3470" s="791"/>
      <c r="D3470" s="799" t="s">
        <v>596</v>
      </c>
      <c r="E3470" s="800" t="s">
        <v>597</v>
      </c>
      <c r="F3470" s="801">
        <v>0</v>
      </c>
      <c r="G3470" s="801">
        <v>0</v>
      </c>
      <c r="H3470" s="801">
        <v>0</v>
      </c>
      <c r="I3470" s="801">
        <v>1729493.5</v>
      </c>
      <c r="J3470" s="801">
        <v>1729493.38215</v>
      </c>
      <c r="K3470" s="801">
        <v>0</v>
      </c>
      <c r="L3470" s="801">
        <v>1729493.38215</v>
      </c>
      <c r="M3470" s="801">
        <v>-0.11785000003874301</v>
      </c>
      <c r="N3470" s="801">
        <v>99.999993185866302</v>
      </c>
      <c r="O3470" s="802"/>
      <c r="P3470" s="802"/>
      <c r="Q3470" s="805"/>
    </row>
    <row r="3471" spans="1:17" s="795" customFormat="1" ht="36.75" customHeight="1">
      <c r="A3471" s="791"/>
      <c r="B3471" s="791"/>
      <c r="C3471" s="790" t="s">
        <v>73</v>
      </c>
      <c r="D3471" s="791"/>
      <c r="E3471" s="792" t="s">
        <v>283</v>
      </c>
      <c r="F3471" s="793">
        <v>0</v>
      </c>
      <c r="G3471" s="793">
        <v>0</v>
      </c>
      <c r="H3471" s="793">
        <v>0</v>
      </c>
      <c r="I3471" s="793">
        <v>227407</v>
      </c>
      <c r="J3471" s="793">
        <v>227406.47398000001</v>
      </c>
      <c r="K3471" s="793">
        <v>0</v>
      </c>
      <c r="L3471" s="793">
        <v>227406.47398000001</v>
      </c>
      <c r="M3471" s="793">
        <v>-0.52601999999023996</v>
      </c>
      <c r="N3471" s="793">
        <v>99.999768687859202</v>
      </c>
      <c r="O3471" s="794">
        <v>-0.5</v>
      </c>
      <c r="Q3471" s="796">
        <v>1.0000000000000001E-5</v>
      </c>
    </row>
    <row r="3472" spans="1:17" s="795" customFormat="1" ht="22.9" customHeight="1">
      <c r="A3472" s="791"/>
      <c r="B3472" s="791"/>
      <c r="C3472" s="791"/>
      <c r="D3472" s="799" t="s">
        <v>596</v>
      </c>
      <c r="E3472" s="800" t="s">
        <v>597</v>
      </c>
      <c r="F3472" s="801">
        <v>0</v>
      </c>
      <c r="G3472" s="801">
        <v>0</v>
      </c>
      <c r="H3472" s="801">
        <v>0</v>
      </c>
      <c r="I3472" s="801">
        <v>227407</v>
      </c>
      <c r="J3472" s="801">
        <v>227406.47398000001</v>
      </c>
      <c r="K3472" s="801">
        <v>0</v>
      </c>
      <c r="L3472" s="801">
        <v>227406.47398000001</v>
      </c>
      <c r="M3472" s="801">
        <v>-0.52601999999023996</v>
      </c>
      <c r="N3472" s="801">
        <v>99.999768687859202</v>
      </c>
      <c r="O3472" s="802"/>
      <c r="P3472" s="802"/>
      <c r="Q3472" s="805"/>
    </row>
    <row r="3473" spans="1:17" s="795" customFormat="1" ht="36.75" customHeight="1">
      <c r="A3473" s="791"/>
      <c r="B3473" s="791"/>
      <c r="C3473" s="790" t="s">
        <v>559</v>
      </c>
      <c r="D3473" s="791"/>
      <c r="E3473" s="792" t="s">
        <v>947</v>
      </c>
      <c r="F3473" s="793">
        <v>0</v>
      </c>
      <c r="G3473" s="793">
        <v>0</v>
      </c>
      <c r="H3473" s="793">
        <v>0</v>
      </c>
      <c r="I3473" s="793">
        <v>1242694</v>
      </c>
      <c r="J3473" s="793">
        <v>1238379.81638</v>
      </c>
      <c r="K3473" s="793">
        <v>0</v>
      </c>
      <c r="L3473" s="793">
        <v>1238379.81638</v>
      </c>
      <c r="M3473" s="793">
        <v>-4314.1836199997897</v>
      </c>
      <c r="N3473" s="793">
        <v>99.652836207465398</v>
      </c>
      <c r="O3473" s="794">
        <v>-1.5</v>
      </c>
      <c r="Q3473" s="796">
        <f t="shared" si="56"/>
        <v>-4312.6836199997897</v>
      </c>
    </row>
    <row r="3474" spans="1:17" s="795" customFormat="1" ht="50.65" customHeight="1">
      <c r="A3474" s="791"/>
      <c r="B3474" s="791"/>
      <c r="C3474" s="791"/>
      <c r="D3474" s="799" t="s">
        <v>647</v>
      </c>
      <c r="E3474" s="800" t="s">
        <v>648</v>
      </c>
      <c r="F3474" s="801">
        <v>0</v>
      </c>
      <c r="G3474" s="801">
        <v>0</v>
      </c>
      <c r="H3474" s="801">
        <v>0</v>
      </c>
      <c r="I3474" s="801">
        <v>566674.19999999995</v>
      </c>
      <c r="J3474" s="801">
        <v>562360.69987000001</v>
      </c>
      <c r="K3474" s="801">
        <v>0</v>
      </c>
      <c r="L3474" s="801">
        <v>562360.69987000001</v>
      </c>
      <c r="M3474" s="801">
        <v>-4313.5001299999403</v>
      </c>
      <c r="N3474" s="801">
        <v>99.238804214132202</v>
      </c>
      <c r="O3474" s="802"/>
      <c r="P3474" s="802"/>
      <c r="Q3474" s="805"/>
    </row>
    <row r="3475" spans="1:17" s="795" customFormat="1" ht="22.9" customHeight="1">
      <c r="A3475" s="791"/>
      <c r="B3475" s="791"/>
      <c r="C3475" s="791"/>
      <c r="D3475" s="799" t="s">
        <v>649</v>
      </c>
      <c r="E3475" s="800" t="s">
        <v>650</v>
      </c>
      <c r="F3475" s="801">
        <v>0</v>
      </c>
      <c r="G3475" s="801">
        <v>0</v>
      </c>
      <c r="H3475" s="801">
        <v>0</v>
      </c>
      <c r="I3475" s="801">
        <v>347195</v>
      </c>
      <c r="J3475" s="801">
        <v>347194.88</v>
      </c>
      <c r="K3475" s="801">
        <v>0</v>
      </c>
      <c r="L3475" s="801">
        <v>347194.88</v>
      </c>
      <c r="M3475" s="801">
        <v>-0.119999999995343</v>
      </c>
      <c r="N3475" s="801">
        <v>99.9999654372903</v>
      </c>
      <c r="O3475" s="802"/>
      <c r="P3475" s="802"/>
      <c r="Q3475" s="805"/>
    </row>
    <row r="3476" spans="1:17" s="795" customFormat="1" ht="36.75" customHeight="1">
      <c r="A3476" s="791"/>
      <c r="B3476" s="791"/>
      <c r="C3476" s="791"/>
      <c r="D3476" s="799" t="s">
        <v>656</v>
      </c>
      <c r="E3476" s="800" t="s">
        <v>657</v>
      </c>
      <c r="F3476" s="801">
        <v>0</v>
      </c>
      <c r="G3476" s="801">
        <v>0</v>
      </c>
      <c r="H3476" s="801">
        <v>0</v>
      </c>
      <c r="I3476" s="801">
        <v>328824.8</v>
      </c>
      <c r="J3476" s="801">
        <v>328824.23651000002</v>
      </c>
      <c r="K3476" s="801">
        <v>0</v>
      </c>
      <c r="L3476" s="801">
        <v>328824.23651000002</v>
      </c>
      <c r="M3476" s="801">
        <v>-0.56348999997135296</v>
      </c>
      <c r="N3476" s="801">
        <v>99.999828635188095</v>
      </c>
      <c r="O3476" s="802"/>
      <c r="P3476" s="802"/>
      <c r="Q3476" s="805"/>
    </row>
    <row r="3477" spans="1:17" s="795" customFormat="1" ht="22.9" customHeight="1">
      <c r="A3477" s="791"/>
      <c r="B3477" s="791"/>
      <c r="C3477" s="790" t="s">
        <v>4</v>
      </c>
      <c r="D3477" s="791"/>
      <c r="E3477" s="798" t="s">
        <v>1295</v>
      </c>
      <c r="F3477" s="793">
        <v>0</v>
      </c>
      <c r="G3477" s="793">
        <v>0</v>
      </c>
      <c r="H3477" s="793">
        <v>0</v>
      </c>
      <c r="I3477" s="793">
        <v>26823232</v>
      </c>
      <c r="J3477" s="793">
        <v>26823220.481109999</v>
      </c>
      <c r="K3477" s="793">
        <v>0</v>
      </c>
      <c r="L3477" s="793">
        <v>26823220.481109999</v>
      </c>
      <c r="M3477" s="793">
        <v>-11.518890004605099</v>
      </c>
      <c r="N3477" s="793">
        <v>99.999957056293596</v>
      </c>
      <c r="O3477" s="794">
        <v>-11.5</v>
      </c>
      <c r="Q3477" s="796">
        <v>1.0000000000000001E-5</v>
      </c>
    </row>
    <row r="3478" spans="1:17" s="795" customFormat="1" ht="22.9" customHeight="1">
      <c r="A3478" s="791"/>
      <c r="B3478" s="791"/>
      <c r="C3478" s="791"/>
      <c r="D3478" s="799" t="s">
        <v>559</v>
      </c>
      <c r="E3478" s="800" t="s">
        <v>560</v>
      </c>
      <c r="F3478" s="801">
        <v>0</v>
      </c>
      <c r="G3478" s="801">
        <v>0</v>
      </c>
      <c r="H3478" s="801">
        <v>0</v>
      </c>
      <c r="I3478" s="801">
        <v>19268829.199999999</v>
      </c>
      <c r="J3478" s="801">
        <v>19268828.974909998</v>
      </c>
      <c r="K3478" s="801">
        <v>0</v>
      </c>
      <c r="L3478" s="801">
        <v>19268828.974909998</v>
      </c>
      <c r="M3478" s="801">
        <v>-0.22509000077843699</v>
      </c>
      <c r="N3478" s="801">
        <v>99.999998831843897</v>
      </c>
      <c r="O3478" s="802"/>
      <c r="P3478" s="802"/>
      <c r="Q3478" s="805"/>
    </row>
    <row r="3479" spans="1:17" s="795" customFormat="1" ht="22.9" customHeight="1">
      <c r="A3479" s="791"/>
      <c r="B3479" s="791"/>
      <c r="C3479" s="791"/>
      <c r="D3479" s="799" t="s">
        <v>561</v>
      </c>
      <c r="E3479" s="800" t="s">
        <v>562</v>
      </c>
      <c r="F3479" s="801">
        <v>0</v>
      </c>
      <c r="G3479" s="801">
        <v>0</v>
      </c>
      <c r="H3479" s="801">
        <v>0</v>
      </c>
      <c r="I3479" s="801">
        <v>2348484.7000000002</v>
      </c>
      <c r="J3479" s="801">
        <v>2348484.4598300001</v>
      </c>
      <c r="K3479" s="801">
        <v>0</v>
      </c>
      <c r="L3479" s="801">
        <v>2348484.4598300001</v>
      </c>
      <c r="M3479" s="801">
        <v>-0.24017000012099701</v>
      </c>
      <c r="N3479" s="801">
        <v>99.999989773405801</v>
      </c>
      <c r="O3479" s="802"/>
      <c r="P3479" s="802"/>
      <c r="Q3479" s="805"/>
    </row>
    <row r="3480" spans="1:17" s="795" customFormat="1" ht="22.9" customHeight="1">
      <c r="A3480" s="791"/>
      <c r="B3480" s="791"/>
      <c r="C3480" s="791"/>
      <c r="D3480" s="799" t="s">
        <v>563</v>
      </c>
      <c r="E3480" s="800" t="s">
        <v>564</v>
      </c>
      <c r="F3480" s="801">
        <v>0</v>
      </c>
      <c r="G3480" s="801">
        <v>0</v>
      </c>
      <c r="H3480" s="801">
        <v>0</v>
      </c>
      <c r="I3480" s="801">
        <v>2595410.7000000002</v>
      </c>
      <c r="J3480" s="801">
        <v>2595409.9397800001</v>
      </c>
      <c r="K3480" s="801">
        <v>0</v>
      </c>
      <c r="L3480" s="801">
        <v>2595409.9397800001</v>
      </c>
      <c r="M3480" s="801">
        <v>-0.76022000005468704</v>
      </c>
      <c r="N3480" s="801">
        <v>99.999970709067398</v>
      </c>
      <c r="O3480" s="802"/>
      <c r="P3480" s="802"/>
      <c r="Q3480" s="805"/>
    </row>
    <row r="3481" spans="1:17" s="795" customFormat="1" ht="22.9" customHeight="1">
      <c r="A3481" s="791"/>
      <c r="B3481" s="791"/>
      <c r="C3481" s="791"/>
      <c r="D3481" s="799" t="s">
        <v>567</v>
      </c>
      <c r="E3481" s="800" t="s">
        <v>568</v>
      </c>
      <c r="F3481" s="801">
        <v>0</v>
      </c>
      <c r="G3481" s="801">
        <v>0</v>
      </c>
      <c r="H3481" s="801">
        <v>0</v>
      </c>
      <c r="I3481" s="801">
        <v>82002.7</v>
      </c>
      <c r="J3481" s="801">
        <v>82002.402589999998</v>
      </c>
      <c r="K3481" s="801">
        <v>0</v>
      </c>
      <c r="L3481" s="801">
        <v>82002.402589999998</v>
      </c>
      <c r="M3481" s="801">
        <v>-0.29740999999921802</v>
      </c>
      <c r="N3481" s="801">
        <v>99.999637316820099</v>
      </c>
      <c r="O3481" s="802"/>
      <c r="P3481" s="802"/>
      <c r="Q3481" s="805"/>
    </row>
    <row r="3482" spans="1:17" s="795" customFormat="1" ht="36.75" customHeight="1">
      <c r="A3482" s="791"/>
      <c r="B3482" s="791"/>
      <c r="C3482" s="791"/>
      <c r="D3482" s="799" t="s">
        <v>425</v>
      </c>
      <c r="E3482" s="800" t="s">
        <v>569</v>
      </c>
      <c r="F3482" s="801">
        <v>0</v>
      </c>
      <c r="G3482" s="801">
        <v>0</v>
      </c>
      <c r="H3482" s="801">
        <v>0</v>
      </c>
      <c r="I3482" s="801">
        <v>519211.6</v>
      </c>
      <c r="J3482" s="801">
        <v>519210.63238999998</v>
      </c>
      <c r="K3482" s="801">
        <v>0</v>
      </c>
      <c r="L3482" s="801">
        <v>519210.63238999998</v>
      </c>
      <c r="M3482" s="801">
        <v>-0.96760999999241903</v>
      </c>
      <c r="N3482" s="801">
        <v>99.999813638601296</v>
      </c>
      <c r="O3482" s="802"/>
      <c r="P3482" s="802"/>
      <c r="Q3482" s="805"/>
    </row>
    <row r="3483" spans="1:17" s="795" customFormat="1" ht="36.75" customHeight="1">
      <c r="A3483" s="791"/>
      <c r="B3483" s="791"/>
      <c r="C3483" s="791"/>
      <c r="D3483" s="799" t="s">
        <v>5</v>
      </c>
      <c r="E3483" s="800" t="s">
        <v>971</v>
      </c>
      <c r="F3483" s="801">
        <v>0</v>
      </c>
      <c r="G3483" s="801">
        <v>0</v>
      </c>
      <c r="H3483" s="801">
        <v>0</v>
      </c>
      <c r="I3483" s="801">
        <v>25325.9</v>
      </c>
      <c r="J3483" s="801">
        <v>25321.1214</v>
      </c>
      <c r="K3483" s="801">
        <v>0</v>
      </c>
      <c r="L3483" s="801">
        <v>25321.1214</v>
      </c>
      <c r="M3483" s="801">
        <v>-4.7786000000014601</v>
      </c>
      <c r="N3483" s="801">
        <v>99.981131568868193</v>
      </c>
      <c r="O3483" s="802"/>
      <c r="P3483" s="802"/>
      <c r="Q3483" s="805"/>
    </row>
    <row r="3484" spans="1:17" s="795" customFormat="1" ht="36.75" customHeight="1">
      <c r="A3484" s="791"/>
      <c r="B3484" s="791"/>
      <c r="C3484" s="791"/>
      <c r="D3484" s="799" t="s">
        <v>585</v>
      </c>
      <c r="E3484" s="800" t="s">
        <v>586</v>
      </c>
      <c r="F3484" s="801">
        <v>0</v>
      </c>
      <c r="G3484" s="801">
        <v>0</v>
      </c>
      <c r="H3484" s="801">
        <v>0</v>
      </c>
      <c r="I3484" s="801">
        <v>250303.1</v>
      </c>
      <c r="J3484" s="801">
        <v>250301.81078</v>
      </c>
      <c r="K3484" s="801">
        <v>0</v>
      </c>
      <c r="L3484" s="801">
        <v>250301.81078</v>
      </c>
      <c r="M3484" s="801">
        <v>-1.2892200000060301</v>
      </c>
      <c r="N3484" s="801">
        <v>99.999484936463006</v>
      </c>
      <c r="O3484" s="802"/>
      <c r="P3484" s="802"/>
      <c r="Q3484" s="805"/>
    </row>
    <row r="3485" spans="1:17" s="795" customFormat="1" ht="22.9" customHeight="1">
      <c r="A3485" s="791"/>
      <c r="B3485" s="791"/>
      <c r="C3485" s="791"/>
      <c r="D3485" s="799" t="s">
        <v>587</v>
      </c>
      <c r="E3485" s="800" t="s">
        <v>588</v>
      </c>
      <c r="F3485" s="801">
        <v>0</v>
      </c>
      <c r="G3485" s="801">
        <v>0</v>
      </c>
      <c r="H3485" s="801">
        <v>0</v>
      </c>
      <c r="I3485" s="801">
        <v>90840.6</v>
      </c>
      <c r="J3485" s="801">
        <v>90839.592430000004</v>
      </c>
      <c r="K3485" s="801">
        <v>0</v>
      </c>
      <c r="L3485" s="801">
        <v>90839.592430000004</v>
      </c>
      <c r="M3485" s="801">
        <v>-1.0075700000015799</v>
      </c>
      <c r="N3485" s="801">
        <v>99.998890837356896</v>
      </c>
      <c r="O3485" s="802"/>
      <c r="P3485" s="802"/>
      <c r="Q3485" s="805"/>
    </row>
    <row r="3486" spans="1:17" s="795" customFormat="1" ht="22.9" customHeight="1">
      <c r="A3486" s="791"/>
      <c r="B3486" s="791"/>
      <c r="C3486" s="791"/>
      <c r="D3486" s="799" t="s">
        <v>378</v>
      </c>
      <c r="E3486" s="800" t="s">
        <v>590</v>
      </c>
      <c r="F3486" s="801">
        <v>0</v>
      </c>
      <c r="G3486" s="801">
        <v>0</v>
      </c>
      <c r="H3486" s="801">
        <v>0</v>
      </c>
      <c r="I3486" s="801">
        <v>714954.6</v>
      </c>
      <c r="J3486" s="801">
        <v>714954.42163999996</v>
      </c>
      <c r="K3486" s="801">
        <v>0</v>
      </c>
      <c r="L3486" s="801">
        <v>714954.42163999996</v>
      </c>
      <c r="M3486" s="801">
        <v>-0.17836000001989299</v>
      </c>
      <c r="N3486" s="801">
        <v>99.999975052961403</v>
      </c>
      <c r="O3486" s="802"/>
      <c r="P3486" s="802"/>
      <c r="Q3486" s="805"/>
    </row>
    <row r="3487" spans="1:17" s="795" customFormat="1" ht="22.9" customHeight="1">
      <c r="A3487" s="791"/>
      <c r="B3487" s="791"/>
      <c r="C3487" s="791"/>
      <c r="D3487" s="799" t="s">
        <v>376</v>
      </c>
      <c r="E3487" s="800" t="s">
        <v>591</v>
      </c>
      <c r="F3487" s="801">
        <v>0</v>
      </c>
      <c r="G3487" s="801">
        <v>0</v>
      </c>
      <c r="H3487" s="801">
        <v>0</v>
      </c>
      <c r="I3487" s="801">
        <v>361456.8</v>
      </c>
      <c r="J3487" s="801">
        <v>361456.58879000001</v>
      </c>
      <c r="K3487" s="801">
        <v>0</v>
      </c>
      <c r="L3487" s="801">
        <v>361456.58879000001</v>
      </c>
      <c r="M3487" s="801">
        <v>-0.21120999997947401</v>
      </c>
      <c r="N3487" s="801">
        <v>99.999941567014403</v>
      </c>
      <c r="O3487" s="802"/>
      <c r="P3487" s="802"/>
      <c r="Q3487" s="805"/>
    </row>
    <row r="3488" spans="1:17" s="795" customFormat="1" ht="22.9" customHeight="1">
      <c r="A3488" s="791"/>
      <c r="B3488" s="791"/>
      <c r="C3488" s="791"/>
      <c r="D3488" s="799" t="s">
        <v>379</v>
      </c>
      <c r="E3488" s="800" t="s">
        <v>592</v>
      </c>
      <c r="F3488" s="801">
        <v>0</v>
      </c>
      <c r="G3488" s="801">
        <v>0</v>
      </c>
      <c r="H3488" s="801">
        <v>0</v>
      </c>
      <c r="I3488" s="801">
        <v>36586.699999999997</v>
      </c>
      <c r="J3488" s="801">
        <v>36586.699999999997</v>
      </c>
      <c r="K3488" s="801">
        <v>0</v>
      </c>
      <c r="L3488" s="801">
        <v>36586.699999999997</v>
      </c>
      <c r="M3488" s="801">
        <v>0</v>
      </c>
      <c r="N3488" s="801">
        <v>100</v>
      </c>
      <c r="O3488" s="802"/>
      <c r="P3488" s="802"/>
      <c r="Q3488" s="805"/>
    </row>
    <row r="3489" spans="1:17" s="795" customFormat="1" ht="22.9" customHeight="1">
      <c r="A3489" s="791"/>
      <c r="B3489" s="791"/>
      <c r="C3489" s="791"/>
      <c r="D3489" s="799" t="s">
        <v>380</v>
      </c>
      <c r="E3489" s="800" t="s">
        <v>593</v>
      </c>
      <c r="F3489" s="801">
        <v>0</v>
      </c>
      <c r="G3489" s="801">
        <v>0</v>
      </c>
      <c r="H3489" s="801">
        <v>0</v>
      </c>
      <c r="I3489" s="801">
        <v>75825</v>
      </c>
      <c r="J3489" s="801">
        <v>75824.904999999999</v>
      </c>
      <c r="K3489" s="801">
        <v>0</v>
      </c>
      <c r="L3489" s="801">
        <v>75824.904999999999</v>
      </c>
      <c r="M3489" s="801">
        <v>-9.5000000001164195E-2</v>
      </c>
      <c r="N3489" s="801">
        <v>99.999874711506806</v>
      </c>
      <c r="O3489" s="802"/>
      <c r="P3489" s="802"/>
      <c r="Q3489" s="805"/>
    </row>
    <row r="3490" spans="1:17" s="795" customFormat="1" ht="22.9" customHeight="1">
      <c r="A3490" s="791"/>
      <c r="B3490" s="791"/>
      <c r="C3490" s="791"/>
      <c r="D3490" s="799" t="s">
        <v>596</v>
      </c>
      <c r="E3490" s="800" t="s">
        <v>597</v>
      </c>
      <c r="F3490" s="801">
        <v>0</v>
      </c>
      <c r="G3490" s="801">
        <v>0</v>
      </c>
      <c r="H3490" s="801">
        <v>0</v>
      </c>
      <c r="I3490" s="801">
        <v>214350.6</v>
      </c>
      <c r="J3490" s="801">
        <v>214350.35107999999</v>
      </c>
      <c r="K3490" s="801">
        <v>0</v>
      </c>
      <c r="L3490" s="801">
        <v>214350.35107999999</v>
      </c>
      <c r="M3490" s="801">
        <v>-0.24892000001273101</v>
      </c>
      <c r="N3490" s="801">
        <v>99.999883872496696</v>
      </c>
      <c r="O3490" s="802"/>
      <c r="P3490" s="802"/>
      <c r="Q3490" s="805"/>
    </row>
    <row r="3491" spans="1:17" s="795" customFormat="1" ht="36.75" customHeight="1">
      <c r="A3491" s="791"/>
      <c r="B3491" s="791"/>
      <c r="C3491" s="791"/>
      <c r="D3491" s="799" t="s">
        <v>599</v>
      </c>
      <c r="E3491" s="800" t="s">
        <v>600</v>
      </c>
      <c r="F3491" s="801">
        <v>0</v>
      </c>
      <c r="G3491" s="801">
        <v>0</v>
      </c>
      <c r="H3491" s="801">
        <v>0</v>
      </c>
      <c r="I3491" s="801">
        <v>233090.1</v>
      </c>
      <c r="J3491" s="801">
        <v>233089.26839000001</v>
      </c>
      <c r="K3491" s="801">
        <v>0</v>
      </c>
      <c r="L3491" s="801">
        <v>233089.26839000001</v>
      </c>
      <c r="M3491" s="801">
        <v>-0.83160999999381602</v>
      </c>
      <c r="N3491" s="801">
        <v>99.999643223800604</v>
      </c>
      <c r="O3491" s="802"/>
      <c r="P3491" s="802"/>
      <c r="Q3491" s="805"/>
    </row>
    <row r="3492" spans="1:17" s="795" customFormat="1" ht="36.75" customHeight="1">
      <c r="A3492" s="791"/>
      <c r="B3492" s="791"/>
      <c r="C3492" s="791"/>
      <c r="D3492" s="799" t="s">
        <v>605</v>
      </c>
      <c r="E3492" s="800" t="s">
        <v>606</v>
      </c>
      <c r="F3492" s="801" t="s">
        <v>1804</v>
      </c>
      <c r="G3492" s="801" t="s">
        <v>1804</v>
      </c>
      <c r="H3492" s="801">
        <v>0</v>
      </c>
      <c r="I3492" s="801">
        <v>2.7</v>
      </c>
      <c r="J3492" s="801">
        <v>2.6509999999999998</v>
      </c>
      <c r="K3492" s="801">
        <v>0</v>
      </c>
      <c r="L3492" s="801">
        <v>2.6509999999999998</v>
      </c>
      <c r="M3492" s="801">
        <v>-4.9000000000000397E-2</v>
      </c>
      <c r="N3492" s="801">
        <v>98.185185185185205</v>
      </c>
      <c r="O3492" s="802"/>
      <c r="P3492" s="802"/>
      <c r="Q3492" s="805"/>
    </row>
    <row r="3493" spans="1:17" s="795" customFormat="1" ht="22.9" customHeight="1">
      <c r="A3493" s="791"/>
      <c r="B3493" s="791"/>
      <c r="C3493" s="791"/>
      <c r="D3493" s="799" t="s">
        <v>613</v>
      </c>
      <c r="E3493" s="800" t="s">
        <v>614</v>
      </c>
      <c r="F3493" s="801">
        <v>0</v>
      </c>
      <c r="G3493" s="801">
        <v>0</v>
      </c>
      <c r="H3493" s="801">
        <v>0</v>
      </c>
      <c r="I3493" s="801">
        <v>6557</v>
      </c>
      <c r="J3493" s="801">
        <v>6556.6611000000003</v>
      </c>
      <c r="K3493" s="801">
        <v>0</v>
      </c>
      <c r="L3493" s="801">
        <v>6556.6611000000003</v>
      </c>
      <c r="M3493" s="801">
        <v>-0.33889999999974002</v>
      </c>
      <c r="N3493" s="801">
        <v>99.994831477809996</v>
      </c>
      <c r="O3493" s="802"/>
      <c r="P3493" s="802"/>
      <c r="Q3493" s="805"/>
    </row>
    <row r="3494" spans="1:17" s="795" customFormat="1" ht="50.65" customHeight="1">
      <c r="A3494" s="797" t="s">
        <v>80</v>
      </c>
      <c r="B3494" s="790" t="s">
        <v>8</v>
      </c>
      <c r="C3494" s="791"/>
      <c r="D3494" s="791"/>
      <c r="E3494" s="792" t="s">
        <v>506</v>
      </c>
      <c r="F3494" s="793">
        <v>1588201</v>
      </c>
      <c r="G3494" s="793">
        <v>1588201</v>
      </c>
      <c r="H3494" s="793">
        <v>1588201</v>
      </c>
      <c r="I3494" s="793">
        <v>1588201</v>
      </c>
      <c r="J3494" s="793">
        <v>1588200.93994</v>
      </c>
      <c r="K3494" s="793">
        <v>0</v>
      </c>
      <c r="L3494" s="793">
        <v>1588200.93994</v>
      </c>
      <c r="M3494" s="793">
        <v>-6.0060000047087697E-2</v>
      </c>
      <c r="N3494" s="793">
        <v>99.999996218362796</v>
      </c>
      <c r="O3494" s="794">
        <f>O3495+O3497</f>
        <v>-0.1</v>
      </c>
      <c r="Q3494" s="796">
        <f t="shared" si="56"/>
        <v>3.9939999952912308E-2</v>
      </c>
    </row>
    <row r="3495" spans="1:17" s="795" customFormat="1" ht="50.65" customHeight="1">
      <c r="A3495" s="791"/>
      <c r="B3495" s="791"/>
      <c r="C3495" s="790" t="s">
        <v>37</v>
      </c>
      <c r="D3495" s="791"/>
      <c r="E3495" s="792" t="s">
        <v>1233</v>
      </c>
      <c r="F3495" s="793">
        <v>0</v>
      </c>
      <c r="G3495" s="793">
        <v>0</v>
      </c>
      <c r="H3495" s="793">
        <v>0</v>
      </c>
      <c r="I3495" s="793">
        <v>1862</v>
      </c>
      <c r="J3495" s="793">
        <v>1862</v>
      </c>
      <c r="K3495" s="793">
        <v>0</v>
      </c>
      <c r="L3495" s="793">
        <v>1862</v>
      </c>
      <c r="M3495" s="793">
        <v>0</v>
      </c>
      <c r="N3495" s="793">
        <v>100</v>
      </c>
      <c r="O3495" s="794">
        <v>0</v>
      </c>
      <c r="Q3495" s="796">
        <f t="shared" si="56"/>
        <v>0</v>
      </c>
    </row>
    <row r="3496" spans="1:17" s="795" customFormat="1" ht="22.9" customHeight="1">
      <c r="A3496" s="791"/>
      <c r="B3496" s="791"/>
      <c r="C3496" s="791"/>
      <c r="D3496" s="799" t="s">
        <v>636</v>
      </c>
      <c r="E3496" s="800" t="s">
        <v>637</v>
      </c>
      <c r="F3496" s="801">
        <v>0</v>
      </c>
      <c r="G3496" s="801">
        <v>0</v>
      </c>
      <c r="H3496" s="801">
        <v>0</v>
      </c>
      <c r="I3496" s="801">
        <v>1862</v>
      </c>
      <c r="J3496" s="801">
        <v>1862</v>
      </c>
      <c r="K3496" s="801">
        <v>0</v>
      </c>
      <c r="L3496" s="801">
        <v>1862</v>
      </c>
      <c r="M3496" s="801">
        <v>0</v>
      </c>
      <c r="N3496" s="801">
        <v>100</v>
      </c>
      <c r="O3496" s="802"/>
      <c r="P3496" s="802"/>
      <c r="Q3496" s="805"/>
    </row>
    <row r="3497" spans="1:17" s="795" customFormat="1" ht="36.75" customHeight="1">
      <c r="A3497" s="791"/>
      <c r="B3497" s="791"/>
      <c r="C3497" s="790" t="s">
        <v>42</v>
      </c>
      <c r="D3497" s="791"/>
      <c r="E3497" s="792" t="s">
        <v>1356</v>
      </c>
      <c r="F3497" s="793">
        <v>0</v>
      </c>
      <c r="G3497" s="793">
        <v>0</v>
      </c>
      <c r="H3497" s="793">
        <v>0</v>
      </c>
      <c r="I3497" s="793">
        <v>1586339</v>
      </c>
      <c r="J3497" s="793">
        <v>1586338.93994</v>
      </c>
      <c r="K3497" s="793">
        <v>0</v>
      </c>
      <c r="L3497" s="793">
        <v>1586338.93994</v>
      </c>
      <c r="M3497" s="793">
        <v>-6.0060000047087697E-2</v>
      </c>
      <c r="N3497" s="793">
        <v>99.999996213924007</v>
      </c>
      <c r="O3497" s="794">
        <v>-0.1</v>
      </c>
      <c r="Q3497" s="796">
        <f t="shared" si="56"/>
        <v>3.9939999952912308E-2</v>
      </c>
    </row>
    <row r="3498" spans="1:17" s="795" customFormat="1" ht="36.75" customHeight="1">
      <c r="A3498" s="791"/>
      <c r="B3498" s="791"/>
      <c r="C3498" s="791"/>
      <c r="D3498" s="799" t="s">
        <v>669</v>
      </c>
      <c r="E3498" s="800" t="s">
        <v>670</v>
      </c>
      <c r="F3498" s="801">
        <v>0</v>
      </c>
      <c r="G3498" s="801">
        <v>0</v>
      </c>
      <c r="H3498" s="801">
        <v>0</v>
      </c>
      <c r="I3498" s="801">
        <v>1586339</v>
      </c>
      <c r="J3498" s="801">
        <v>1586338.93994</v>
      </c>
      <c r="K3498" s="801">
        <v>0</v>
      </c>
      <c r="L3498" s="801">
        <v>1586338.93994</v>
      </c>
      <c r="M3498" s="801">
        <v>-6.0060000047087697E-2</v>
      </c>
      <c r="N3498" s="801">
        <v>99.999996213924007</v>
      </c>
      <c r="O3498" s="802"/>
      <c r="P3498" s="802"/>
      <c r="Q3498" s="805"/>
    </row>
    <row r="3499" spans="1:17" s="795" customFormat="1" ht="50.65" customHeight="1">
      <c r="A3499" s="797" t="s">
        <v>81</v>
      </c>
      <c r="B3499" s="790" t="s">
        <v>270</v>
      </c>
      <c r="C3499" s="791"/>
      <c r="D3499" s="791"/>
      <c r="E3499" s="792" t="s">
        <v>409</v>
      </c>
      <c r="F3499" s="793">
        <v>2283742</v>
      </c>
      <c r="G3499" s="793">
        <v>2281548</v>
      </c>
      <c r="H3499" s="793">
        <v>2281548</v>
      </c>
      <c r="I3499" s="793">
        <v>2281511</v>
      </c>
      <c r="J3499" s="793">
        <v>2281508.7450100002</v>
      </c>
      <c r="K3499" s="793">
        <v>0</v>
      </c>
      <c r="L3499" s="793">
        <v>2281508.7450100002</v>
      </c>
      <c r="M3499" s="793">
        <v>-2.25498999934644</v>
      </c>
      <c r="N3499" s="793">
        <v>99.999901162431399</v>
      </c>
      <c r="O3499" s="794">
        <v>-2.3000000000000003</v>
      </c>
      <c r="Q3499" s="796">
        <f t="shared" si="56"/>
        <v>4.5010000653560311E-2</v>
      </c>
    </row>
    <row r="3500" spans="1:17" s="795" customFormat="1" ht="22.9" customHeight="1">
      <c r="A3500" s="791"/>
      <c r="B3500" s="791"/>
      <c r="C3500" s="791"/>
      <c r="D3500" s="799" t="s">
        <v>559</v>
      </c>
      <c r="E3500" s="800" t="s">
        <v>560</v>
      </c>
      <c r="F3500" s="801">
        <v>0</v>
      </c>
      <c r="G3500" s="801">
        <v>0</v>
      </c>
      <c r="H3500" s="801">
        <v>0</v>
      </c>
      <c r="I3500" s="801">
        <v>1150862.6000000001</v>
      </c>
      <c r="J3500" s="801">
        <v>1150862.6000000001</v>
      </c>
      <c r="K3500" s="801">
        <v>0</v>
      </c>
      <c r="L3500" s="801">
        <v>1150862.6000000001</v>
      </c>
      <c r="M3500" s="801">
        <v>0</v>
      </c>
      <c r="N3500" s="801">
        <v>100</v>
      </c>
      <c r="O3500" s="802"/>
      <c r="P3500" s="802"/>
      <c r="Q3500" s="805"/>
    </row>
    <row r="3501" spans="1:17" s="795" customFormat="1" ht="22.9" customHeight="1">
      <c r="A3501" s="791"/>
      <c r="B3501" s="791"/>
      <c r="C3501" s="791"/>
      <c r="D3501" s="799" t="s">
        <v>561</v>
      </c>
      <c r="E3501" s="800" t="s">
        <v>562</v>
      </c>
      <c r="F3501" s="801">
        <v>0</v>
      </c>
      <c r="G3501" s="801">
        <v>0</v>
      </c>
      <c r="H3501" s="801">
        <v>0</v>
      </c>
      <c r="I3501" s="801">
        <v>136755.70000000001</v>
      </c>
      <c r="J3501" s="801">
        <v>136755.69998999999</v>
      </c>
      <c r="K3501" s="801">
        <v>0</v>
      </c>
      <c r="L3501" s="801">
        <v>136755.69998999999</v>
      </c>
      <c r="M3501" s="801">
        <v>-1.0000017937272801E-5</v>
      </c>
      <c r="N3501" s="801">
        <v>99.999999992687705</v>
      </c>
      <c r="O3501" s="802"/>
      <c r="P3501" s="802"/>
      <c r="Q3501" s="805"/>
    </row>
    <row r="3502" spans="1:17" s="795" customFormat="1" ht="22.9" customHeight="1">
      <c r="A3502" s="791"/>
      <c r="B3502" s="791"/>
      <c r="C3502" s="791"/>
      <c r="D3502" s="799" t="s">
        <v>563</v>
      </c>
      <c r="E3502" s="800" t="s">
        <v>564</v>
      </c>
      <c r="F3502" s="801">
        <v>0</v>
      </c>
      <c r="G3502" s="801">
        <v>0</v>
      </c>
      <c r="H3502" s="801">
        <v>0</v>
      </c>
      <c r="I3502" s="801">
        <v>153311.1</v>
      </c>
      <c r="J3502" s="801">
        <v>153311.07522999999</v>
      </c>
      <c r="K3502" s="801">
        <v>0</v>
      </c>
      <c r="L3502" s="801">
        <v>153311.07522999999</v>
      </c>
      <c r="M3502" s="801">
        <v>-2.4770000018179399E-2</v>
      </c>
      <c r="N3502" s="801">
        <v>99.999983843309394</v>
      </c>
      <c r="O3502" s="802"/>
      <c r="P3502" s="802"/>
      <c r="Q3502" s="805"/>
    </row>
    <row r="3503" spans="1:17" s="795" customFormat="1" ht="22.9" customHeight="1">
      <c r="A3503" s="791"/>
      <c r="B3503" s="791"/>
      <c r="C3503" s="791"/>
      <c r="D3503" s="799" t="s">
        <v>567</v>
      </c>
      <c r="E3503" s="800" t="s">
        <v>568</v>
      </c>
      <c r="F3503" s="801">
        <v>0</v>
      </c>
      <c r="G3503" s="801">
        <v>0</v>
      </c>
      <c r="H3503" s="801">
        <v>0</v>
      </c>
      <c r="I3503" s="801">
        <v>3770</v>
      </c>
      <c r="J3503" s="801">
        <v>3770</v>
      </c>
      <c r="K3503" s="801">
        <v>0</v>
      </c>
      <c r="L3503" s="801">
        <v>3770</v>
      </c>
      <c r="M3503" s="801">
        <v>0</v>
      </c>
      <c r="N3503" s="801">
        <v>100</v>
      </c>
      <c r="O3503" s="802"/>
      <c r="P3503" s="802"/>
      <c r="Q3503" s="805"/>
    </row>
    <row r="3504" spans="1:17" s="795" customFormat="1" ht="36.75" customHeight="1">
      <c r="A3504" s="791"/>
      <c r="B3504" s="791"/>
      <c r="C3504" s="791"/>
      <c r="D3504" s="799" t="s">
        <v>425</v>
      </c>
      <c r="E3504" s="800" t="s">
        <v>569</v>
      </c>
      <c r="F3504" s="801">
        <v>0</v>
      </c>
      <c r="G3504" s="801">
        <v>0</v>
      </c>
      <c r="H3504" s="801">
        <v>0</v>
      </c>
      <c r="I3504" s="801">
        <v>23192</v>
      </c>
      <c r="J3504" s="801">
        <v>23191.814999999999</v>
      </c>
      <c r="K3504" s="801">
        <v>0</v>
      </c>
      <c r="L3504" s="801">
        <v>23191.814999999999</v>
      </c>
      <c r="M3504" s="801">
        <v>-0.18500000000131001</v>
      </c>
      <c r="N3504" s="801">
        <v>99.999202311141801</v>
      </c>
      <c r="O3504" s="802"/>
      <c r="P3504" s="802"/>
      <c r="Q3504" s="805"/>
    </row>
    <row r="3505" spans="1:17" s="795" customFormat="1" ht="22.9" customHeight="1">
      <c r="A3505" s="791"/>
      <c r="B3505" s="791"/>
      <c r="C3505" s="791"/>
      <c r="D3505" s="799" t="s">
        <v>4</v>
      </c>
      <c r="E3505" s="800" t="s">
        <v>570</v>
      </c>
      <c r="F3505" s="801">
        <v>0</v>
      </c>
      <c r="G3505" s="801">
        <v>0</v>
      </c>
      <c r="H3505" s="801">
        <v>0</v>
      </c>
      <c r="I3505" s="801">
        <v>246.9</v>
      </c>
      <c r="J3505" s="801">
        <v>246.887</v>
      </c>
      <c r="K3505" s="801">
        <v>0</v>
      </c>
      <c r="L3505" s="801">
        <v>246.887</v>
      </c>
      <c r="M3505" s="801">
        <v>-1.30000000000052E-2</v>
      </c>
      <c r="N3505" s="801">
        <v>99.994734710409105</v>
      </c>
      <c r="O3505" s="802"/>
      <c r="P3505" s="802"/>
      <c r="Q3505" s="805"/>
    </row>
    <row r="3506" spans="1:17" s="795" customFormat="1" ht="36.75" customHeight="1">
      <c r="A3506" s="791"/>
      <c r="B3506" s="791"/>
      <c r="C3506" s="791"/>
      <c r="D3506" s="799" t="s">
        <v>5</v>
      </c>
      <c r="E3506" s="800" t="s">
        <v>971</v>
      </c>
      <c r="F3506" s="801">
        <v>0</v>
      </c>
      <c r="G3506" s="801">
        <v>0</v>
      </c>
      <c r="H3506" s="801">
        <v>0</v>
      </c>
      <c r="I3506" s="801">
        <v>1262</v>
      </c>
      <c r="J3506" s="801">
        <v>1262</v>
      </c>
      <c r="K3506" s="801">
        <v>0</v>
      </c>
      <c r="L3506" s="801">
        <v>1262</v>
      </c>
      <c r="M3506" s="801">
        <v>0</v>
      </c>
      <c r="N3506" s="801">
        <v>100</v>
      </c>
      <c r="O3506" s="802"/>
      <c r="P3506" s="802"/>
      <c r="Q3506" s="805"/>
    </row>
    <row r="3507" spans="1:17" s="795" customFormat="1" ht="22.9" customHeight="1">
      <c r="A3507" s="791"/>
      <c r="B3507" s="791"/>
      <c r="C3507" s="791"/>
      <c r="D3507" s="799" t="s">
        <v>21</v>
      </c>
      <c r="E3507" s="800" t="s">
        <v>572</v>
      </c>
      <c r="F3507" s="801">
        <v>0</v>
      </c>
      <c r="G3507" s="801">
        <v>0</v>
      </c>
      <c r="H3507" s="801">
        <v>0</v>
      </c>
      <c r="I3507" s="801">
        <v>141031</v>
      </c>
      <c r="J3507" s="801">
        <v>141031</v>
      </c>
      <c r="K3507" s="801">
        <v>0</v>
      </c>
      <c r="L3507" s="801">
        <v>141031</v>
      </c>
      <c r="M3507" s="801">
        <v>0</v>
      </c>
      <c r="N3507" s="801">
        <v>100</v>
      </c>
      <c r="O3507" s="802"/>
      <c r="P3507" s="802"/>
      <c r="Q3507" s="805"/>
    </row>
    <row r="3508" spans="1:17" s="795" customFormat="1" ht="36.75" customHeight="1">
      <c r="A3508" s="791"/>
      <c r="B3508" s="791"/>
      <c r="C3508" s="791"/>
      <c r="D3508" s="799" t="s">
        <v>369</v>
      </c>
      <c r="E3508" s="800" t="s">
        <v>575</v>
      </c>
      <c r="F3508" s="801">
        <v>0</v>
      </c>
      <c r="G3508" s="801">
        <v>0</v>
      </c>
      <c r="H3508" s="801">
        <v>0</v>
      </c>
      <c r="I3508" s="801">
        <v>14800</v>
      </c>
      <c r="J3508" s="801">
        <v>14800</v>
      </c>
      <c r="K3508" s="801">
        <v>0</v>
      </c>
      <c r="L3508" s="801">
        <v>14800</v>
      </c>
      <c r="M3508" s="801">
        <v>0</v>
      </c>
      <c r="N3508" s="801">
        <v>100</v>
      </c>
      <c r="O3508" s="802"/>
      <c r="P3508" s="802"/>
      <c r="Q3508" s="805"/>
    </row>
    <row r="3509" spans="1:17" s="795" customFormat="1" ht="36.75" customHeight="1">
      <c r="A3509" s="791"/>
      <c r="B3509" s="791"/>
      <c r="C3509" s="791"/>
      <c r="D3509" s="799" t="s">
        <v>405</v>
      </c>
      <c r="E3509" s="800" t="s">
        <v>576</v>
      </c>
      <c r="F3509" s="801" t="s">
        <v>1804</v>
      </c>
      <c r="G3509" s="801" t="s">
        <v>1804</v>
      </c>
      <c r="H3509" s="801">
        <v>0</v>
      </c>
      <c r="I3509" s="801">
        <v>130.5</v>
      </c>
      <c r="J3509" s="801">
        <v>130.494</v>
      </c>
      <c r="K3509" s="801">
        <v>0</v>
      </c>
      <c r="L3509" s="801">
        <v>130.494</v>
      </c>
      <c r="M3509" s="801">
        <v>-6.00000000000023E-3</v>
      </c>
      <c r="N3509" s="801">
        <v>99.995402298850607</v>
      </c>
      <c r="O3509" s="802"/>
      <c r="P3509" s="802"/>
      <c r="Q3509" s="805"/>
    </row>
    <row r="3510" spans="1:17" s="795" customFormat="1" ht="36.75" customHeight="1">
      <c r="A3510" s="791"/>
      <c r="B3510" s="791"/>
      <c r="C3510" s="791"/>
      <c r="D3510" s="799" t="s">
        <v>581</v>
      </c>
      <c r="E3510" s="800" t="s">
        <v>1303</v>
      </c>
      <c r="F3510" s="801" t="s">
        <v>1804</v>
      </c>
      <c r="G3510" s="801">
        <v>0</v>
      </c>
      <c r="H3510" s="801">
        <v>0</v>
      </c>
      <c r="I3510" s="801">
        <v>657</v>
      </c>
      <c r="J3510" s="801">
        <v>656.96600000000001</v>
      </c>
      <c r="K3510" s="801">
        <v>0</v>
      </c>
      <c r="L3510" s="801">
        <v>656.96600000000001</v>
      </c>
      <c r="M3510" s="801">
        <v>-3.3999999999991801E-2</v>
      </c>
      <c r="N3510" s="801">
        <v>99.994824961948297</v>
      </c>
      <c r="O3510" s="802"/>
      <c r="P3510" s="802"/>
      <c r="Q3510" s="805"/>
    </row>
    <row r="3511" spans="1:17" s="795" customFormat="1" ht="50.65" customHeight="1">
      <c r="A3511" s="791"/>
      <c r="B3511" s="791"/>
      <c r="C3511" s="791"/>
      <c r="D3511" s="799" t="s">
        <v>583</v>
      </c>
      <c r="E3511" s="800" t="s">
        <v>1297</v>
      </c>
      <c r="F3511" s="801">
        <v>0</v>
      </c>
      <c r="G3511" s="801">
        <v>0</v>
      </c>
      <c r="H3511" s="801">
        <v>0</v>
      </c>
      <c r="I3511" s="801">
        <v>40570.9</v>
      </c>
      <c r="J3511" s="801">
        <v>40570.819199999998</v>
      </c>
      <c r="K3511" s="801">
        <v>0</v>
      </c>
      <c r="L3511" s="801">
        <v>40570.819199999998</v>
      </c>
      <c r="M3511" s="801">
        <v>-8.0800000003364403E-2</v>
      </c>
      <c r="N3511" s="801">
        <v>99.999800842475807</v>
      </c>
      <c r="O3511" s="802"/>
      <c r="P3511" s="802"/>
      <c r="Q3511" s="805"/>
    </row>
    <row r="3512" spans="1:17" s="795" customFormat="1" ht="36.75" customHeight="1">
      <c r="A3512" s="791"/>
      <c r="B3512" s="791"/>
      <c r="C3512" s="791"/>
      <c r="D3512" s="799" t="s">
        <v>585</v>
      </c>
      <c r="E3512" s="800" t="s">
        <v>586</v>
      </c>
      <c r="F3512" s="801">
        <v>0</v>
      </c>
      <c r="G3512" s="801">
        <v>0</v>
      </c>
      <c r="H3512" s="801">
        <v>0</v>
      </c>
      <c r="I3512" s="801">
        <v>200934.9</v>
      </c>
      <c r="J3512" s="801">
        <v>200934.81344</v>
      </c>
      <c r="K3512" s="801">
        <v>0</v>
      </c>
      <c r="L3512" s="801">
        <v>200934.81344</v>
      </c>
      <c r="M3512" s="801">
        <v>-8.65599999960978E-2</v>
      </c>
      <c r="N3512" s="801">
        <v>99.999956921371094</v>
      </c>
      <c r="O3512" s="802"/>
      <c r="P3512" s="802"/>
      <c r="Q3512" s="805"/>
    </row>
    <row r="3513" spans="1:17" s="795" customFormat="1" ht="22.9" customHeight="1">
      <c r="A3513" s="791"/>
      <c r="B3513" s="791"/>
      <c r="C3513" s="791"/>
      <c r="D3513" s="799" t="s">
        <v>587</v>
      </c>
      <c r="E3513" s="800" t="s">
        <v>588</v>
      </c>
      <c r="F3513" s="801">
        <v>0</v>
      </c>
      <c r="G3513" s="801">
        <v>0</v>
      </c>
      <c r="H3513" s="801">
        <v>0</v>
      </c>
      <c r="I3513" s="801">
        <v>50184.7</v>
      </c>
      <c r="J3513" s="801">
        <v>50183.682150000001</v>
      </c>
      <c r="K3513" s="801">
        <v>0</v>
      </c>
      <c r="L3513" s="801">
        <v>50183.682150000001</v>
      </c>
      <c r="M3513" s="801">
        <v>-1.01784999999654</v>
      </c>
      <c r="N3513" s="801">
        <v>99.997971792199607</v>
      </c>
      <c r="O3513" s="802"/>
      <c r="P3513" s="802"/>
      <c r="Q3513" s="805"/>
    </row>
    <row r="3514" spans="1:17" s="795" customFormat="1" ht="22.9" customHeight="1">
      <c r="A3514" s="791"/>
      <c r="B3514" s="791"/>
      <c r="C3514" s="791"/>
      <c r="D3514" s="799" t="s">
        <v>378</v>
      </c>
      <c r="E3514" s="800" t="s">
        <v>590</v>
      </c>
      <c r="F3514" s="801">
        <v>0</v>
      </c>
      <c r="G3514" s="801">
        <v>0</v>
      </c>
      <c r="H3514" s="801">
        <v>0</v>
      </c>
      <c r="I3514" s="801">
        <v>18322</v>
      </c>
      <c r="J3514" s="801">
        <v>18322</v>
      </c>
      <c r="K3514" s="801">
        <v>0</v>
      </c>
      <c r="L3514" s="801">
        <v>18322</v>
      </c>
      <c r="M3514" s="801">
        <v>0</v>
      </c>
      <c r="N3514" s="801">
        <v>100</v>
      </c>
      <c r="O3514" s="802"/>
      <c r="P3514" s="802"/>
      <c r="Q3514" s="805"/>
    </row>
    <row r="3515" spans="1:17" s="795" customFormat="1" ht="22.9" customHeight="1">
      <c r="A3515" s="791"/>
      <c r="B3515" s="791"/>
      <c r="C3515" s="791"/>
      <c r="D3515" s="799" t="s">
        <v>376</v>
      </c>
      <c r="E3515" s="800" t="s">
        <v>591</v>
      </c>
      <c r="F3515" s="801">
        <v>0</v>
      </c>
      <c r="G3515" s="801">
        <v>0</v>
      </c>
      <c r="H3515" s="801">
        <v>0</v>
      </c>
      <c r="I3515" s="801">
        <v>2601</v>
      </c>
      <c r="J3515" s="801">
        <v>2601</v>
      </c>
      <c r="K3515" s="801">
        <v>0</v>
      </c>
      <c r="L3515" s="801">
        <v>2601</v>
      </c>
      <c r="M3515" s="801">
        <v>0</v>
      </c>
      <c r="N3515" s="801">
        <v>100</v>
      </c>
      <c r="O3515" s="802"/>
      <c r="P3515" s="802"/>
      <c r="Q3515" s="805"/>
    </row>
    <row r="3516" spans="1:17" s="795" customFormat="1" ht="22.9" customHeight="1">
      <c r="A3516" s="791"/>
      <c r="B3516" s="791"/>
      <c r="C3516" s="791"/>
      <c r="D3516" s="799" t="s">
        <v>596</v>
      </c>
      <c r="E3516" s="800" t="s">
        <v>597</v>
      </c>
      <c r="F3516" s="801">
        <v>0</v>
      </c>
      <c r="G3516" s="801">
        <v>0</v>
      </c>
      <c r="H3516" s="801">
        <v>0</v>
      </c>
      <c r="I3516" s="801">
        <v>81739</v>
      </c>
      <c r="J3516" s="801">
        <v>81739</v>
      </c>
      <c r="K3516" s="801">
        <v>0</v>
      </c>
      <c r="L3516" s="801">
        <v>81739</v>
      </c>
      <c r="M3516" s="801">
        <v>0</v>
      </c>
      <c r="N3516" s="801">
        <v>100</v>
      </c>
      <c r="O3516" s="802"/>
      <c r="P3516" s="802"/>
      <c r="Q3516" s="805"/>
    </row>
    <row r="3517" spans="1:17" s="795" customFormat="1" ht="36.75" customHeight="1">
      <c r="A3517" s="791"/>
      <c r="B3517" s="791"/>
      <c r="C3517" s="791"/>
      <c r="D3517" s="799" t="s">
        <v>599</v>
      </c>
      <c r="E3517" s="800" t="s">
        <v>600</v>
      </c>
      <c r="F3517" s="801">
        <v>0</v>
      </c>
      <c r="G3517" s="801">
        <v>0</v>
      </c>
      <c r="H3517" s="801">
        <v>0</v>
      </c>
      <c r="I3517" s="801">
        <v>703.4</v>
      </c>
      <c r="J3517" s="801">
        <v>703.4</v>
      </c>
      <c r="K3517" s="801">
        <v>0</v>
      </c>
      <c r="L3517" s="801">
        <v>703.4</v>
      </c>
      <c r="M3517" s="801">
        <v>0</v>
      </c>
      <c r="N3517" s="801">
        <v>100</v>
      </c>
      <c r="O3517" s="802"/>
      <c r="P3517" s="802"/>
      <c r="Q3517" s="805"/>
    </row>
    <row r="3518" spans="1:17" s="795" customFormat="1" ht="36.75" customHeight="1">
      <c r="A3518" s="791"/>
      <c r="B3518" s="791"/>
      <c r="C3518" s="791"/>
      <c r="D3518" s="799" t="s">
        <v>605</v>
      </c>
      <c r="E3518" s="800" t="s">
        <v>606</v>
      </c>
      <c r="F3518" s="801" t="s">
        <v>1804</v>
      </c>
      <c r="G3518" s="801" t="s">
        <v>1804</v>
      </c>
      <c r="H3518" s="801">
        <v>0</v>
      </c>
      <c r="I3518" s="801">
        <v>293.2</v>
      </c>
      <c r="J3518" s="801">
        <v>293.19900000000001</v>
      </c>
      <c r="K3518" s="801">
        <v>0</v>
      </c>
      <c r="L3518" s="801">
        <v>293.19900000000001</v>
      </c>
      <c r="M3518" s="801">
        <v>-9.9999999997635292E-4</v>
      </c>
      <c r="N3518" s="801">
        <v>99.999658935880007</v>
      </c>
      <c r="O3518" s="802"/>
      <c r="P3518" s="802"/>
      <c r="Q3518" s="805"/>
    </row>
    <row r="3519" spans="1:17" s="795" customFormat="1" ht="22.9" customHeight="1">
      <c r="A3519" s="791"/>
      <c r="B3519" s="791"/>
      <c r="C3519" s="791"/>
      <c r="D3519" s="799" t="s">
        <v>613</v>
      </c>
      <c r="E3519" s="800" t="s">
        <v>614</v>
      </c>
      <c r="F3519" s="801">
        <v>0</v>
      </c>
      <c r="G3519" s="801">
        <v>0</v>
      </c>
      <c r="H3519" s="801">
        <v>0</v>
      </c>
      <c r="I3519" s="801">
        <v>106.5</v>
      </c>
      <c r="J3519" s="801">
        <v>106.4795</v>
      </c>
      <c r="K3519" s="801">
        <v>0</v>
      </c>
      <c r="L3519" s="801">
        <v>106.4795</v>
      </c>
      <c r="M3519" s="801">
        <v>-2.0499999999998401E-2</v>
      </c>
      <c r="N3519" s="801">
        <v>99.980751173708896</v>
      </c>
      <c r="O3519" s="802"/>
      <c r="P3519" s="802"/>
      <c r="Q3519" s="805"/>
    </row>
    <row r="3520" spans="1:17" s="795" customFormat="1" ht="22.9" customHeight="1">
      <c r="A3520" s="791"/>
      <c r="B3520" s="791"/>
      <c r="C3520" s="791"/>
      <c r="D3520" s="799" t="s">
        <v>626</v>
      </c>
      <c r="E3520" s="800" t="s">
        <v>625</v>
      </c>
      <c r="F3520" s="801">
        <v>0</v>
      </c>
      <c r="G3520" s="801">
        <v>0</v>
      </c>
      <c r="H3520" s="801">
        <v>0</v>
      </c>
      <c r="I3520" s="801">
        <v>7852.1</v>
      </c>
      <c r="J3520" s="801">
        <v>7852.1</v>
      </c>
      <c r="K3520" s="801">
        <v>0</v>
      </c>
      <c r="L3520" s="801">
        <v>7852.1</v>
      </c>
      <c r="M3520" s="801">
        <v>0</v>
      </c>
      <c r="N3520" s="801">
        <v>100</v>
      </c>
      <c r="O3520" s="802"/>
      <c r="P3520" s="802"/>
      <c r="Q3520" s="805"/>
    </row>
    <row r="3521" spans="1:17" s="795" customFormat="1" ht="22.9" customHeight="1">
      <c r="A3521" s="791"/>
      <c r="B3521" s="791"/>
      <c r="C3521" s="791"/>
      <c r="D3521" s="799" t="s">
        <v>629</v>
      </c>
      <c r="E3521" s="800" t="s">
        <v>630</v>
      </c>
      <c r="F3521" s="801">
        <v>0</v>
      </c>
      <c r="G3521" s="801">
        <v>0</v>
      </c>
      <c r="H3521" s="801">
        <v>0</v>
      </c>
      <c r="I3521" s="801">
        <v>221710.1</v>
      </c>
      <c r="J3521" s="801">
        <v>221710.1</v>
      </c>
      <c r="K3521" s="801">
        <v>0</v>
      </c>
      <c r="L3521" s="801">
        <v>221710.1</v>
      </c>
      <c r="M3521" s="801">
        <v>0</v>
      </c>
      <c r="N3521" s="801">
        <v>100</v>
      </c>
      <c r="O3521" s="802"/>
      <c r="P3521" s="802"/>
      <c r="Q3521" s="805"/>
    </row>
    <row r="3522" spans="1:17" s="795" customFormat="1" ht="50.65" customHeight="1">
      <c r="A3522" s="791"/>
      <c r="B3522" s="791"/>
      <c r="C3522" s="791"/>
      <c r="D3522" s="799" t="s">
        <v>647</v>
      </c>
      <c r="E3522" s="800" t="s">
        <v>648</v>
      </c>
      <c r="F3522" s="801" t="s">
        <v>1804</v>
      </c>
      <c r="G3522" s="801">
        <v>0</v>
      </c>
      <c r="H3522" s="801">
        <v>0</v>
      </c>
      <c r="I3522" s="801">
        <v>26199</v>
      </c>
      <c r="J3522" s="801">
        <v>26198.266</v>
      </c>
      <c r="K3522" s="801">
        <v>0</v>
      </c>
      <c r="L3522" s="801">
        <v>26198.266</v>
      </c>
      <c r="M3522" s="801">
        <v>-0.73400000000037802</v>
      </c>
      <c r="N3522" s="801">
        <v>99.997198366349906</v>
      </c>
      <c r="O3522" s="802"/>
      <c r="P3522" s="802"/>
      <c r="Q3522" s="805"/>
    </row>
    <row r="3523" spans="1:17" s="795" customFormat="1" ht="22.9" customHeight="1">
      <c r="A3523" s="791"/>
      <c r="B3523" s="791"/>
      <c r="C3523" s="791"/>
      <c r="D3523" s="799" t="s">
        <v>649</v>
      </c>
      <c r="E3523" s="800" t="s">
        <v>650</v>
      </c>
      <c r="F3523" s="801" t="s">
        <v>1804</v>
      </c>
      <c r="G3523" s="801">
        <v>0</v>
      </c>
      <c r="H3523" s="801">
        <v>0</v>
      </c>
      <c r="I3523" s="801">
        <v>930.4</v>
      </c>
      <c r="J3523" s="801">
        <v>930.35699999999997</v>
      </c>
      <c r="K3523" s="801">
        <v>0</v>
      </c>
      <c r="L3523" s="801">
        <v>930.35699999999997</v>
      </c>
      <c r="M3523" s="801">
        <v>-4.3000000000006401E-2</v>
      </c>
      <c r="N3523" s="801">
        <v>99.995378331900298</v>
      </c>
      <c r="O3523" s="802"/>
      <c r="P3523" s="802"/>
      <c r="Q3523" s="805"/>
    </row>
    <row r="3524" spans="1:17" s="795" customFormat="1" ht="22.9" customHeight="1">
      <c r="A3524" s="791"/>
      <c r="B3524" s="791"/>
      <c r="C3524" s="791"/>
      <c r="D3524" s="799" t="s">
        <v>653</v>
      </c>
      <c r="E3524" s="800" t="s">
        <v>654</v>
      </c>
      <c r="F3524" s="801" t="s">
        <v>1804</v>
      </c>
      <c r="G3524" s="801">
        <v>0</v>
      </c>
      <c r="H3524" s="801">
        <v>0</v>
      </c>
      <c r="I3524" s="801">
        <v>3345</v>
      </c>
      <c r="J3524" s="801">
        <v>3344.9915000000001</v>
      </c>
      <c r="K3524" s="801">
        <v>0</v>
      </c>
      <c r="L3524" s="801">
        <v>3344.9915000000001</v>
      </c>
      <c r="M3524" s="801">
        <v>-8.4999999999126902E-3</v>
      </c>
      <c r="N3524" s="801">
        <v>99.9997458893871</v>
      </c>
      <c r="O3524" s="802"/>
      <c r="P3524" s="802"/>
      <c r="Q3524" s="805"/>
    </row>
    <row r="3525" spans="1:17" s="795" customFormat="1" ht="37.35" customHeight="1">
      <c r="A3525" s="797" t="s">
        <v>81</v>
      </c>
      <c r="B3525" s="790" t="s">
        <v>430</v>
      </c>
      <c r="C3525" s="791"/>
      <c r="D3525" s="791"/>
      <c r="E3525" s="792" t="s">
        <v>484</v>
      </c>
      <c r="F3525" s="793" t="s">
        <v>1804</v>
      </c>
      <c r="G3525" s="793">
        <v>0</v>
      </c>
      <c r="H3525" s="793">
        <v>0</v>
      </c>
      <c r="I3525" s="793">
        <v>14000</v>
      </c>
      <c r="J3525" s="793">
        <v>13996.384</v>
      </c>
      <c r="K3525" s="793">
        <v>0</v>
      </c>
      <c r="L3525" s="793">
        <v>13996.384</v>
      </c>
      <c r="M3525" s="793">
        <v>-3.6159999999999899</v>
      </c>
      <c r="N3525" s="793">
        <v>99.974171428571395</v>
      </c>
      <c r="O3525" s="794">
        <v>-3.6</v>
      </c>
      <c r="Q3525" s="796">
        <v>1.0000000000000001E-5</v>
      </c>
    </row>
    <row r="3526" spans="1:17" s="795" customFormat="1" ht="22.9" customHeight="1">
      <c r="A3526" s="791"/>
      <c r="B3526" s="791"/>
      <c r="C3526" s="791"/>
      <c r="D3526" s="799" t="s">
        <v>596</v>
      </c>
      <c r="E3526" s="800" t="s">
        <v>597</v>
      </c>
      <c r="F3526" s="801" t="s">
        <v>1804</v>
      </c>
      <c r="G3526" s="801">
        <v>0</v>
      </c>
      <c r="H3526" s="801">
        <v>0</v>
      </c>
      <c r="I3526" s="801">
        <v>14000</v>
      </c>
      <c r="J3526" s="801">
        <v>13996.384</v>
      </c>
      <c r="K3526" s="801">
        <v>0</v>
      </c>
      <c r="L3526" s="801">
        <v>13996.384</v>
      </c>
      <c r="M3526" s="801">
        <v>-3.6159999999999899</v>
      </c>
      <c r="N3526" s="801">
        <v>99.974171428571395</v>
      </c>
      <c r="O3526" s="802"/>
      <c r="P3526" s="802"/>
      <c r="Q3526" s="805"/>
    </row>
    <row r="3527" spans="1:17" s="795" customFormat="1" ht="37.35" customHeight="1">
      <c r="A3527" s="790" t="s">
        <v>1286</v>
      </c>
      <c r="B3527" s="791"/>
      <c r="C3527" s="791"/>
      <c r="D3527" s="791"/>
      <c r="E3527" s="792" t="s">
        <v>1285</v>
      </c>
      <c r="F3527" s="793">
        <v>6555068</v>
      </c>
      <c r="G3527" s="793">
        <v>6633592</v>
      </c>
      <c r="H3527" s="793">
        <v>6981932</v>
      </c>
      <c r="I3527" s="793">
        <v>6189669.7000000002</v>
      </c>
      <c r="J3527" s="793">
        <v>6189610.3214600002</v>
      </c>
      <c r="K3527" s="793">
        <v>7.2800000002607703</v>
      </c>
      <c r="L3527" s="793">
        <v>6189603.04146</v>
      </c>
      <c r="M3527" s="793">
        <v>-66.6585399992764</v>
      </c>
      <c r="N3527" s="793">
        <v>99.998923067898104</v>
      </c>
      <c r="O3527" s="794">
        <v>-51.400000000000006</v>
      </c>
      <c r="Q3527" s="796">
        <f t="shared" ref="Q3527:Q3576" si="57">M3527-O3527-P3527</f>
        <v>-15.258539999276394</v>
      </c>
    </row>
    <row r="3528" spans="1:17" s="795" customFormat="1" ht="50.65" customHeight="1">
      <c r="A3528" s="797" t="s">
        <v>76</v>
      </c>
      <c r="B3528" s="790" t="s">
        <v>206</v>
      </c>
      <c r="C3528" s="791"/>
      <c r="D3528" s="791"/>
      <c r="E3528" s="792" t="s">
        <v>1357</v>
      </c>
      <c r="F3528" s="793">
        <v>3236286</v>
      </c>
      <c r="G3528" s="793">
        <v>3220774</v>
      </c>
      <c r="H3528" s="793">
        <v>3696182</v>
      </c>
      <c r="I3528" s="793">
        <v>3696182</v>
      </c>
      <c r="J3528" s="793">
        <v>3696122.6854599998</v>
      </c>
      <c r="K3528" s="793">
        <v>7.2800000002607703</v>
      </c>
      <c r="L3528" s="793">
        <v>3696115.40546</v>
      </c>
      <c r="M3528" s="793">
        <v>-66.594539999496206</v>
      </c>
      <c r="N3528" s="793">
        <v>99.998198288395997</v>
      </c>
      <c r="O3528" s="794">
        <v>-51.300000000000004</v>
      </c>
      <c r="Q3528" s="796">
        <f t="shared" si="57"/>
        <v>-15.294539999496202</v>
      </c>
    </row>
    <row r="3529" spans="1:17" s="795" customFormat="1" ht="64.5" customHeight="1">
      <c r="A3529" s="791"/>
      <c r="B3529" s="791"/>
      <c r="C3529" s="790" t="s">
        <v>219</v>
      </c>
      <c r="D3529" s="791"/>
      <c r="E3529" s="792" t="s">
        <v>948</v>
      </c>
      <c r="F3529" s="793">
        <v>0</v>
      </c>
      <c r="G3529" s="793">
        <v>0</v>
      </c>
      <c r="H3529" s="793">
        <v>0</v>
      </c>
      <c r="I3529" s="793">
        <v>85129.600000000006</v>
      </c>
      <c r="J3529" s="793">
        <v>85129.232390000005</v>
      </c>
      <c r="K3529" s="793">
        <v>0</v>
      </c>
      <c r="L3529" s="793">
        <v>85129.232390000005</v>
      </c>
      <c r="M3529" s="793">
        <v>-0.36760999998659799</v>
      </c>
      <c r="N3529" s="793">
        <v>99.999568176051596</v>
      </c>
      <c r="O3529" s="794">
        <v>-0.4</v>
      </c>
      <c r="Q3529" s="796">
        <f t="shared" si="57"/>
        <v>3.2390000013402032E-2</v>
      </c>
    </row>
    <row r="3530" spans="1:17" s="795" customFormat="1" ht="22.9" customHeight="1">
      <c r="A3530" s="791"/>
      <c r="B3530" s="791"/>
      <c r="C3530" s="791"/>
      <c r="D3530" s="799" t="s">
        <v>21</v>
      </c>
      <c r="E3530" s="800" t="s">
        <v>572</v>
      </c>
      <c r="F3530" s="801">
        <v>0</v>
      </c>
      <c r="G3530" s="801">
        <v>0</v>
      </c>
      <c r="H3530" s="801">
        <v>0</v>
      </c>
      <c r="I3530" s="801">
        <v>69070.399999999994</v>
      </c>
      <c r="J3530" s="801">
        <v>69070.233940000006</v>
      </c>
      <c r="K3530" s="801">
        <v>0</v>
      </c>
      <c r="L3530" s="801">
        <v>69070.233940000006</v>
      </c>
      <c r="M3530" s="801">
        <v>-0.16605999998864701</v>
      </c>
      <c r="N3530" s="801">
        <v>99.999759578632805</v>
      </c>
      <c r="O3530" s="802"/>
      <c r="P3530" s="802"/>
      <c r="Q3530" s="805"/>
    </row>
    <row r="3531" spans="1:17" s="795" customFormat="1" ht="36.75" customHeight="1">
      <c r="A3531" s="791"/>
      <c r="B3531" s="791"/>
      <c r="C3531" s="791"/>
      <c r="D3531" s="799" t="s">
        <v>369</v>
      </c>
      <c r="E3531" s="800" t="s">
        <v>575</v>
      </c>
      <c r="F3531" s="801">
        <v>0</v>
      </c>
      <c r="G3531" s="801">
        <v>0</v>
      </c>
      <c r="H3531" s="801">
        <v>0</v>
      </c>
      <c r="I3531" s="801">
        <v>6990.4</v>
      </c>
      <c r="J3531" s="801">
        <v>6990.3997099999997</v>
      </c>
      <c r="K3531" s="801">
        <v>0</v>
      </c>
      <c r="L3531" s="801">
        <v>6990.3997099999997</v>
      </c>
      <c r="M3531" s="801">
        <v>-2.8999999994994098E-4</v>
      </c>
      <c r="N3531" s="801">
        <v>99.999995851453406</v>
      </c>
      <c r="O3531" s="802"/>
      <c r="P3531" s="802"/>
      <c r="Q3531" s="805"/>
    </row>
    <row r="3532" spans="1:17" s="795" customFormat="1" ht="36.75" customHeight="1">
      <c r="A3532" s="791"/>
      <c r="B3532" s="791"/>
      <c r="C3532" s="791"/>
      <c r="D3532" s="799" t="s">
        <v>405</v>
      </c>
      <c r="E3532" s="800" t="s">
        <v>576</v>
      </c>
      <c r="F3532" s="801">
        <v>0</v>
      </c>
      <c r="G3532" s="801">
        <v>0</v>
      </c>
      <c r="H3532" s="801">
        <v>0</v>
      </c>
      <c r="I3532" s="801">
        <v>107.9</v>
      </c>
      <c r="J3532" s="801">
        <v>107.818</v>
      </c>
      <c r="K3532" s="801">
        <v>0</v>
      </c>
      <c r="L3532" s="801">
        <v>107.818</v>
      </c>
      <c r="M3532" s="801">
        <v>-8.2000000000007803E-2</v>
      </c>
      <c r="N3532" s="801">
        <v>99.924003707136194</v>
      </c>
      <c r="O3532" s="802"/>
      <c r="P3532" s="802"/>
      <c r="Q3532" s="805"/>
    </row>
    <row r="3533" spans="1:17" s="795" customFormat="1" ht="22.9" customHeight="1">
      <c r="A3533" s="791"/>
      <c r="B3533" s="791"/>
      <c r="C3533" s="791"/>
      <c r="D3533" s="799" t="s">
        <v>587</v>
      </c>
      <c r="E3533" s="800" t="s">
        <v>588</v>
      </c>
      <c r="F3533" s="801">
        <v>0</v>
      </c>
      <c r="G3533" s="801">
        <v>0</v>
      </c>
      <c r="H3533" s="801">
        <v>0</v>
      </c>
      <c r="I3533" s="801">
        <v>2976</v>
      </c>
      <c r="J3533" s="801">
        <v>2975.9472000000001</v>
      </c>
      <c r="K3533" s="801">
        <v>0</v>
      </c>
      <c r="L3533" s="801">
        <v>2975.9472000000001</v>
      </c>
      <c r="M3533" s="801">
        <v>-5.2799999999933803E-2</v>
      </c>
      <c r="N3533" s="801">
        <v>99.9982258064516</v>
      </c>
      <c r="O3533" s="802"/>
      <c r="P3533" s="802"/>
      <c r="Q3533" s="805"/>
    </row>
    <row r="3534" spans="1:17" s="795" customFormat="1" ht="22.9" customHeight="1">
      <c r="A3534" s="791"/>
      <c r="B3534" s="791"/>
      <c r="C3534" s="791"/>
      <c r="D3534" s="799" t="s">
        <v>596</v>
      </c>
      <c r="E3534" s="800" t="s">
        <v>597</v>
      </c>
      <c r="F3534" s="801">
        <v>0</v>
      </c>
      <c r="G3534" s="801">
        <v>0</v>
      </c>
      <c r="H3534" s="801">
        <v>0</v>
      </c>
      <c r="I3534" s="801">
        <v>5984.9</v>
      </c>
      <c r="J3534" s="801">
        <v>5984.8335399999996</v>
      </c>
      <c r="K3534" s="801">
        <v>0</v>
      </c>
      <c r="L3534" s="801">
        <v>5984.8335399999996</v>
      </c>
      <c r="M3534" s="801">
        <v>-6.6460000000006403E-2</v>
      </c>
      <c r="N3534" s="801">
        <v>99.998889538672302</v>
      </c>
      <c r="O3534" s="802"/>
      <c r="P3534" s="802"/>
      <c r="Q3534" s="805"/>
    </row>
    <row r="3535" spans="1:17" s="795" customFormat="1" ht="65.650000000000006" customHeight="1">
      <c r="A3535" s="791"/>
      <c r="B3535" s="791"/>
      <c r="C3535" s="790" t="s">
        <v>42</v>
      </c>
      <c r="D3535" s="791"/>
      <c r="E3535" s="792" t="s">
        <v>705</v>
      </c>
      <c r="F3535" s="793">
        <v>0</v>
      </c>
      <c r="G3535" s="793">
        <v>0</v>
      </c>
      <c r="H3535" s="793">
        <v>0</v>
      </c>
      <c r="I3535" s="793">
        <v>263852.79999999999</v>
      </c>
      <c r="J3535" s="793">
        <v>263852.71467999998</v>
      </c>
      <c r="K3535" s="793">
        <v>0</v>
      </c>
      <c r="L3535" s="793">
        <v>263852.71467999998</v>
      </c>
      <c r="M3535" s="793">
        <v>-8.5320000012870906E-2</v>
      </c>
      <c r="N3535" s="793">
        <v>99.999967663788297</v>
      </c>
      <c r="O3535" s="794">
        <v>-0.1</v>
      </c>
      <c r="Q3535" s="796">
        <f t="shared" si="57"/>
        <v>1.46799999871291E-2</v>
      </c>
    </row>
    <row r="3536" spans="1:17" s="795" customFormat="1" ht="22.9" customHeight="1">
      <c r="A3536" s="791"/>
      <c r="B3536" s="791"/>
      <c r="C3536" s="791"/>
      <c r="D3536" s="799" t="s">
        <v>587</v>
      </c>
      <c r="E3536" s="800" t="s">
        <v>588</v>
      </c>
      <c r="F3536" s="801">
        <v>0</v>
      </c>
      <c r="G3536" s="801">
        <v>0</v>
      </c>
      <c r="H3536" s="801">
        <v>0</v>
      </c>
      <c r="I3536" s="801">
        <v>606.79999999999995</v>
      </c>
      <c r="J3536" s="801">
        <v>606.78499999999997</v>
      </c>
      <c r="K3536" s="801">
        <v>0</v>
      </c>
      <c r="L3536" s="801">
        <v>606.78499999999997</v>
      </c>
      <c r="M3536" s="801">
        <v>-1.4999999999986399E-2</v>
      </c>
      <c r="N3536" s="801">
        <v>99.997528015820706</v>
      </c>
      <c r="O3536" s="802"/>
      <c r="P3536" s="802"/>
      <c r="Q3536" s="805"/>
    </row>
    <row r="3537" spans="1:17" s="795" customFormat="1" ht="22.9" customHeight="1">
      <c r="A3537" s="791"/>
      <c r="B3537" s="791"/>
      <c r="C3537" s="791"/>
      <c r="D3537" s="799" t="s">
        <v>376</v>
      </c>
      <c r="E3537" s="800" t="s">
        <v>591</v>
      </c>
      <c r="F3537" s="801">
        <v>0</v>
      </c>
      <c r="G3537" s="801">
        <v>0</v>
      </c>
      <c r="H3537" s="801">
        <v>0</v>
      </c>
      <c r="I3537" s="801">
        <v>25355.7</v>
      </c>
      <c r="J3537" s="801">
        <v>25355.66085</v>
      </c>
      <c r="K3537" s="801">
        <v>0</v>
      </c>
      <c r="L3537" s="801">
        <v>25355.66085</v>
      </c>
      <c r="M3537" s="801">
        <v>-3.9150000000518097E-2</v>
      </c>
      <c r="N3537" s="801">
        <v>99.999845596848104</v>
      </c>
      <c r="O3537" s="802"/>
      <c r="P3537" s="802"/>
      <c r="Q3537" s="805"/>
    </row>
    <row r="3538" spans="1:17" s="795" customFormat="1" ht="22.9" customHeight="1">
      <c r="A3538" s="791"/>
      <c r="B3538" s="791"/>
      <c r="C3538" s="791"/>
      <c r="D3538" s="799" t="s">
        <v>596</v>
      </c>
      <c r="E3538" s="800" t="s">
        <v>597</v>
      </c>
      <c r="F3538" s="801">
        <v>0</v>
      </c>
      <c r="G3538" s="801">
        <v>0</v>
      </c>
      <c r="H3538" s="801">
        <v>0</v>
      </c>
      <c r="I3538" s="801">
        <v>237890.3</v>
      </c>
      <c r="J3538" s="801">
        <v>237890.26882999999</v>
      </c>
      <c r="K3538" s="801">
        <v>0</v>
      </c>
      <c r="L3538" s="801">
        <v>237890.26882999999</v>
      </c>
      <c r="M3538" s="801">
        <v>-3.1170000002021001E-2</v>
      </c>
      <c r="N3538" s="801">
        <v>99.999986897322003</v>
      </c>
      <c r="O3538" s="802"/>
      <c r="P3538" s="802"/>
      <c r="Q3538" s="805"/>
    </row>
    <row r="3539" spans="1:17" s="795" customFormat="1" ht="50.65" customHeight="1">
      <c r="A3539" s="791"/>
      <c r="B3539" s="791"/>
      <c r="C3539" s="790" t="s">
        <v>559</v>
      </c>
      <c r="D3539" s="791"/>
      <c r="E3539" s="792" t="s">
        <v>1358</v>
      </c>
      <c r="F3539" s="793">
        <v>0</v>
      </c>
      <c r="G3539" s="793">
        <v>0</v>
      </c>
      <c r="H3539" s="793">
        <v>0</v>
      </c>
      <c r="I3539" s="793">
        <v>52111.5</v>
      </c>
      <c r="J3539" s="793">
        <v>52111.430399999997</v>
      </c>
      <c r="K3539" s="793">
        <v>0</v>
      </c>
      <c r="L3539" s="793">
        <v>52111.430399999997</v>
      </c>
      <c r="M3539" s="793">
        <v>-6.9600000002537896E-2</v>
      </c>
      <c r="N3539" s="793">
        <v>99.999866440229098</v>
      </c>
      <c r="O3539" s="794">
        <v>-0.1</v>
      </c>
      <c r="Q3539" s="796">
        <f t="shared" si="57"/>
        <v>3.039999999746211E-2</v>
      </c>
    </row>
    <row r="3540" spans="1:17" s="795" customFormat="1" ht="50.65" customHeight="1">
      <c r="A3540" s="791"/>
      <c r="B3540" s="791"/>
      <c r="C3540" s="791"/>
      <c r="D3540" s="799" t="s">
        <v>647</v>
      </c>
      <c r="E3540" s="800" t="s">
        <v>648</v>
      </c>
      <c r="F3540" s="801">
        <v>0</v>
      </c>
      <c r="G3540" s="801">
        <v>0</v>
      </c>
      <c r="H3540" s="801">
        <v>0</v>
      </c>
      <c r="I3540" s="801">
        <v>52111.5</v>
      </c>
      <c r="J3540" s="801">
        <v>52111.430399999997</v>
      </c>
      <c r="K3540" s="801">
        <v>0</v>
      </c>
      <c r="L3540" s="801">
        <v>52111.430399999997</v>
      </c>
      <c r="M3540" s="801">
        <v>-6.9600000002537896E-2</v>
      </c>
      <c r="N3540" s="801">
        <v>99.999866440229098</v>
      </c>
      <c r="O3540" s="802"/>
      <c r="P3540" s="802"/>
      <c r="Q3540" s="805"/>
    </row>
    <row r="3541" spans="1:17" s="795" customFormat="1" ht="22.9" customHeight="1">
      <c r="A3541" s="791"/>
      <c r="B3541" s="791"/>
      <c r="C3541" s="790" t="s">
        <v>4</v>
      </c>
      <c r="D3541" s="791"/>
      <c r="E3541" s="792" t="s">
        <v>1301</v>
      </c>
      <c r="F3541" s="793">
        <v>0</v>
      </c>
      <c r="G3541" s="793">
        <v>0</v>
      </c>
      <c r="H3541" s="793">
        <v>0</v>
      </c>
      <c r="I3541" s="793">
        <v>3295088.1</v>
      </c>
      <c r="J3541" s="793">
        <v>3295029.3079900001</v>
      </c>
      <c r="K3541" s="793">
        <v>7.2800000002607703</v>
      </c>
      <c r="L3541" s="793">
        <v>3295022.0279899999</v>
      </c>
      <c r="M3541" s="793">
        <v>-66.072009999304996</v>
      </c>
      <c r="N3541" s="793">
        <v>99.997994833279293</v>
      </c>
      <c r="O3541" s="794">
        <v>-50.7</v>
      </c>
      <c r="Q3541" s="796">
        <f t="shared" si="57"/>
        <v>-15.372009999304993</v>
      </c>
    </row>
    <row r="3542" spans="1:17" s="795" customFormat="1" ht="22.9" customHeight="1">
      <c r="A3542" s="791"/>
      <c r="B3542" s="791"/>
      <c r="C3542" s="791"/>
      <c r="D3542" s="799" t="s">
        <v>559</v>
      </c>
      <c r="E3542" s="800" t="s">
        <v>560</v>
      </c>
      <c r="F3542" s="801">
        <v>0</v>
      </c>
      <c r="G3542" s="801">
        <v>0</v>
      </c>
      <c r="H3542" s="801">
        <v>0</v>
      </c>
      <c r="I3542" s="801">
        <v>1626152.8</v>
      </c>
      <c r="J3542" s="801">
        <v>1626152.8</v>
      </c>
      <c r="K3542" s="801">
        <v>0</v>
      </c>
      <c r="L3542" s="801">
        <v>1626152.8</v>
      </c>
      <c r="M3542" s="801">
        <v>0</v>
      </c>
      <c r="N3542" s="801">
        <v>100</v>
      </c>
      <c r="O3542" s="802"/>
      <c r="P3542" s="802"/>
      <c r="Q3542" s="805"/>
    </row>
    <row r="3543" spans="1:17" s="795" customFormat="1" ht="22.9" customHeight="1">
      <c r="A3543" s="791"/>
      <c r="B3543" s="791"/>
      <c r="C3543" s="791"/>
      <c r="D3543" s="799" t="s">
        <v>561</v>
      </c>
      <c r="E3543" s="800" t="s">
        <v>562</v>
      </c>
      <c r="F3543" s="801">
        <v>0</v>
      </c>
      <c r="G3543" s="801">
        <v>0</v>
      </c>
      <c r="H3543" s="801">
        <v>0</v>
      </c>
      <c r="I3543" s="801">
        <v>981922.6</v>
      </c>
      <c r="J3543" s="801">
        <v>981922.59982999996</v>
      </c>
      <c r="K3543" s="801">
        <v>0</v>
      </c>
      <c r="L3543" s="801">
        <v>981922.59982999996</v>
      </c>
      <c r="M3543" s="801">
        <v>-1.70000013895333E-4</v>
      </c>
      <c r="N3543" s="801">
        <v>99.999999982687001</v>
      </c>
      <c r="O3543" s="802"/>
      <c r="P3543" s="802"/>
      <c r="Q3543" s="805"/>
    </row>
    <row r="3544" spans="1:17" s="795" customFormat="1" ht="22.9" customHeight="1">
      <c r="A3544" s="791"/>
      <c r="B3544" s="791"/>
      <c r="C3544" s="791"/>
      <c r="D3544" s="799" t="s">
        <v>563</v>
      </c>
      <c r="E3544" s="800" t="s">
        <v>564</v>
      </c>
      <c r="F3544" s="801">
        <v>0</v>
      </c>
      <c r="G3544" s="801">
        <v>0</v>
      </c>
      <c r="H3544" s="801">
        <v>0</v>
      </c>
      <c r="I3544" s="801">
        <v>296762.40000000002</v>
      </c>
      <c r="J3544" s="801">
        <v>296762.33117999998</v>
      </c>
      <c r="K3544" s="801">
        <v>0</v>
      </c>
      <c r="L3544" s="801">
        <v>296762.33117999998</v>
      </c>
      <c r="M3544" s="801">
        <v>-6.8820000044070198E-2</v>
      </c>
      <c r="N3544" s="801">
        <v>99.999976809730597</v>
      </c>
      <c r="O3544" s="802"/>
      <c r="P3544" s="802"/>
      <c r="Q3544" s="805"/>
    </row>
    <row r="3545" spans="1:17" s="795" customFormat="1" ht="22.9" customHeight="1">
      <c r="A3545" s="791"/>
      <c r="B3545" s="791"/>
      <c r="C3545" s="791"/>
      <c r="D3545" s="799" t="s">
        <v>567</v>
      </c>
      <c r="E3545" s="800" t="s">
        <v>568</v>
      </c>
      <c r="F3545" s="801">
        <v>0</v>
      </c>
      <c r="G3545" s="801">
        <v>0</v>
      </c>
      <c r="H3545" s="801">
        <v>0</v>
      </c>
      <c r="I3545" s="801">
        <v>175975.6</v>
      </c>
      <c r="J3545" s="801">
        <v>175975.47341999999</v>
      </c>
      <c r="K3545" s="801">
        <v>0</v>
      </c>
      <c r="L3545" s="801">
        <v>175975.47341999999</v>
      </c>
      <c r="M3545" s="801">
        <v>-0.12658000001101799</v>
      </c>
      <c r="N3545" s="801">
        <v>99.999928069573301</v>
      </c>
      <c r="O3545" s="802"/>
      <c r="P3545" s="802"/>
      <c r="Q3545" s="805"/>
    </row>
    <row r="3546" spans="1:17" s="795" customFormat="1" ht="36.75" customHeight="1">
      <c r="A3546" s="791"/>
      <c r="B3546" s="791"/>
      <c r="C3546" s="791"/>
      <c r="D3546" s="799" t="s">
        <v>425</v>
      </c>
      <c r="E3546" s="800" t="s">
        <v>569</v>
      </c>
      <c r="F3546" s="801">
        <v>0</v>
      </c>
      <c r="G3546" s="801">
        <v>0</v>
      </c>
      <c r="H3546" s="801">
        <v>0</v>
      </c>
      <c r="I3546" s="801">
        <v>46534.5</v>
      </c>
      <c r="J3546" s="801">
        <v>46534.499810000001</v>
      </c>
      <c r="K3546" s="801">
        <v>0</v>
      </c>
      <c r="L3546" s="801">
        <v>46534.499810000001</v>
      </c>
      <c r="M3546" s="801">
        <v>-1.8999999883817501E-4</v>
      </c>
      <c r="N3546" s="801">
        <v>99.999999591700799</v>
      </c>
      <c r="O3546" s="802"/>
      <c r="P3546" s="802"/>
      <c r="Q3546" s="805"/>
    </row>
    <row r="3547" spans="1:17" s="795" customFormat="1" ht="22.9" customHeight="1">
      <c r="A3547" s="791"/>
      <c r="B3547" s="791"/>
      <c r="C3547" s="791"/>
      <c r="D3547" s="799" t="s">
        <v>4</v>
      </c>
      <c r="E3547" s="800" t="s">
        <v>570</v>
      </c>
      <c r="F3547" s="801">
        <v>0</v>
      </c>
      <c r="G3547" s="801">
        <v>0</v>
      </c>
      <c r="H3547" s="801">
        <v>0</v>
      </c>
      <c r="I3547" s="801">
        <v>404.1</v>
      </c>
      <c r="J3547" s="801">
        <v>404.01400000000001</v>
      </c>
      <c r="K3547" s="801">
        <v>0</v>
      </c>
      <c r="L3547" s="801">
        <v>404.01400000000001</v>
      </c>
      <c r="M3547" s="801">
        <v>-8.6000000000012705E-2</v>
      </c>
      <c r="N3547" s="801">
        <v>99.978718139074502</v>
      </c>
      <c r="O3547" s="802"/>
      <c r="P3547" s="802"/>
      <c r="Q3547" s="805"/>
    </row>
    <row r="3548" spans="1:17" s="795" customFormat="1" ht="36.75" customHeight="1">
      <c r="A3548" s="791"/>
      <c r="B3548" s="791"/>
      <c r="C3548" s="791"/>
      <c r="D3548" s="799" t="s">
        <v>5</v>
      </c>
      <c r="E3548" s="800" t="s">
        <v>971</v>
      </c>
      <c r="F3548" s="801">
        <v>0</v>
      </c>
      <c r="G3548" s="801">
        <v>0</v>
      </c>
      <c r="H3548" s="801">
        <v>0</v>
      </c>
      <c r="I3548" s="801">
        <v>31480.7</v>
      </c>
      <c r="J3548" s="801">
        <v>31480.699140000001</v>
      </c>
      <c r="K3548" s="801">
        <v>0</v>
      </c>
      <c r="L3548" s="801">
        <v>31480.699140000001</v>
      </c>
      <c r="M3548" s="801">
        <v>-8.6000000010244603E-4</v>
      </c>
      <c r="N3548" s="801">
        <v>99.999997268167505</v>
      </c>
      <c r="O3548" s="802"/>
      <c r="P3548" s="802"/>
      <c r="Q3548" s="805"/>
    </row>
    <row r="3549" spans="1:17" s="795" customFormat="1" ht="36.75" customHeight="1">
      <c r="A3549" s="791"/>
      <c r="B3549" s="791"/>
      <c r="C3549" s="791"/>
      <c r="D3549" s="799" t="s">
        <v>585</v>
      </c>
      <c r="E3549" s="800" t="s">
        <v>586</v>
      </c>
      <c r="F3549" s="801">
        <v>0</v>
      </c>
      <c r="G3549" s="801">
        <v>0</v>
      </c>
      <c r="H3549" s="801">
        <v>0</v>
      </c>
      <c r="I3549" s="801">
        <v>4514.7</v>
      </c>
      <c r="J3549" s="801">
        <v>4514.7</v>
      </c>
      <c r="K3549" s="801">
        <v>0</v>
      </c>
      <c r="L3549" s="801">
        <v>4514.7</v>
      </c>
      <c r="M3549" s="801">
        <v>0</v>
      </c>
      <c r="N3549" s="801">
        <v>100</v>
      </c>
      <c r="O3549" s="802"/>
      <c r="P3549" s="802"/>
      <c r="Q3549" s="805"/>
    </row>
    <row r="3550" spans="1:17" s="795" customFormat="1" ht="22.9" customHeight="1">
      <c r="A3550" s="791"/>
      <c r="B3550" s="791"/>
      <c r="C3550" s="791"/>
      <c r="D3550" s="799" t="s">
        <v>587</v>
      </c>
      <c r="E3550" s="800" t="s">
        <v>588</v>
      </c>
      <c r="F3550" s="801">
        <v>0</v>
      </c>
      <c r="G3550" s="801">
        <v>0</v>
      </c>
      <c r="H3550" s="801">
        <v>0</v>
      </c>
      <c r="I3550" s="801">
        <v>5141.8</v>
      </c>
      <c r="J3550" s="801">
        <v>5133.6490000000003</v>
      </c>
      <c r="K3550" s="801">
        <v>7.2800000000006602</v>
      </c>
      <c r="L3550" s="801">
        <v>5126.3689999999997</v>
      </c>
      <c r="M3550" s="801">
        <v>-15.4310000000005</v>
      </c>
      <c r="N3550" s="801">
        <v>99.699891088723803</v>
      </c>
      <c r="O3550" s="802"/>
      <c r="P3550" s="802"/>
      <c r="Q3550" s="805"/>
    </row>
    <row r="3551" spans="1:17" s="795" customFormat="1" ht="22.9" customHeight="1">
      <c r="A3551" s="791"/>
      <c r="B3551" s="791"/>
      <c r="C3551" s="791"/>
      <c r="D3551" s="799" t="s">
        <v>378</v>
      </c>
      <c r="E3551" s="800" t="s">
        <v>590</v>
      </c>
      <c r="F3551" s="801">
        <v>0</v>
      </c>
      <c r="G3551" s="801">
        <v>0</v>
      </c>
      <c r="H3551" s="801">
        <v>0</v>
      </c>
      <c r="I3551" s="801">
        <v>24895.200000000001</v>
      </c>
      <c r="J3551" s="801">
        <v>24895.200000000001</v>
      </c>
      <c r="K3551" s="801">
        <v>0</v>
      </c>
      <c r="L3551" s="801">
        <v>24895.200000000001</v>
      </c>
      <c r="M3551" s="801">
        <v>0</v>
      </c>
      <c r="N3551" s="801">
        <v>100</v>
      </c>
      <c r="O3551" s="802"/>
      <c r="P3551" s="802"/>
      <c r="Q3551" s="805"/>
    </row>
    <row r="3552" spans="1:17" s="795" customFormat="1" ht="22.9" customHeight="1">
      <c r="A3552" s="791"/>
      <c r="B3552" s="791"/>
      <c r="C3552" s="791"/>
      <c r="D3552" s="799" t="s">
        <v>376</v>
      </c>
      <c r="E3552" s="800" t="s">
        <v>591</v>
      </c>
      <c r="F3552" s="801">
        <v>0</v>
      </c>
      <c r="G3552" s="801">
        <v>0</v>
      </c>
      <c r="H3552" s="801">
        <v>0</v>
      </c>
      <c r="I3552" s="801">
        <v>10444.9</v>
      </c>
      <c r="J3552" s="801">
        <v>10444.851919999999</v>
      </c>
      <c r="K3552" s="801">
        <v>0</v>
      </c>
      <c r="L3552" s="801">
        <v>10444.851919999999</v>
      </c>
      <c r="M3552" s="801">
        <v>-4.8080000000482001E-2</v>
      </c>
      <c r="N3552" s="801">
        <v>99.999539679652301</v>
      </c>
      <c r="O3552" s="802"/>
      <c r="P3552" s="802"/>
      <c r="Q3552" s="805"/>
    </row>
    <row r="3553" spans="1:17" s="795" customFormat="1" ht="22.9" customHeight="1">
      <c r="A3553" s="791"/>
      <c r="B3553" s="791"/>
      <c r="C3553" s="791"/>
      <c r="D3553" s="799" t="s">
        <v>379</v>
      </c>
      <c r="E3553" s="800" t="s">
        <v>592</v>
      </c>
      <c r="F3553" s="801">
        <v>0</v>
      </c>
      <c r="G3553" s="801">
        <v>0</v>
      </c>
      <c r="H3553" s="801">
        <v>0</v>
      </c>
      <c r="I3553" s="801">
        <v>32079.4</v>
      </c>
      <c r="J3553" s="801">
        <v>32079.35745</v>
      </c>
      <c r="K3553" s="801">
        <v>0</v>
      </c>
      <c r="L3553" s="801">
        <v>32079.35745</v>
      </c>
      <c r="M3553" s="801">
        <v>-4.2550000001938301E-2</v>
      </c>
      <c r="N3553" s="801">
        <v>99.999867360362103</v>
      </c>
      <c r="O3553" s="802"/>
      <c r="P3553" s="802"/>
      <c r="Q3553" s="805"/>
    </row>
    <row r="3554" spans="1:17" s="795" customFormat="1" ht="22.9" customHeight="1">
      <c r="A3554" s="791"/>
      <c r="B3554" s="791"/>
      <c r="C3554" s="791"/>
      <c r="D3554" s="799" t="s">
        <v>596</v>
      </c>
      <c r="E3554" s="800" t="s">
        <v>597</v>
      </c>
      <c r="F3554" s="801">
        <v>0</v>
      </c>
      <c r="G3554" s="801">
        <v>0</v>
      </c>
      <c r="H3554" s="801">
        <v>0</v>
      </c>
      <c r="I3554" s="801">
        <v>39421.1</v>
      </c>
      <c r="J3554" s="801">
        <v>39420.961669999997</v>
      </c>
      <c r="K3554" s="801">
        <v>0</v>
      </c>
      <c r="L3554" s="801">
        <v>39420.961669999997</v>
      </c>
      <c r="M3554" s="801">
        <v>-0.13833000000158799</v>
      </c>
      <c r="N3554" s="801">
        <v>99.999649096549803</v>
      </c>
      <c r="O3554" s="802"/>
      <c r="P3554" s="802"/>
      <c r="Q3554" s="805"/>
    </row>
    <row r="3555" spans="1:17" s="795" customFormat="1" ht="36.75" customHeight="1">
      <c r="A3555" s="791"/>
      <c r="B3555" s="791"/>
      <c r="C3555" s="791"/>
      <c r="D3555" s="799" t="s">
        <v>599</v>
      </c>
      <c r="E3555" s="800" t="s">
        <v>600</v>
      </c>
      <c r="F3555" s="801">
        <v>0</v>
      </c>
      <c r="G3555" s="801">
        <v>0</v>
      </c>
      <c r="H3555" s="801">
        <v>0</v>
      </c>
      <c r="I3555" s="801">
        <v>18370.8</v>
      </c>
      <c r="J3555" s="801">
        <v>18320.768</v>
      </c>
      <c r="K3555" s="801">
        <v>0</v>
      </c>
      <c r="L3555" s="801">
        <v>18320.768</v>
      </c>
      <c r="M3555" s="801">
        <v>-50.031999999999201</v>
      </c>
      <c r="N3555" s="801">
        <v>99.727654756461305</v>
      </c>
      <c r="O3555" s="802"/>
      <c r="P3555" s="802"/>
      <c r="Q3555" s="805"/>
    </row>
    <row r="3556" spans="1:17" s="795" customFormat="1" ht="22.9" customHeight="1">
      <c r="A3556" s="791"/>
      <c r="B3556" s="791"/>
      <c r="C3556" s="791"/>
      <c r="D3556" s="799" t="s">
        <v>613</v>
      </c>
      <c r="E3556" s="800" t="s">
        <v>614</v>
      </c>
      <c r="F3556" s="801">
        <v>0</v>
      </c>
      <c r="G3556" s="801">
        <v>0</v>
      </c>
      <c r="H3556" s="801">
        <v>0</v>
      </c>
      <c r="I3556" s="801">
        <v>63.9</v>
      </c>
      <c r="J3556" s="801">
        <v>63.839230000000001</v>
      </c>
      <c r="K3556" s="801">
        <v>0</v>
      </c>
      <c r="L3556" s="801">
        <v>63.839230000000001</v>
      </c>
      <c r="M3556" s="801">
        <v>-6.0769999999997999E-2</v>
      </c>
      <c r="N3556" s="801">
        <v>99.904898278560296</v>
      </c>
      <c r="O3556" s="802"/>
      <c r="P3556" s="802"/>
      <c r="Q3556" s="805"/>
    </row>
    <row r="3557" spans="1:17" s="795" customFormat="1" ht="22.9" customHeight="1">
      <c r="A3557" s="791"/>
      <c r="B3557" s="791"/>
      <c r="C3557" s="791"/>
      <c r="D3557" s="799" t="s">
        <v>626</v>
      </c>
      <c r="E3557" s="800" t="s">
        <v>625</v>
      </c>
      <c r="F3557" s="801" t="s">
        <v>1804</v>
      </c>
      <c r="G3557" s="801" t="s">
        <v>1804</v>
      </c>
      <c r="H3557" s="801">
        <v>0</v>
      </c>
      <c r="I3557" s="801">
        <v>923.6</v>
      </c>
      <c r="J3557" s="801">
        <v>923.56334000000004</v>
      </c>
      <c r="K3557" s="801">
        <v>0</v>
      </c>
      <c r="L3557" s="801">
        <v>923.56334000000004</v>
      </c>
      <c r="M3557" s="801">
        <v>-3.6659999999983497E-2</v>
      </c>
      <c r="N3557" s="801">
        <v>99.996030749242095</v>
      </c>
      <c r="O3557" s="802"/>
      <c r="P3557" s="802"/>
      <c r="Q3557" s="805"/>
    </row>
    <row r="3558" spans="1:17" s="795" customFormat="1" ht="37.35" customHeight="1">
      <c r="A3558" s="797" t="s">
        <v>81</v>
      </c>
      <c r="B3558" s="790" t="s">
        <v>208</v>
      </c>
      <c r="C3558" s="791"/>
      <c r="D3558" s="791"/>
      <c r="E3558" s="792" t="s">
        <v>429</v>
      </c>
      <c r="F3558" s="793">
        <v>770046</v>
      </c>
      <c r="G3558" s="793">
        <v>770046</v>
      </c>
      <c r="H3558" s="793">
        <v>770046</v>
      </c>
      <c r="I3558" s="793">
        <v>0</v>
      </c>
      <c r="J3558" s="793">
        <v>0</v>
      </c>
      <c r="K3558" s="793">
        <v>0</v>
      </c>
      <c r="L3558" s="793">
        <v>0</v>
      </c>
      <c r="M3558" s="793">
        <v>0</v>
      </c>
      <c r="N3558" s="793">
        <v>0</v>
      </c>
      <c r="O3558" s="794"/>
      <c r="Q3558" s="796">
        <f t="shared" si="57"/>
        <v>0</v>
      </c>
    </row>
    <row r="3559" spans="1:17" s="795" customFormat="1" ht="120.6" customHeight="1">
      <c r="A3559" s="797" t="s">
        <v>76</v>
      </c>
      <c r="B3559" s="790" t="s">
        <v>212</v>
      </c>
      <c r="C3559" s="791"/>
      <c r="D3559" s="791"/>
      <c r="E3559" s="792" t="s">
        <v>1154</v>
      </c>
      <c r="F3559" s="793">
        <v>615972</v>
      </c>
      <c r="G3559" s="793">
        <v>710008</v>
      </c>
      <c r="H3559" s="793">
        <v>710008</v>
      </c>
      <c r="I3559" s="793">
        <v>710008</v>
      </c>
      <c r="J3559" s="793">
        <v>710008</v>
      </c>
      <c r="K3559" s="793">
        <v>0</v>
      </c>
      <c r="L3559" s="793">
        <v>710008</v>
      </c>
      <c r="M3559" s="793">
        <v>0</v>
      </c>
      <c r="N3559" s="793">
        <v>100</v>
      </c>
      <c r="O3559" s="794"/>
      <c r="Q3559" s="796">
        <f t="shared" si="57"/>
        <v>0</v>
      </c>
    </row>
    <row r="3560" spans="1:17" s="795" customFormat="1" ht="37.35" customHeight="1">
      <c r="A3560" s="791"/>
      <c r="B3560" s="791"/>
      <c r="C3560" s="790" t="s">
        <v>70</v>
      </c>
      <c r="D3560" s="791"/>
      <c r="E3560" s="792" t="s">
        <v>780</v>
      </c>
      <c r="F3560" s="793">
        <v>0</v>
      </c>
      <c r="G3560" s="793">
        <v>0</v>
      </c>
      <c r="H3560" s="793">
        <v>0</v>
      </c>
      <c r="I3560" s="793">
        <v>689600</v>
      </c>
      <c r="J3560" s="793">
        <v>689600</v>
      </c>
      <c r="K3560" s="793">
        <v>0</v>
      </c>
      <c r="L3560" s="793">
        <v>689600</v>
      </c>
      <c r="M3560" s="793">
        <v>0</v>
      </c>
      <c r="N3560" s="793">
        <v>100</v>
      </c>
      <c r="O3560" s="794"/>
      <c r="Q3560" s="796">
        <f t="shared" si="57"/>
        <v>0</v>
      </c>
    </row>
    <row r="3561" spans="1:17" s="795" customFormat="1" ht="22.9" customHeight="1">
      <c r="A3561" s="791"/>
      <c r="B3561" s="791"/>
      <c r="C3561" s="791"/>
      <c r="D3561" s="799" t="s">
        <v>596</v>
      </c>
      <c r="E3561" s="800" t="s">
        <v>597</v>
      </c>
      <c r="F3561" s="801">
        <v>0</v>
      </c>
      <c r="G3561" s="801">
        <v>0</v>
      </c>
      <c r="H3561" s="801">
        <v>0</v>
      </c>
      <c r="I3561" s="801">
        <v>689600</v>
      </c>
      <c r="J3561" s="801">
        <v>689600</v>
      </c>
      <c r="K3561" s="801">
        <v>0</v>
      </c>
      <c r="L3561" s="801">
        <v>689600</v>
      </c>
      <c r="M3561" s="801">
        <v>0</v>
      </c>
      <c r="N3561" s="801">
        <v>100</v>
      </c>
      <c r="O3561" s="802"/>
      <c r="P3561" s="802"/>
      <c r="Q3561" s="805"/>
    </row>
    <row r="3562" spans="1:17" s="795" customFormat="1" ht="22.9" customHeight="1">
      <c r="A3562" s="791"/>
      <c r="B3562" s="791"/>
      <c r="C3562" s="790" t="s">
        <v>270</v>
      </c>
      <c r="D3562" s="791"/>
      <c r="E3562" s="792" t="s">
        <v>781</v>
      </c>
      <c r="F3562" s="793">
        <v>0</v>
      </c>
      <c r="G3562" s="793">
        <v>0</v>
      </c>
      <c r="H3562" s="793">
        <v>0</v>
      </c>
      <c r="I3562" s="793">
        <v>20408</v>
      </c>
      <c r="J3562" s="793">
        <v>20408</v>
      </c>
      <c r="K3562" s="793">
        <v>0</v>
      </c>
      <c r="L3562" s="793">
        <v>20408</v>
      </c>
      <c r="M3562" s="793">
        <v>0</v>
      </c>
      <c r="N3562" s="793">
        <v>100</v>
      </c>
      <c r="O3562" s="794"/>
      <c r="Q3562" s="796">
        <f t="shared" si="57"/>
        <v>0</v>
      </c>
    </row>
    <row r="3563" spans="1:17" s="795" customFormat="1" ht="22.9" customHeight="1">
      <c r="A3563" s="791"/>
      <c r="B3563" s="791"/>
      <c r="C3563" s="791"/>
      <c r="D3563" s="799" t="s">
        <v>596</v>
      </c>
      <c r="E3563" s="800" t="s">
        <v>597</v>
      </c>
      <c r="F3563" s="801">
        <v>0</v>
      </c>
      <c r="G3563" s="801">
        <v>0</v>
      </c>
      <c r="H3563" s="801">
        <v>0</v>
      </c>
      <c r="I3563" s="801">
        <v>20408</v>
      </c>
      <c r="J3563" s="801">
        <v>20408</v>
      </c>
      <c r="K3563" s="801">
        <v>0</v>
      </c>
      <c r="L3563" s="801">
        <v>20408</v>
      </c>
      <c r="M3563" s="801">
        <v>0</v>
      </c>
      <c r="N3563" s="801">
        <v>100</v>
      </c>
      <c r="O3563" s="802"/>
      <c r="P3563" s="802"/>
      <c r="Q3563" s="805"/>
    </row>
    <row r="3564" spans="1:17" s="795" customFormat="1" ht="37.35" customHeight="1">
      <c r="A3564" s="797" t="s">
        <v>76</v>
      </c>
      <c r="B3564" s="790" t="s">
        <v>254</v>
      </c>
      <c r="C3564" s="791"/>
      <c r="D3564" s="791"/>
      <c r="E3564" s="792" t="s">
        <v>259</v>
      </c>
      <c r="F3564" s="793">
        <v>276662</v>
      </c>
      <c r="G3564" s="793">
        <v>276662</v>
      </c>
      <c r="H3564" s="793">
        <v>276662</v>
      </c>
      <c r="I3564" s="793">
        <v>276662</v>
      </c>
      <c r="J3564" s="793">
        <v>276662</v>
      </c>
      <c r="K3564" s="793">
        <v>0</v>
      </c>
      <c r="L3564" s="793">
        <v>276662</v>
      </c>
      <c r="M3564" s="793">
        <v>0</v>
      </c>
      <c r="N3564" s="793">
        <v>100</v>
      </c>
      <c r="O3564" s="794"/>
      <c r="Q3564" s="796">
        <f t="shared" si="57"/>
        <v>0</v>
      </c>
    </row>
    <row r="3565" spans="1:17" s="795" customFormat="1" ht="22.9" customHeight="1">
      <c r="A3565" s="791"/>
      <c r="B3565" s="791"/>
      <c r="C3565" s="791"/>
      <c r="D3565" s="799" t="s">
        <v>596</v>
      </c>
      <c r="E3565" s="800" t="s">
        <v>597</v>
      </c>
      <c r="F3565" s="801">
        <v>0</v>
      </c>
      <c r="G3565" s="801">
        <v>0</v>
      </c>
      <c r="H3565" s="801">
        <v>0</v>
      </c>
      <c r="I3565" s="801">
        <v>276662</v>
      </c>
      <c r="J3565" s="801">
        <v>276662</v>
      </c>
      <c r="K3565" s="801">
        <v>0</v>
      </c>
      <c r="L3565" s="801">
        <v>276662</v>
      </c>
      <c r="M3565" s="801">
        <v>0</v>
      </c>
      <c r="N3565" s="801">
        <v>100</v>
      </c>
      <c r="O3565" s="802"/>
      <c r="P3565" s="802"/>
      <c r="Q3565" s="805"/>
    </row>
    <row r="3566" spans="1:17" s="795" customFormat="1" ht="50.65" customHeight="1">
      <c r="A3566" s="797" t="s">
        <v>81</v>
      </c>
      <c r="B3566" s="790" t="s">
        <v>225</v>
      </c>
      <c r="C3566" s="791"/>
      <c r="D3566" s="791"/>
      <c r="E3566" s="792" t="s">
        <v>485</v>
      </c>
      <c r="F3566" s="793">
        <v>1656102</v>
      </c>
      <c r="G3566" s="793">
        <v>1656102</v>
      </c>
      <c r="H3566" s="793">
        <v>1529034</v>
      </c>
      <c r="I3566" s="793">
        <v>1496373</v>
      </c>
      <c r="J3566" s="793">
        <v>1496373</v>
      </c>
      <c r="K3566" s="793">
        <v>0</v>
      </c>
      <c r="L3566" s="793">
        <v>1496373</v>
      </c>
      <c r="M3566" s="793">
        <v>0</v>
      </c>
      <c r="N3566" s="793">
        <v>100</v>
      </c>
      <c r="O3566" s="794"/>
      <c r="Q3566" s="796">
        <f t="shared" si="57"/>
        <v>0</v>
      </c>
    </row>
    <row r="3567" spans="1:17" s="795" customFormat="1" ht="50.65" customHeight="1">
      <c r="A3567" s="791"/>
      <c r="B3567" s="791"/>
      <c r="C3567" s="790" t="s">
        <v>219</v>
      </c>
      <c r="D3567" s="791"/>
      <c r="E3567" s="792" t="s">
        <v>949</v>
      </c>
      <c r="F3567" s="793">
        <v>0</v>
      </c>
      <c r="G3567" s="793">
        <v>0</v>
      </c>
      <c r="H3567" s="793">
        <v>0</v>
      </c>
      <c r="I3567" s="793">
        <v>83361</v>
      </c>
      <c r="J3567" s="793">
        <v>83361</v>
      </c>
      <c r="K3567" s="793">
        <v>0</v>
      </c>
      <c r="L3567" s="793">
        <v>83361</v>
      </c>
      <c r="M3567" s="793">
        <v>0</v>
      </c>
      <c r="N3567" s="793">
        <v>100</v>
      </c>
      <c r="O3567" s="794"/>
      <c r="Q3567" s="796">
        <f t="shared" si="57"/>
        <v>0</v>
      </c>
    </row>
    <row r="3568" spans="1:17" s="795" customFormat="1" ht="22.9" customHeight="1">
      <c r="A3568" s="791"/>
      <c r="B3568" s="791"/>
      <c r="C3568" s="791"/>
      <c r="D3568" s="799" t="s">
        <v>596</v>
      </c>
      <c r="E3568" s="800" t="s">
        <v>597</v>
      </c>
      <c r="F3568" s="801">
        <v>0</v>
      </c>
      <c r="G3568" s="801">
        <v>0</v>
      </c>
      <c r="H3568" s="801">
        <v>0</v>
      </c>
      <c r="I3568" s="801">
        <v>83361</v>
      </c>
      <c r="J3568" s="801">
        <v>83361</v>
      </c>
      <c r="K3568" s="801">
        <v>0</v>
      </c>
      <c r="L3568" s="801">
        <v>83361</v>
      </c>
      <c r="M3568" s="801">
        <v>0</v>
      </c>
      <c r="N3568" s="801">
        <v>100</v>
      </c>
      <c r="O3568" s="802"/>
      <c r="P3568" s="802"/>
      <c r="Q3568" s="805"/>
    </row>
    <row r="3569" spans="1:17" s="795" customFormat="1" ht="36.75" customHeight="1">
      <c r="A3569" s="791"/>
      <c r="B3569" s="791"/>
      <c r="C3569" s="790" t="s">
        <v>37</v>
      </c>
      <c r="D3569" s="791"/>
      <c r="E3569" s="792" t="s">
        <v>950</v>
      </c>
      <c r="F3569" s="793">
        <v>0</v>
      </c>
      <c r="G3569" s="793">
        <v>0</v>
      </c>
      <c r="H3569" s="793">
        <v>0</v>
      </c>
      <c r="I3569" s="793">
        <v>1322945</v>
      </c>
      <c r="J3569" s="793">
        <v>1322945</v>
      </c>
      <c r="K3569" s="793">
        <v>0</v>
      </c>
      <c r="L3569" s="793">
        <v>1322945</v>
      </c>
      <c r="M3569" s="793">
        <v>0</v>
      </c>
      <c r="N3569" s="793">
        <v>100</v>
      </c>
      <c r="O3569" s="794"/>
      <c r="Q3569" s="796">
        <f t="shared" si="57"/>
        <v>0</v>
      </c>
    </row>
    <row r="3570" spans="1:17" s="795" customFormat="1" ht="22.9" customHeight="1">
      <c r="A3570" s="791"/>
      <c r="B3570" s="791"/>
      <c r="C3570" s="791"/>
      <c r="D3570" s="799" t="s">
        <v>596</v>
      </c>
      <c r="E3570" s="800" t="s">
        <v>597</v>
      </c>
      <c r="F3570" s="801">
        <v>0</v>
      </c>
      <c r="G3570" s="801">
        <v>0</v>
      </c>
      <c r="H3570" s="801">
        <v>0</v>
      </c>
      <c r="I3570" s="801">
        <v>1322945</v>
      </c>
      <c r="J3570" s="801">
        <v>1322945</v>
      </c>
      <c r="K3570" s="801">
        <v>0</v>
      </c>
      <c r="L3570" s="801">
        <v>1322945</v>
      </c>
      <c r="M3570" s="801">
        <v>0</v>
      </c>
      <c r="N3570" s="801">
        <v>100</v>
      </c>
      <c r="O3570" s="802"/>
      <c r="P3570" s="802"/>
      <c r="Q3570" s="805"/>
    </row>
    <row r="3571" spans="1:17" s="795" customFormat="1" ht="64.5" customHeight="1">
      <c r="A3571" s="791"/>
      <c r="B3571" s="791"/>
      <c r="C3571" s="790" t="s">
        <v>41</v>
      </c>
      <c r="D3571" s="791"/>
      <c r="E3571" s="792" t="s">
        <v>1590</v>
      </c>
      <c r="F3571" s="793">
        <v>0</v>
      </c>
      <c r="G3571" s="793">
        <v>0</v>
      </c>
      <c r="H3571" s="793">
        <v>0</v>
      </c>
      <c r="I3571" s="793">
        <v>90067</v>
      </c>
      <c r="J3571" s="793">
        <v>90067</v>
      </c>
      <c r="K3571" s="793">
        <v>0</v>
      </c>
      <c r="L3571" s="793">
        <v>90067</v>
      </c>
      <c r="M3571" s="793">
        <v>0</v>
      </c>
      <c r="N3571" s="793">
        <v>100</v>
      </c>
      <c r="O3571" s="794"/>
      <c r="Q3571" s="796">
        <f t="shared" si="57"/>
        <v>0</v>
      </c>
    </row>
    <row r="3572" spans="1:17" s="795" customFormat="1" ht="22.9" customHeight="1">
      <c r="A3572" s="791"/>
      <c r="B3572" s="791"/>
      <c r="C3572" s="791"/>
      <c r="D3572" s="799" t="s">
        <v>596</v>
      </c>
      <c r="E3572" s="800" t="s">
        <v>597</v>
      </c>
      <c r="F3572" s="801">
        <v>0</v>
      </c>
      <c r="G3572" s="801">
        <v>0</v>
      </c>
      <c r="H3572" s="801">
        <v>0</v>
      </c>
      <c r="I3572" s="801">
        <v>90067</v>
      </c>
      <c r="J3572" s="801">
        <v>90067</v>
      </c>
      <c r="K3572" s="801">
        <v>0</v>
      </c>
      <c r="L3572" s="801">
        <v>90067</v>
      </c>
      <c r="M3572" s="801">
        <v>0</v>
      </c>
      <c r="N3572" s="801">
        <v>100</v>
      </c>
      <c r="O3572" s="802"/>
      <c r="P3572" s="802"/>
      <c r="Q3572" s="805"/>
    </row>
    <row r="3573" spans="1:17" s="795" customFormat="1" ht="37.35" customHeight="1">
      <c r="A3573" s="797" t="s">
        <v>81</v>
      </c>
      <c r="B3573" s="790" t="s">
        <v>430</v>
      </c>
      <c r="C3573" s="791"/>
      <c r="D3573" s="791"/>
      <c r="E3573" s="792" t="s">
        <v>484</v>
      </c>
      <c r="F3573" s="793" t="s">
        <v>1804</v>
      </c>
      <c r="G3573" s="793">
        <v>0</v>
      </c>
      <c r="H3573" s="793">
        <v>0</v>
      </c>
      <c r="I3573" s="793">
        <v>10444.700000000001</v>
      </c>
      <c r="J3573" s="793">
        <v>10444.636</v>
      </c>
      <c r="K3573" s="793">
        <v>0</v>
      </c>
      <c r="L3573" s="793">
        <v>10444.636</v>
      </c>
      <c r="M3573" s="793">
        <v>-6.4000000000305604E-2</v>
      </c>
      <c r="N3573" s="793">
        <v>99.999387249035394</v>
      </c>
      <c r="O3573" s="794">
        <v>-0.1</v>
      </c>
      <c r="Q3573" s="796">
        <f t="shared" si="57"/>
        <v>3.5999999999694401E-2</v>
      </c>
    </row>
    <row r="3574" spans="1:17" s="795" customFormat="1" ht="22.9" customHeight="1">
      <c r="A3574" s="791"/>
      <c r="B3574" s="791"/>
      <c r="C3574" s="791"/>
      <c r="D3574" s="799" t="s">
        <v>596</v>
      </c>
      <c r="E3574" s="800" t="s">
        <v>597</v>
      </c>
      <c r="F3574" s="801" t="s">
        <v>1804</v>
      </c>
      <c r="G3574" s="801">
        <v>0</v>
      </c>
      <c r="H3574" s="801">
        <v>0</v>
      </c>
      <c r="I3574" s="801">
        <v>10444.700000000001</v>
      </c>
      <c r="J3574" s="801">
        <v>10444.636</v>
      </c>
      <c r="K3574" s="801">
        <v>0</v>
      </c>
      <c r="L3574" s="801">
        <v>10444.636</v>
      </c>
      <c r="M3574" s="801">
        <v>-6.4000000000305604E-2</v>
      </c>
      <c r="N3574" s="801">
        <v>99.999387249035394</v>
      </c>
      <c r="O3574" s="802"/>
      <c r="P3574" s="802"/>
      <c r="Q3574" s="805"/>
    </row>
    <row r="3575" spans="1:17" s="795" customFormat="1" ht="51.2" customHeight="1">
      <c r="A3575" s="790" t="s">
        <v>1281</v>
      </c>
      <c r="B3575" s="791"/>
      <c r="C3575" s="791"/>
      <c r="D3575" s="791"/>
      <c r="E3575" s="792" t="s">
        <v>1863</v>
      </c>
      <c r="F3575" s="793">
        <v>23340004</v>
      </c>
      <c r="G3575" s="793">
        <v>22840004</v>
      </c>
      <c r="H3575" s="793">
        <v>22468091</v>
      </c>
      <c r="I3575" s="793">
        <v>22458018.699999999</v>
      </c>
      <c r="J3575" s="793">
        <v>22255489.213259999</v>
      </c>
      <c r="K3575" s="793">
        <v>600.22750999406003</v>
      </c>
      <c r="L3575" s="793">
        <v>22254888.985750001</v>
      </c>
      <c r="M3575" s="793">
        <v>-203129.714250002</v>
      </c>
      <c r="N3575" s="793">
        <v>99.095513647203404</v>
      </c>
      <c r="O3575" s="804">
        <v>-454.00000000000006</v>
      </c>
      <c r="Q3575" s="796">
        <f t="shared" si="57"/>
        <v>-202675.714250002</v>
      </c>
    </row>
    <row r="3576" spans="1:17" s="795" customFormat="1" ht="64.5" customHeight="1">
      <c r="A3576" s="797" t="s">
        <v>80</v>
      </c>
      <c r="B3576" s="790" t="s">
        <v>206</v>
      </c>
      <c r="C3576" s="791"/>
      <c r="D3576" s="791"/>
      <c r="E3576" s="792" t="s">
        <v>505</v>
      </c>
      <c r="F3576" s="793">
        <v>19369188</v>
      </c>
      <c r="G3576" s="793">
        <v>19369188</v>
      </c>
      <c r="H3576" s="793">
        <v>21078449</v>
      </c>
      <c r="I3576" s="793">
        <v>21313161</v>
      </c>
      <c r="J3576" s="793">
        <v>21311933.165259998</v>
      </c>
      <c r="K3576" s="793">
        <v>600.22750999778498</v>
      </c>
      <c r="L3576" s="793">
        <v>21311332.937750001</v>
      </c>
      <c r="M3576" s="793">
        <v>-1828.0622499957699</v>
      </c>
      <c r="N3576" s="793">
        <v>99.991422847835693</v>
      </c>
      <c r="O3576" s="794">
        <v>-445.2</v>
      </c>
      <c r="Q3576" s="796">
        <f t="shared" si="57"/>
        <v>-1382.8622499957698</v>
      </c>
    </row>
    <row r="3577" spans="1:17" s="795" customFormat="1" ht="64.5" customHeight="1">
      <c r="A3577" s="791"/>
      <c r="B3577" s="791"/>
      <c r="C3577" s="790" t="s">
        <v>219</v>
      </c>
      <c r="D3577" s="791"/>
      <c r="E3577" s="792" t="s">
        <v>951</v>
      </c>
      <c r="F3577" s="793">
        <v>0</v>
      </c>
      <c r="G3577" s="793">
        <v>0</v>
      </c>
      <c r="H3577" s="793">
        <v>0</v>
      </c>
      <c r="I3577" s="793">
        <v>269553</v>
      </c>
      <c r="J3577" s="793">
        <v>269549.68484</v>
      </c>
      <c r="K3577" s="793">
        <v>6.0999998822808298E-4</v>
      </c>
      <c r="L3577" s="793">
        <v>269549.68423000001</v>
      </c>
      <c r="M3577" s="793">
        <v>-3.31576999998651</v>
      </c>
      <c r="N3577" s="793">
        <v>99.998769900539003</v>
      </c>
      <c r="O3577" s="794">
        <v>-3.3</v>
      </c>
      <c r="Q3577" s="796">
        <v>1.0000000000000001E-5</v>
      </c>
    </row>
    <row r="3578" spans="1:17" s="795" customFormat="1" ht="22.9" customHeight="1">
      <c r="A3578" s="791"/>
      <c r="B3578" s="791"/>
      <c r="C3578" s="791"/>
      <c r="D3578" s="799" t="s">
        <v>596</v>
      </c>
      <c r="E3578" s="800" t="s">
        <v>597</v>
      </c>
      <c r="F3578" s="801">
        <v>0</v>
      </c>
      <c r="G3578" s="801">
        <v>0</v>
      </c>
      <c r="H3578" s="801">
        <v>0</v>
      </c>
      <c r="I3578" s="801">
        <v>214904.7</v>
      </c>
      <c r="J3578" s="801">
        <v>214903.47984000001</v>
      </c>
      <c r="K3578" s="801">
        <v>6.1000001733191301E-4</v>
      </c>
      <c r="L3578" s="801">
        <v>214903.47923</v>
      </c>
      <c r="M3578" s="801">
        <v>-1.2207700000144499</v>
      </c>
      <c r="N3578" s="801">
        <v>99.9994319482077</v>
      </c>
      <c r="O3578" s="802"/>
      <c r="P3578" s="802"/>
      <c r="Q3578" s="805"/>
    </row>
    <row r="3579" spans="1:17" s="795" customFormat="1" ht="22.9" customHeight="1">
      <c r="A3579" s="791"/>
      <c r="B3579" s="791"/>
      <c r="C3579" s="791"/>
      <c r="D3579" s="799" t="s">
        <v>609</v>
      </c>
      <c r="E3579" s="800" t="s">
        <v>610</v>
      </c>
      <c r="F3579" s="801">
        <v>0</v>
      </c>
      <c r="G3579" s="801">
        <v>0</v>
      </c>
      <c r="H3579" s="801">
        <v>0</v>
      </c>
      <c r="I3579" s="801">
        <v>21461</v>
      </c>
      <c r="J3579" s="801">
        <v>21460.92</v>
      </c>
      <c r="K3579" s="801">
        <v>0</v>
      </c>
      <c r="L3579" s="801">
        <v>21460.92</v>
      </c>
      <c r="M3579" s="801">
        <v>-8.0000000001746202E-2</v>
      </c>
      <c r="N3579" s="801">
        <v>99.999627230790693</v>
      </c>
      <c r="O3579" s="802"/>
      <c r="P3579" s="802"/>
      <c r="Q3579" s="805"/>
    </row>
    <row r="3580" spans="1:17" s="795" customFormat="1" ht="22.9" customHeight="1">
      <c r="A3580" s="791"/>
      <c r="B3580" s="791"/>
      <c r="C3580" s="791"/>
      <c r="D3580" s="799" t="s">
        <v>613</v>
      </c>
      <c r="E3580" s="800" t="s">
        <v>614</v>
      </c>
      <c r="F3580" s="801" t="s">
        <v>1804</v>
      </c>
      <c r="G3580" s="801">
        <v>0</v>
      </c>
      <c r="H3580" s="801">
        <v>0</v>
      </c>
      <c r="I3580" s="801">
        <v>1945.6</v>
      </c>
      <c r="J3580" s="801">
        <v>1945.2750000000001</v>
      </c>
      <c r="K3580" s="801">
        <v>0</v>
      </c>
      <c r="L3580" s="801">
        <v>1945.2750000000001</v>
      </c>
      <c r="M3580" s="801">
        <v>-0.32499999999981799</v>
      </c>
      <c r="N3580" s="801">
        <v>99.983295641447398</v>
      </c>
      <c r="O3580" s="802"/>
      <c r="P3580" s="802"/>
      <c r="Q3580" s="805"/>
    </row>
    <row r="3581" spans="1:17" s="795" customFormat="1" ht="22.9" customHeight="1">
      <c r="A3581" s="791"/>
      <c r="B3581" s="791"/>
      <c r="C3581" s="791"/>
      <c r="D3581" s="799" t="s">
        <v>626</v>
      </c>
      <c r="E3581" s="800" t="s">
        <v>625</v>
      </c>
      <c r="F3581" s="801">
        <v>0</v>
      </c>
      <c r="G3581" s="801">
        <v>0</v>
      </c>
      <c r="H3581" s="801">
        <v>0</v>
      </c>
      <c r="I3581" s="801">
        <v>31241.7</v>
      </c>
      <c r="J3581" s="801">
        <v>31240.01</v>
      </c>
      <c r="K3581" s="801">
        <v>0</v>
      </c>
      <c r="L3581" s="801">
        <v>31240.01</v>
      </c>
      <c r="M3581" s="801">
        <v>-1.6900000000023301</v>
      </c>
      <c r="N3581" s="801">
        <v>99.994590563253595</v>
      </c>
      <c r="O3581" s="802"/>
      <c r="P3581" s="802"/>
      <c r="Q3581" s="805"/>
    </row>
    <row r="3582" spans="1:17" s="795" customFormat="1" ht="50.65" customHeight="1">
      <c r="A3582" s="791"/>
      <c r="B3582" s="791"/>
      <c r="C3582" s="790" t="s">
        <v>37</v>
      </c>
      <c r="D3582" s="791"/>
      <c r="E3582" s="792" t="s">
        <v>952</v>
      </c>
      <c r="F3582" s="793">
        <v>0</v>
      </c>
      <c r="G3582" s="793">
        <v>0</v>
      </c>
      <c r="H3582" s="793">
        <v>0</v>
      </c>
      <c r="I3582" s="793">
        <v>8250733.2000000002</v>
      </c>
      <c r="J3582" s="793">
        <v>8250727.5027200002</v>
      </c>
      <c r="K3582" s="793">
        <v>0</v>
      </c>
      <c r="L3582" s="793">
        <v>8250727.5027200002</v>
      </c>
      <c r="M3582" s="793">
        <v>-5.6972799990326202</v>
      </c>
      <c r="N3582" s="793">
        <v>99.999930948197402</v>
      </c>
      <c r="O3582" s="794"/>
      <c r="Q3582" s="796">
        <f t="shared" ref="Q3582:Q3636" si="58">M3582-O3582-P3582</f>
        <v>-5.6972799990326202</v>
      </c>
    </row>
    <row r="3583" spans="1:17" s="795" customFormat="1" ht="22.9" customHeight="1">
      <c r="A3583" s="791"/>
      <c r="B3583" s="791"/>
      <c r="C3583" s="791"/>
      <c r="D3583" s="799" t="s">
        <v>596</v>
      </c>
      <c r="E3583" s="800" t="s">
        <v>597</v>
      </c>
      <c r="F3583" s="801">
        <v>0</v>
      </c>
      <c r="G3583" s="801">
        <v>0</v>
      </c>
      <c r="H3583" s="801">
        <v>0</v>
      </c>
      <c r="I3583" s="801">
        <v>16099.6</v>
      </c>
      <c r="J3583" s="801">
        <v>16095.151540000001</v>
      </c>
      <c r="K3583" s="801">
        <v>0</v>
      </c>
      <c r="L3583" s="801">
        <v>16095.151540000001</v>
      </c>
      <c r="M3583" s="801">
        <v>-4.4484599999996099</v>
      </c>
      <c r="N3583" s="801">
        <v>99.972369127183299</v>
      </c>
      <c r="O3583" s="802"/>
      <c r="P3583" s="802"/>
      <c r="Q3583" s="805"/>
    </row>
    <row r="3584" spans="1:17" s="795" customFormat="1" ht="22.9" customHeight="1">
      <c r="A3584" s="791"/>
      <c r="B3584" s="791"/>
      <c r="C3584" s="791"/>
      <c r="D3584" s="799" t="s">
        <v>609</v>
      </c>
      <c r="E3584" s="800" t="s">
        <v>610</v>
      </c>
      <c r="F3584" s="801">
        <v>0</v>
      </c>
      <c r="G3584" s="801">
        <v>0</v>
      </c>
      <c r="H3584" s="801">
        <v>0</v>
      </c>
      <c r="I3584" s="801">
        <v>8234633.5999999996</v>
      </c>
      <c r="J3584" s="801">
        <v>8234632.3511800002</v>
      </c>
      <c r="K3584" s="801">
        <v>0</v>
      </c>
      <c r="L3584" s="801">
        <v>8234632.3511800002</v>
      </c>
      <c r="M3584" s="801">
        <v>-1.2488199993968001</v>
      </c>
      <c r="N3584" s="801">
        <v>99.999984834540797</v>
      </c>
      <c r="O3584" s="802"/>
      <c r="P3584" s="802"/>
      <c r="Q3584" s="805"/>
    </row>
    <row r="3585" spans="1:17" s="795" customFormat="1" ht="78.400000000000006" customHeight="1">
      <c r="A3585" s="791"/>
      <c r="B3585" s="791"/>
      <c r="C3585" s="790" t="s">
        <v>41</v>
      </c>
      <c r="D3585" s="791"/>
      <c r="E3585" s="792" t="s">
        <v>953</v>
      </c>
      <c r="F3585" s="793">
        <v>0</v>
      </c>
      <c r="G3585" s="793">
        <v>0</v>
      </c>
      <c r="H3585" s="793">
        <v>0</v>
      </c>
      <c r="I3585" s="793">
        <v>1502279.4</v>
      </c>
      <c r="J3585" s="793">
        <v>1502278.34057</v>
      </c>
      <c r="K3585" s="793">
        <v>312</v>
      </c>
      <c r="L3585" s="793">
        <v>1501966.34057</v>
      </c>
      <c r="M3585" s="793">
        <v>-313.059430000139</v>
      </c>
      <c r="N3585" s="793">
        <v>99.979161038219601</v>
      </c>
      <c r="O3585" s="794">
        <v>-1.1000000000000001</v>
      </c>
      <c r="Q3585" s="796">
        <f t="shared" si="58"/>
        <v>-311.95943000013898</v>
      </c>
    </row>
    <row r="3586" spans="1:17" s="795" customFormat="1" ht="22.9" customHeight="1">
      <c r="A3586" s="791"/>
      <c r="B3586" s="791"/>
      <c r="C3586" s="791"/>
      <c r="D3586" s="799" t="s">
        <v>21</v>
      </c>
      <c r="E3586" s="800" t="s">
        <v>572</v>
      </c>
      <c r="F3586" s="801">
        <v>0</v>
      </c>
      <c r="G3586" s="801">
        <v>0</v>
      </c>
      <c r="H3586" s="801">
        <v>0</v>
      </c>
      <c r="I3586" s="801">
        <v>1069552.7</v>
      </c>
      <c r="J3586" s="801">
        <v>1069552.67784</v>
      </c>
      <c r="K3586" s="801">
        <v>0</v>
      </c>
      <c r="L3586" s="801">
        <v>1069552.67784</v>
      </c>
      <c r="M3586" s="801">
        <v>-2.21599999349564E-2</v>
      </c>
      <c r="N3586" s="801">
        <v>99.999997928105799</v>
      </c>
      <c r="O3586" s="802"/>
      <c r="P3586" s="802"/>
      <c r="Q3586" s="805"/>
    </row>
    <row r="3587" spans="1:17" s="795" customFormat="1" ht="36.75" customHeight="1">
      <c r="A3587" s="791"/>
      <c r="B3587" s="791"/>
      <c r="C3587" s="791"/>
      <c r="D3587" s="799" t="s">
        <v>369</v>
      </c>
      <c r="E3587" s="800" t="s">
        <v>575</v>
      </c>
      <c r="F3587" s="801">
        <v>0</v>
      </c>
      <c r="G3587" s="801">
        <v>0</v>
      </c>
      <c r="H3587" s="801">
        <v>0</v>
      </c>
      <c r="I3587" s="801">
        <v>109588.8</v>
      </c>
      <c r="J3587" s="801">
        <v>109588.70436</v>
      </c>
      <c r="K3587" s="801">
        <v>0</v>
      </c>
      <c r="L3587" s="801">
        <v>109588.70436</v>
      </c>
      <c r="M3587" s="801">
        <v>-9.5639999999548295E-2</v>
      </c>
      <c r="N3587" s="801">
        <v>99.999912728308004</v>
      </c>
      <c r="O3587" s="802"/>
      <c r="P3587" s="802"/>
      <c r="Q3587" s="805"/>
    </row>
    <row r="3588" spans="1:17" s="795" customFormat="1" ht="36.75" customHeight="1">
      <c r="A3588" s="791"/>
      <c r="B3588" s="791"/>
      <c r="C3588" s="791"/>
      <c r="D3588" s="799" t="s">
        <v>405</v>
      </c>
      <c r="E3588" s="800" t="s">
        <v>576</v>
      </c>
      <c r="F3588" s="801">
        <v>0</v>
      </c>
      <c r="G3588" s="801">
        <v>0</v>
      </c>
      <c r="H3588" s="801">
        <v>0</v>
      </c>
      <c r="I3588" s="801">
        <v>7155</v>
      </c>
      <c r="J3588" s="801">
        <v>7154.9889999999996</v>
      </c>
      <c r="K3588" s="801">
        <v>0</v>
      </c>
      <c r="L3588" s="801">
        <v>7154.9889999999996</v>
      </c>
      <c r="M3588" s="801">
        <v>-1.1000000000422E-2</v>
      </c>
      <c r="N3588" s="801">
        <v>99.9998462613557</v>
      </c>
      <c r="O3588" s="802"/>
      <c r="P3588" s="802"/>
      <c r="Q3588" s="805"/>
    </row>
    <row r="3589" spans="1:17" s="795" customFormat="1" ht="50.65" customHeight="1">
      <c r="A3589" s="791"/>
      <c r="B3589" s="791"/>
      <c r="C3589" s="791"/>
      <c r="D3589" s="799" t="s">
        <v>583</v>
      </c>
      <c r="E3589" s="800" t="s">
        <v>1297</v>
      </c>
      <c r="F3589" s="801">
        <v>0</v>
      </c>
      <c r="G3589" s="801">
        <v>0</v>
      </c>
      <c r="H3589" s="801">
        <v>0</v>
      </c>
      <c r="I3589" s="801">
        <v>5768.7</v>
      </c>
      <c r="J3589" s="801">
        <v>5768.68</v>
      </c>
      <c r="K3589" s="801">
        <v>312</v>
      </c>
      <c r="L3589" s="801">
        <v>5456.68</v>
      </c>
      <c r="M3589" s="801">
        <v>-312.02</v>
      </c>
      <c r="N3589" s="801">
        <v>94.591155719659596</v>
      </c>
      <c r="O3589" s="802"/>
      <c r="P3589" s="802"/>
      <c r="Q3589" s="805"/>
    </row>
    <row r="3590" spans="1:17" s="795" customFormat="1" ht="22.9" customHeight="1">
      <c r="A3590" s="791"/>
      <c r="B3590" s="791"/>
      <c r="C3590" s="791"/>
      <c r="D3590" s="799" t="s">
        <v>596</v>
      </c>
      <c r="E3590" s="800" t="s">
        <v>597</v>
      </c>
      <c r="F3590" s="801">
        <v>0</v>
      </c>
      <c r="G3590" s="801">
        <v>0</v>
      </c>
      <c r="H3590" s="801">
        <v>0</v>
      </c>
      <c r="I3590" s="801">
        <v>173570.1</v>
      </c>
      <c r="J3590" s="801">
        <v>173569.59552</v>
      </c>
      <c r="K3590" s="801">
        <v>0</v>
      </c>
      <c r="L3590" s="801">
        <v>173569.59552</v>
      </c>
      <c r="M3590" s="801">
        <v>-0.504480000003241</v>
      </c>
      <c r="N3590" s="801">
        <v>99.999709350861707</v>
      </c>
      <c r="O3590" s="802"/>
      <c r="P3590" s="802"/>
      <c r="Q3590" s="805"/>
    </row>
    <row r="3591" spans="1:17" s="795" customFormat="1" ht="36.75" customHeight="1">
      <c r="A3591" s="791"/>
      <c r="B3591" s="791"/>
      <c r="C3591" s="791"/>
      <c r="D3591" s="799" t="s">
        <v>601</v>
      </c>
      <c r="E3591" s="800" t="s">
        <v>602</v>
      </c>
      <c r="F3591" s="801">
        <v>0</v>
      </c>
      <c r="G3591" s="801">
        <v>0</v>
      </c>
      <c r="H3591" s="801">
        <v>0</v>
      </c>
      <c r="I3591" s="801">
        <v>3626.6</v>
      </c>
      <c r="J3591" s="801">
        <v>3626.5394000000001</v>
      </c>
      <c r="K3591" s="801">
        <v>0</v>
      </c>
      <c r="L3591" s="801">
        <v>3626.5394000000001</v>
      </c>
      <c r="M3591" s="801">
        <v>-6.0599999999794797E-2</v>
      </c>
      <c r="N3591" s="801">
        <v>99.998329013401005</v>
      </c>
      <c r="O3591" s="802"/>
      <c r="P3591" s="802"/>
      <c r="Q3591" s="805"/>
    </row>
    <row r="3592" spans="1:17" s="795" customFormat="1" ht="22.9" customHeight="1">
      <c r="A3592" s="791"/>
      <c r="B3592" s="791"/>
      <c r="C3592" s="791"/>
      <c r="D3592" s="799" t="s">
        <v>613</v>
      </c>
      <c r="E3592" s="800" t="s">
        <v>614</v>
      </c>
      <c r="F3592" s="801">
        <v>0</v>
      </c>
      <c r="G3592" s="801">
        <v>0</v>
      </c>
      <c r="H3592" s="801">
        <v>0</v>
      </c>
      <c r="I3592" s="801">
        <v>1086.5</v>
      </c>
      <c r="J3592" s="801">
        <v>1086.2826600000001</v>
      </c>
      <c r="K3592" s="801">
        <v>0</v>
      </c>
      <c r="L3592" s="801">
        <v>1086.2826600000001</v>
      </c>
      <c r="M3592" s="801">
        <v>-0.21733999999992201</v>
      </c>
      <c r="N3592" s="801">
        <v>99.9799963184538</v>
      </c>
      <c r="O3592" s="802"/>
      <c r="P3592" s="802"/>
      <c r="Q3592" s="805"/>
    </row>
    <row r="3593" spans="1:17" s="795" customFormat="1" ht="36.75" customHeight="1">
      <c r="A3593" s="791"/>
      <c r="B3593" s="791"/>
      <c r="C3593" s="791"/>
      <c r="D3593" s="799" t="s">
        <v>1099</v>
      </c>
      <c r="E3593" s="800" t="s">
        <v>1304</v>
      </c>
      <c r="F3593" s="801" t="s">
        <v>1804</v>
      </c>
      <c r="G3593" s="801" t="s">
        <v>1804</v>
      </c>
      <c r="H3593" s="801">
        <v>0</v>
      </c>
      <c r="I3593" s="801">
        <v>65261.1</v>
      </c>
      <c r="J3593" s="801">
        <v>65261.043819999999</v>
      </c>
      <c r="K3593" s="801">
        <v>0</v>
      </c>
      <c r="L3593" s="801">
        <v>65261.043819999999</v>
      </c>
      <c r="M3593" s="801">
        <v>-5.6179999999585603E-2</v>
      </c>
      <c r="N3593" s="801">
        <v>99.999913915027506</v>
      </c>
      <c r="O3593" s="802"/>
      <c r="P3593" s="802"/>
      <c r="Q3593" s="805"/>
    </row>
    <row r="3594" spans="1:17" s="795" customFormat="1" ht="22.9" customHeight="1">
      <c r="A3594" s="791"/>
      <c r="B3594" s="791"/>
      <c r="C3594" s="791"/>
      <c r="D3594" s="799" t="s">
        <v>626</v>
      </c>
      <c r="E3594" s="800" t="s">
        <v>625</v>
      </c>
      <c r="F3594" s="801">
        <v>0</v>
      </c>
      <c r="G3594" s="801">
        <v>0</v>
      </c>
      <c r="H3594" s="801">
        <v>0</v>
      </c>
      <c r="I3594" s="801">
        <v>66669.899999999994</v>
      </c>
      <c r="J3594" s="801">
        <v>66669.827969999998</v>
      </c>
      <c r="K3594" s="801">
        <v>0</v>
      </c>
      <c r="L3594" s="801">
        <v>66669.827969999998</v>
      </c>
      <c r="M3594" s="801">
        <v>-7.2029999995720601E-2</v>
      </c>
      <c r="N3594" s="801">
        <v>99.999891960239907</v>
      </c>
      <c r="O3594" s="802"/>
      <c r="P3594" s="802"/>
      <c r="Q3594" s="805"/>
    </row>
    <row r="3595" spans="1:17" s="795" customFormat="1" ht="50.65" customHeight="1">
      <c r="A3595" s="791"/>
      <c r="B3595" s="791"/>
      <c r="C3595" s="790" t="s">
        <v>307</v>
      </c>
      <c r="D3595" s="791"/>
      <c r="E3595" s="798" t="s">
        <v>1831</v>
      </c>
      <c r="F3595" s="793">
        <v>0</v>
      </c>
      <c r="G3595" s="793">
        <v>0</v>
      </c>
      <c r="H3595" s="793">
        <v>0</v>
      </c>
      <c r="I3595" s="793">
        <v>6462.4</v>
      </c>
      <c r="J3595" s="793">
        <v>6462.4</v>
      </c>
      <c r="K3595" s="793">
        <v>0</v>
      </c>
      <c r="L3595" s="793">
        <v>6462.4</v>
      </c>
      <c r="M3595" s="793">
        <v>0</v>
      </c>
      <c r="N3595" s="793">
        <v>100</v>
      </c>
      <c r="O3595" s="794"/>
      <c r="Q3595" s="796">
        <f t="shared" si="58"/>
        <v>0</v>
      </c>
    </row>
    <row r="3596" spans="1:17" s="795" customFormat="1" ht="22.9" customHeight="1">
      <c r="A3596" s="791"/>
      <c r="B3596" s="791"/>
      <c r="C3596" s="791"/>
      <c r="D3596" s="799" t="s">
        <v>381</v>
      </c>
      <c r="E3596" s="800" t="s">
        <v>595</v>
      </c>
      <c r="F3596" s="801">
        <v>0</v>
      </c>
      <c r="G3596" s="801">
        <v>0</v>
      </c>
      <c r="H3596" s="801">
        <v>0</v>
      </c>
      <c r="I3596" s="801">
        <v>6462.4</v>
      </c>
      <c r="J3596" s="801">
        <v>6462.4</v>
      </c>
      <c r="K3596" s="801">
        <v>0</v>
      </c>
      <c r="L3596" s="801">
        <v>6462.4</v>
      </c>
      <c r="M3596" s="801">
        <v>0</v>
      </c>
      <c r="N3596" s="801">
        <v>100</v>
      </c>
      <c r="O3596" s="802"/>
      <c r="P3596" s="802"/>
      <c r="Q3596" s="805"/>
    </row>
    <row r="3597" spans="1:17" s="795" customFormat="1" ht="64.5" customHeight="1">
      <c r="A3597" s="791"/>
      <c r="B3597" s="791"/>
      <c r="C3597" s="790" t="s">
        <v>42</v>
      </c>
      <c r="D3597" s="791"/>
      <c r="E3597" s="792" t="s">
        <v>705</v>
      </c>
      <c r="F3597" s="793">
        <v>0</v>
      </c>
      <c r="G3597" s="793">
        <v>0</v>
      </c>
      <c r="H3597" s="793">
        <v>0</v>
      </c>
      <c r="I3597" s="793">
        <v>211398</v>
      </c>
      <c r="J3597" s="793">
        <v>211099.58038</v>
      </c>
      <c r="K3597" s="793">
        <v>0</v>
      </c>
      <c r="L3597" s="793">
        <v>211099.58038</v>
      </c>
      <c r="M3597" s="793">
        <v>-298.41961999997102</v>
      </c>
      <c r="N3597" s="793">
        <v>99.8588351734643</v>
      </c>
      <c r="O3597" s="794">
        <v>-0.1</v>
      </c>
      <c r="Q3597" s="796">
        <f t="shared" si="58"/>
        <v>-298.319619999971</v>
      </c>
    </row>
    <row r="3598" spans="1:17" s="795" customFormat="1" ht="22.9" customHeight="1">
      <c r="A3598" s="791"/>
      <c r="B3598" s="791"/>
      <c r="C3598" s="791"/>
      <c r="D3598" s="799" t="s">
        <v>587</v>
      </c>
      <c r="E3598" s="800" t="s">
        <v>588</v>
      </c>
      <c r="F3598" s="801" t="s">
        <v>1804</v>
      </c>
      <c r="G3598" s="801">
        <v>0</v>
      </c>
      <c r="H3598" s="801">
        <v>0</v>
      </c>
      <c r="I3598" s="801">
        <v>5421.7</v>
      </c>
      <c r="J3598" s="801">
        <v>5123.3722799999996</v>
      </c>
      <c r="K3598" s="801">
        <v>0</v>
      </c>
      <c r="L3598" s="801">
        <v>5123.3722799999996</v>
      </c>
      <c r="M3598" s="801">
        <v>-298.32772</v>
      </c>
      <c r="N3598" s="801">
        <v>94.497524392718105</v>
      </c>
      <c r="O3598" s="802"/>
      <c r="P3598" s="802"/>
      <c r="Q3598" s="805"/>
    </row>
    <row r="3599" spans="1:17" s="795" customFormat="1" ht="22.9" customHeight="1">
      <c r="A3599" s="791"/>
      <c r="B3599" s="791"/>
      <c r="C3599" s="791"/>
      <c r="D3599" s="799" t="s">
        <v>376</v>
      </c>
      <c r="E3599" s="800" t="s">
        <v>591</v>
      </c>
      <c r="F3599" s="801">
        <v>0</v>
      </c>
      <c r="G3599" s="801">
        <v>0</v>
      </c>
      <c r="H3599" s="801">
        <v>0</v>
      </c>
      <c r="I3599" s="801">
        <v>41153.199999999997</v>
      </c>
      <c r="J3599" s="801">
        <v>41153.111360000003</v>
      </c>
      <c r="K3599" s="801">
        <v>0</v>
      </c>
      <c r="L3599" s="801">
        <v>41153.111360000003</v>
      </c>
      <c r="M3599" s="801">
        <v>-8.86399999944842E-2</v>
      </c>
      <c r="N3599" s="801">
        <v>99.999784609702303</v>
      </c>
      <c r="O3599" s="802"/>
      <c r="P3599" s="802"/>
      <c r="Q3599" s="805"/>
    </row>
    <row r="3600" spans="1:17" s="795" customFormat="1" ht="22.9" customHeight="1">
      <c r="A3600" s="791"/>
      <c r="B3600" s="791"/>
      <c r="C3600" s="791"/>
      <c r="D3600" s="799" t="s">
        <v>596</v>
      </c>
      <c r="E3600" s="800" t="s">
        <v>597</v>
      </c>
      <c r="F3600" s="801">
        <v>0</v>
      </c>
      <c r="G3600" s="801">
        <v>0</v>
      </c>
      <c r="H3600" s="801">
        <v>0</v>
      </c>
      <c r="I3600" s="801">
        <v>164823.1</v>
      </c>
      <c r="J3600" s="801">
        <v>164823.09674000001</v>
      </c>
      <c r="K3600" s="801">
        <v>0</v>
      </c>
      <c r="L3600" s="801">
        <v>164823.09674000001</v>
      </c>
      <c r="M3600" s="801">
        <v>-3.2599999976810098E-3</v>
      </c>
      <c r="N3600" s="801">
        <v>99.9999980221219</v>
      </c>
      <c r="O3600" s="802"/>
      <c r="P3600" s="802"/>
      <c r="Q3600" s="805"/>
    </row>
    <row r="3601" spans="1:17" s="795" customFormat="1" ht="78.400000000000006" customHeight="1">
      <c r="A3601" s="791"/>
      <c r="B3601" s="791"/>
      <c r="C3601" s="790" t="s">
        <v>73</v>
      </c>
      <c r="D3601" s="791"/>
      <c r="E3601" s="792" t="s">
        <v>1555</v>
      </c>
      <c r="F3601" s="793">
        <v>0</v>
      </c>
      <c r="G3601" s="793">
        <v>0</v>
      </c>
      <c r="H3601" s="793">
        <v>0</v>
      </c>
      <c r="I3601" s="793">
        <v>42027.9</v>
      </c>
      <c r="J3601" s="793">
        <v>42027.857150000003</v>
      </c>
      <c r="K3601" s="793">
        <v>0</v>
      </c>
      <c r="L3601" s="793">
        <v>42027.857150000003</v>
      </c>
      <c r="M3601" s="793">
        <v>-4.2849999997997698E-2</v>
      </c>
      <c r="N3601" s="793">
        <v>99.999898043918506</v>
      </c>
      <c r="O3601" s="794"/>
      <c r="Q3601" s="796">
        <v>1.0000000000000001E-5</v>
      </c>
    </row>
    <row r="3602" spans="1:17" s="795" customFormat="1" ht="36.75" customHeight="1">
      <c r="A3602" s="791"/>
      <c r="B3602" s="791"/>
      <c r="C3602" s="791"/>
      <c r="D3602" s="799" t="s">
        <v>377</v>
      </c>
      <c r="E3602" s="800" t="s">
        <v>594</v>
      </c>
      <c r="F3602" s="801">
        <v>0</v>
      </c>
      <c r="G3602" s="801">
        <v>0</v>
      </c>
      <c r="H3602" s="801">
        <v>0</v>
      </c>
      <c r="I3602" s="801">
        <v>42027.9</v>
      </c>
      <c r="J3602" s="801">
        <v>42027.857150000003</v>
      </c>
      <c r="K3602" s="801">
        <v>0</v>
      </c>
      <c r="L3602" s="801">
        <v>42027.857150000003</v>
      </c>
      <c r="M3602" s="801">
        <v>-4.2849999997997698E-2</v>
      </c>
      <c r="N3602" s="801">
        <v>99.999898043918506</v>
      </c>
      <c r="O3602" s="802"/>
      <c r="P3602" s="802"/>
      <c r="Q3602" s="805"/>
    </row>
    <row r="3603" spans="1:17" s="795" customFormat="1" ht="36.75" customHeight="1">
      <c r="A3603" s="791"/>
      <c r="B3603" s="791"/>
      <c r="C3603" s="790" t="s">
        <v>44</v>
      </c>
      <c r="D3603" s="791"/>
      <c r="E3603" s="792" t="s">
        <v>1556</v>
      </c>
      <c r="F3603" s="793" t="s">
        <v>1804</v>
      </c>
      <c r="G3603" s="793" t="s">
        <v>1804</v>
      </c>
      <c r="H3603" s="793">
        <v>0</v>
      </c>
      <c r="I3603" s="793">
        <v>129264</v>
      </c>
      <c r="J3603" s="793">
        <v>129263.87767</v>
      </c>
      <c r="K3603" s="793">
        <v>0</v>
      </c>
      <c r="L3603" s="793">
        <v>129263.87767</v>
      </c>
      <c r="M3603" s="793">
        <v>-0.122329999998328</v>
      </c>
      <c r="N3603" s="793">
        <v>99.999905364215905</v>
      </c>
      <c r="O3603" s="794"/>
      <c r="Q3603" s="796">
        <f t="shared" si="58"/>
        <v>-0.122329999998328</v>
      </c>
    </row>
    <row r="3604" spans="1:17" s="795" customFormat="1" ht="36.75" customHeight="1">
      <c r="A3604" s="791"/>
      <c r="B3604" s="791"/>
      <c r="C3604" s="791"/>
      <c r="D3604" s="799" t="s">
        <v>665</v>
      </c>
      <c r="E3604" s="800" t="s">
        <v>666</v>
      </c>
      <c r="F3604" s="801" t="s">
        <v>1804</v>
      </c>
      <c r="G3604" s="801" t="s">
        <v>1804</v>
      </c>
      <c r="H3604" s="801">
        <v>0</v>
      </c>
      <c r="I3604" s="801">
        <v>129264</v>
      </c>
      <c r="J3604" s="801">
        <v>129263.87767</v>
      </c>
      <c r="K3604" s="801">
        <v>0</v>
      </c>
      <c r="L3604" s="801">
        <v>129263.87767</v>
      </c>
      <c r="M3604" s="801">
        <v>-0.122329999998328</v>
      </c>
      <c r="N3604" s="801">
        <v>99.999905364215905</v>
      </c>
      <c r="O3604" s="802"/>
      <c r="P3604" s="802"/>
      <c r="Q3604" s="805"/>
    </row>
    <row r="3605" spans="1:17" s="795" customFormat="1" ht="36.75" customHeight="1">
      <c r="A3605" s="791"/>
      <c r="B3605" s="791"/>
      <c r="C3605" s="790" t="s">
        <v>559</v>
      </c>
      <c r="D3605" s="791"/>
      <c r="E3605" s="792" t="s">
        <v>1359</v>
      </c>
      <c r="F3605" s="793">
        <v>0</v>
      </c>
      <c r="G3605" s="793">
        <v>0</v>
      </c>
      <c r="H3605" s="793">
        <v>0</v>
      </c>
      <c r="I3605" s="793">
        <v>560573</v>
      </c>
      <c r="J3605" s="793">
        <v>560572.99367</v>
      </c>
      <c r="K3605" s="793">
        <v>0</v>
      </c>
      <c r="L3605" s="793">
        <v>560572.99367</v>
      </c>
      <c r="M3605" s="793">
        <v>-6.3300000037997996E-3</v>
      </c>
      <c r="N3605" s="793">
        <v>99.999998870798294</v>
      </c>
      <c r="O3605" s="794"/>
      <c r="Q3605" s="796">
        <v>1.0000000000000001E-5</v>
      </c>
    </row>
    <row r="3606" spans="1:17" s="795" customFormat="1" ht="50.65" customHeight="1">
      <c r="A3606" s="791"/>
      <c r="B3606" s="791"/>
      <c r="C3606" s="791"/>
      <c r="D3606" s="799" t="s">
        <v>647</v>
      </c>
      <c r="E3606" s="800" t="s">
        <v>648</v>
      </c>
      <c r="F3606" s="801">
        <v>0</v>
      </c>
      <c r="G3606" s="801">
        <v>0</v>
      </c>
      <c r="H3606" s="801">
        <v>0</v>
      </c>
      <c r="I3606" s="801">
        <v>417333</v>
      </c>
      <c r="J3606" s="801">
        <v>417332.99367</v>
      </c>
      <c r="K3606" s="801">
        <v>0</v>
      </c>
      <c r="L3606" s="801">
        <v>417332.99367</v>
      </c>
      <c r="M3606" s="801">
        <v>-6.3300000037997996E-3</v>
      </c>
      <c r="N3606" s="801">
        <v>99.999998483225596</v>
      </c>
      <c r="O3606" s="802"/>
      <c r="P3606" s="802"/>
      <c r="Q3606" s="805"/>
    </row>
    <row r="3607" spans="1:17" s="795" customFormat="1" ht="22.9" customHeight="1">
      <c r="A3607" s="791"/>
      <c r="B3607" s="791"/>
      <c r="C3607" s="791"/>
      <c r="D3607" s="799" t="s">
        <v>649</v>
      </c>
      <c r="E3607" s="800" t="s">
        <v>650</v>
      </c>
      <c r="F3607" s="801">
        <v>0</v>
      </c>
      <c r="G3607" s="801">
        <v>0</v>
      </c>
      <c r="H3607" s="801">
        <v>0</v>
      </c>
      <c r="I3607" s="801">
        <v>143240</v>
      </c>
      <c r="J3607" s="801">
        <v>143240</v>
      </c>
      <c r="K3607" s="801">
        <v>0</v>
      </c>
      <c r="L3607" s="801">
        <v>143240</v>
      </c>
      <c r="M3607" s="801">
        <v>0</v>
      </c>
      <c r="N3607" s="801">
        <v>100</v>
      </c>
      <c r="O3607" s="802"/>
      <c r="P3607" s="802"/>
      <c r="Q3607" s="805"/>
    </row>
    <row r="3608" spans="1:17" s="795" customFormat="1" ht="22.9" customHeight="1">
      <c r="A3608" s="791"/>
      <c r="B3608" s="791"/>
      <c r="C3608" s="790" t="s">
        <v>4</v>
      </c>
      <c r="D3608" s="791"/>
      <c r="E3608" s="792" t="s">
        <v>1301</v>
      </c>
      <c r="F3608" s="793">
        <v>0</v>
      </c>
      <c r="G3608" s="793">
        <v>0</v>
      </c>
      <c r="H3608" s="793">
        <v>0</v>
      </c>
      <c r="I3608" s="793">
        <v>10340870.1</v>
      </c>
      <c r="J3608" s="793">
        <v>10339950.92826</v>
      </c>
      <c r="K3608" s="793">
        <v>288.226900000125</v>
      </c>
      <c r="L3608" s="793">
        <v>10339662.70136</v>
      </c>
      <c r="M3608" s="793">
        <v>-1207.39864000119</v>
      </c>
      <c r="N3608" s="793">
        <v>99.988324013082803</v>
      </c>
      <c r="O3608" s="794">
        <v>-440.7</v>
      </c>
      <c r="Q3608" s="796">
        <f t="shared" si="58"/>
        <v>-766.69864000118991</v>
      </c>
    </row>
    <row r="3609" spans="1:17" s="795" customFormat="1" ht="22.9" customHeight="1">
      <c r="A3609" s="791"/>
      <c r="B3609" s="791"/>
      <c r="C3609" s="791"/>
      <c r="D3609" s="799" t="s">
        <v>559</v>
      </c>
      <c r="E3609" s="800" t="s">
        <v>560</v>
      </c>
      <c r="F3609" s="801">
        <v>0</v>
      </c>
      <c r="G3609" s="801">
        <v>0</v>
      </c>
      <c r="H3609" s="801">
        <v>0</v>
      </c>
      <c r="I3609" s="801">
        <v>5123831.5</v>
      </c>
      <c r="J3609" s="801">
        <v>5123831.46686</v>
      </c>
      <c r="K3609" s="801">
        <v>0</v>
      </c>
      <c r="L3609" s="801">
        <v>5123831.46686</v>
      </c>
      <c r="M3609" s="801">
        <v>-3.3139999955892598E-2</v>
      </c>
      <c r="N3609" s="801">
        <v>99.999999353218399</v>
      </c>
      <c r="O3609" s="802"/>
      <c r="P3609" s="802"/>
      <c r="Q3609" s="805"/>
    </row>
    <row r="3610" spans="1:17" s="795" customFormat="1" ht="22.9" customHeight="1">
      <c r="A3610" s="791"/>
      <c r="B3610" s="791"/>
      <c r="C3610" s="791"/>
      <c r="D3610" s="799" t="s">
        <v>561</v>
      </c>
      <c r="E3610" s="800" t="s">
        <v>562</v>
      </c>
      <c r="F3610" s="801">
        <v>0</v>
      </c>
      <c r="G3610" s="801">
        <v>0</v>
      </c>
      <c r="H3610" s="801">
        <v>0</v>
      </c>
      <c r="I3610" s="801">
        <v>3407609.9</v>
      </c>
      <c r="J3610" s="801">
        <v>3407171.18267</v>
      </c>
      <c r="K3610" s="801">
        <v>0</v>
      </c>
      <c r="L3610" s="801">
        <v>3407171.18267</v>
      </c>
      <c r="M3610" s="801">
        <v>-438.71732999989803</v>
      </c>
      <c r="N3610" s="801">
        <v>99.987125365200995</v>
      </c>
      <c r="O3610" s="802"/>
      <c r="P3610" s="802"/>
      <c r="Q3610" s="805"/>
    </row>
    <row r="3611" spans="1:17" s="795" customFormat="1" ht="22.9" customHeight="1">
      <c r="A3611" s="791"/>
      <c r="B3611" s="791"/>
      <c r="C3611" s="791"/>
      <c r="D3611" s="799" t="s">
        <v>563</v>
      </c>
      <c r="E3611" s="800" t="s">
        <v>564</v>
      </c>
      <c r="F3611" s="801">
        <v>0</v>
      </c>
      <c r="G3611" s="801">
        <v>0</v>
      </c>
      <c r="H3611" s="801">
        <v>0</v>
      </c>
      <c r="I3611" s="801">
        <v>694229.4</v>
      </c>
      <c r="J3611" s="801">
        <v>694229.32432999997</v>
      </c>
      <c r="K3611" s="801">
        <v>0</v>
      </c>
      <c r="L3611" s="801">
        <v>694229.32432999997</v>
      </c>
      <c r="M3611" s="801">
        <v>-7.5670000049285605E-2</v>
      </c>
      <c r="N3611" s="801">
        <v>99.999989100144703</v>
      </c>
      <c r="O3611" s="802"/>
      <c r="P3611" s="802"/>
      <c r="Q3611" s="805"/>
    </row>
    <row r="3612" spans="1:17" s="795" customFormat="1" ht="22.9" customHeight="1">
      <c r="A3612" s="791"/>
      <c r="B3612" s="791"/>
      <c r="C3612" s="791"/>
      <c r="D3612" s="799" t="s">
        <v>567</v>
      </c>
      <c r="E3612" s="800" t="s">
        <v>568</v>
      </c>
      <c r="F3612" s="801">
        <v>0</v>
      </c>
      <c r="G3612" s="801">
        <v>0</v>
      </c>
      <c r="H3612" s="801">
        <v>0</v>
      </c>
      <c r="I3612" s="801">
        <v>40188.400000000001</v>
      </c>
      <c r="J3612" s="801">
        <v>40188.400000000001</v>
      </c>
      <c r="K3612" s="801">
        <v>0</v>
      </c>
      <c r="L3612" s="801">
        <v>40188.400000000001</v>
      </c>
      <c r="M3612" s="801">
        <v>0</v>
      </c>
      <c r="N3612" s="801">
        <v>100</v>
      </c>
      <c r="O3612" s="802"/>
      <c r="P3612" s="802"/>
      <c r="Q3612" s="805"/>
    </row>
    <row r="3613" spans="1:17" s="795" customFormat="1" ht="36.75" customHeight="1">
      <c r="A3613" s="791"/>
      <c r="B3613" s="791"/>
      <c r="C3613" s="791"/>
      <c r="D3613" s="799" t="s">
        <v>425</v>
      </c>
      <c r="E3613" s="800" t="s">
        <v>569</v>
      </c>
      <c r="F3613" s="801">
        <v>0</v>
      </c>
      <c r="G3613" s="801">
        <v>0</v>
      </c>
      <c r="H3613" s="801">
        <v>0</v>
      </c>
      <c r="I3613" s="801">
        <v>135459.5</v>
      </c>
      <c r="J3613" s="801">
        <v>135459.06964</v>
      </c>
      <c r="K3613" s="801">
        <v>0</v>
      </c>
      <c r="L3613" s="801">
        <v>135459.06964</v>
      </c>
      <c r="M3613" s="801">
        <v>-0.43035999999847302</v>
      </c>
      <c r="N3613" s="801">
        <v>99.999682296184503</v>
      </c>
      <c r="O3613" s="802"/>
      <c r="P3613" s="802"/>
      <c r="Q3613" s="805"/>
    </row>
    <row r="3614" spans="1:17" s="795" customFormat="1" ht="22.9" customHeight="1">
      <c r="A3614" s="791"/>
      <c r="B3614" s="791"/>
      <c r="C3614" s="791"/>
      <c r="D3614" s="799" t="s">
        <v>4</v>
      </c>
      <c r="E3614" s="800" t="s">
        <v>570</v>
      </c>
      <c r="F3614" s="801">
        <v>0</v>
      </c>
      <c r="G3614" s="801">
        <v>0</v>
      </c>
      <c r="H3614" s="801">
        <v>0</v>
      </c>
      <c r="I3614" s="801">
        <v>6563.8</v>
      </c>
      <c r="J3614" s="801">
        <v>6563.7969999999996</v>
      </c>
      <c r="K3614" s="801">
        <v>0</v>
      </c>
      <c r="L3614" s="801">
        <v>6563.7969999999996</v>
      </c>
      <c r="M3614" s="801">
        <v>-3.00000000061118E-3</v>
      </c>
      <c r="N3614" s="801">
        <v>99.999954294768301</v>
      </c>
      <c r="O3614" s="802"/>
      <c r="P3614" s="802"/>
      <c r="Q3614" s="805"/>
    </row>
    <row r="3615" spans="1:17" s="795" customFormat="1" ht="36.75" customHeight="1">
      <c r="A3615" s="791"/>
      <c r="B3615" s="791"/>
      <c r="C3615" s="791"/>
      <c r="D3615" s="799" t="s">
        <v>5</v>
      </c>
      <c r="E3615" s="800" t="s">
        <v>971</v>
      </c>
      <c r="F3615" s="801">
        <v>0</v>
      </c>
      <c r="G3615" s="801">
        <v>0</v>
      </c>
      <c r="H3615" s="801">
        <v>0</v>
      </c>
      <c r="I3615" s="801">
        <v>8221.7999999999993</v>
      </c>
      <c r="J3615" s="801">
        <v>8221.7086099999997</v>
      </c>
      <c r="K3615" s="801">
        <v>0</v>
      </c>
      <c r="L3615" s="801">
        <v>8221.7086099999997</v>
      </c>
      <c r="M3615" s="801">
        <v>-9.1389999999592006E-2</v>
      </c>
      <c r="N3615" s="801">
        <v>99.998888442920105</v>
      </c>
      <c r="O3615" s="802"/>
      <c r="P3615" s="802"/>
      <c r="Q3615" s="805"/>
    </row>
    <row r="3616" spans="1:17" s="795" customFormat="1" ht="36.75" customHeight="1">
      <c r="A3616" s="791"/>
      <c r="B3616" s="791"/>
      <c r="C3616" s="791"/>
      <c r="D3616" s="799" t="s">
        <v>585</v>
      </c>
      <c r="E3616" s="800" t="s">
        <v>586</v>
      </c>
      <c r="F3616" s="801">
        <v>0</v>
      </c>
      <c r="G3616" s="801">
        <v>0</v>
      </c>
      <c r="H3616" s="801">
        <v>0</v>
      </c>
      <c r="I3616" s="801">
        <v>117774.3</v>
      </c>
      <c r="J3616" s="801">
        <v>117774.24631</v>
      </c>
      <c r="K3616" s="801">
        <v>0</v>
      </c>
      <c r="L3616" s="801">
        <v>117774.24631</v>
      </c>
      <c r="M3616" s="801">
        <v>-5.3690000000642599E-2</v>
      </c>
      <c r="N3616" s="801">
        <v>99.999954412804797</v>
      </c>
      <c r="O3616" s="802"/>
      <c r="P3616" s="802"/>
      <c r="Q3616" s="805"/>
    </row>
    <row r="3617" spans="1:17" s="795" customFormat="1" ht="22.9" customHeight="1">
      <c r="A3617" s="791"/>
      <c r="B3617" s="791"/>
      <c r="C3617" s="791"/>
      <c r="D3617" s="799" t="s">
        <v>587</v>
      </c>
      <c r="E3617" s="800" t="s">
        <v>588</v>
      </c>
      <c r="F3617" s="801">
        <v>0</v>
      </c>
      <c r="G3617" s="801">
        <v>0</v>
      </c>
      <c r="H3617" s="801">
        <v>0</v>
      </c>
      <c r="I3617" s="801">
        <v>105999.4</v>
      </c>
      <c r="J3617" s="801">
        <v>105990.55611999999</v>
      </c>
      <c r="K3617" s="801">
        <v>0</v>
      </c>
      <c r="L3617" s="801">
        <v>105990.55611999999</v>
      </c>
      <c r="M3617" s="801">
        <v>-8.8438800000003503</v>
      </c>
      <c r="N3617" s="801">
        <v>99.991656669754704</v>
      </c>
      <c r="O3617" s="802"/>
      <c r="P3617" s="802"/>
      <c r="Q3617" s="805"/>
    </row>
    <row r="3618" spans="1:17" s="795" customFormat="1" ht="22.9" customHeight="1">
      <c r="A3618" s="791"/>
      <c r="B3618" s="791"/>
      <c r="C3618" s="791"/>
      <c r="D3618" s="799" t="s">
        <v>378</v>
      </c>
      <c r="E3618" s="800" t="s">
        <v>590</v>
      </c>
      <c r="F3618" s="801">
        <v>0</v>
      </c>
      <c r="G3618" s="801">
        <v>0</v>
      </c>
      <c r="H3618" s="801">
        <v>0</v>
      </c>
      <c r="I3618" s="801">
        <v>194408.8</v>
      </c>
      <c r="J3618" s="801">
        <v>194306.15473000001</v>
      </c>
      <c r="K3618" s="801">
        <v>0</v>
      </c>
      <c r="L3618" s="801">
        <v>194306.15473000001</v>
      </c>
      <c r="M3618" s="801">
        <v>-102.64526999997901</v>
      </c>
      <c r="N3618" s="801">
        <v>99.947201325248699</v>
      </c>
      <c r="O3618" s="802"/>
      <c r="P3618" s="802"/>
      <c r="Q3618" s="805"/>
    </row>
    <row r="3619" spans="1:17" s="795" customFormat="1" ht="22.9" customHeight="1">
      <c r="A3619" s="791"/>
      <c r="B3619" s="791"/>
      <c r="C3619" s="791"/>
      <c r="D3619" s="799" t="s">
        <v>376</v>
      </c>
      <c r="E3619" s="800" t="s">
        <v>591</v>
      </c>
      <c r="F3619" s="801">
        <v>0</v>
      </c>
      <c r="G3619" s="801">
        <v>0</v>
      </c>
      <c r="H3619" s="801">
        <v>0</v>
      </c>
      <c r="I3619" s="801">
        <v>78224.899999999994</v>
      </c>
      <c r="J3619" s="801">
        <v>78224.372189999995</v>
      </c>
      <c r="K3619" s="801">
        <v>288.22688999999099</v>
      </c>
      <c r="L3619" s="801">
        <v>77936.145300000004</v>
      </c>
      <c r="M3619" s="801">
        <v>-288.75469999999001</v>
      </c>
      <c r="N3619" s="801">
        <v>99.630866003024593</v>
      </c>
      <c r="O3619" s="802"/>
      <c r="P3619" s="802"/>
      <c r="Q3619" s="805"/>
    </row>
    <row r="3620" spans="1:17" s="795" customFormat="1" ht="22.9" customHeight="1">
      <c r="A3620" s="791"/>
      <c r="B3620" s="791"/>
      <c r="C3620" s="791"/>
      <c r="D3620" s="799" t="s">
        <v>379</v>
      </c>
      <c r="E3620" s="800" t="s">
        <v>592</v>
      </c>
      <c r="F3620" s="801">
        <v>0</v>
      </c>
      <c r="G3620" s="801">
        <v>0</v>
      </c>
      <c r="H3620" s="801">
        <v>0</v>
      </c>
      <c r="I3620" s="801">
        <v>9334</v>
      </c>
      <c r="J3620" s="801">
        <v>9334</v>
      </c>
      <c r="K3620" s="801">
        <v>0</v>
      </c>
      <c r="L3620" s="801">
        <v>9334</v>
      </c>
      <c r="M3620" s="801">
        <v>0</v>
      </c>
      <c r="N3620" s="801">
        <v>100</v>
      </c>
      <c r="O3620" s="802"/>
      <c r="P3620" s="802"/>
      <c r="Q3620" s="805"/>
    </row>
    <row r="3621" spans="1:17" s="795" customFormat="1" ht="22.9" customHeight="1">
      <c r="A3621" s="791"/>
      <c r="B3621" s="791"/>
      <c r="C3621" s="791"/>
      <c r="D3621" s="799" t="s">
        <v>380</v>
      </c>
      <c r="E3621" s="800" t="s">
        <v>593</v>
      </c>
      <c r="F3621" s="801">
        <v>0</v>
      </c>
      <c r="G3621" s="801">
        <v>0</v>
      </c>
      <c r="H3621" s="801">
        <v>0</v>
      </c>
      <c r="I3621" s="801">
        <v>9509.6</v>
      </c>
      <c r="J3621" s="801">
        <v>9509.5679999999993</v>
      </c>
      <c r="K3621" s="801">
        <v>0</v>
      </c>
      <c r="L3621" s="801">
        <v>9509.5679999999993</v>
      </c>
      <c r="M3621" s="801">
        <v>-3.2000000001062297E-2</v>
      </c>
      <c r="N3621" s="801">
        <v>99.999663497938897</v>
      </c>
      <c r="O3621" s="802"/>
      <c r="P3621" s="802"/>
      <c r="Q3621" s="805"/>
    </row>
    <row r="3622" spans="1:17" s="795" customFormat="1" ht="22.9" customHeight="1">
      <c r="A3622" s="791"/>
      <c r="B3622" s="791"/>
      <c r="C3622" s="791"/>
      <c r="D3622" s="799" t="s">
        <v>596</v>
      </c>
      <c r="E3622" s="800" t="s">
        <v>597</v>
      </c>
      <c r="F3622" s="801">
        <v>0</v>
      </c>
      <c r="G3622" s="801">
        <v>0</v>
      </c>
      <c r="H3622" s="801">
        <v>0</v>
      </c>
      <c r="I3622" s="801">
        <v>109186.4</v>
      </c>
      <c r="J3622" s="801">
        <v>108819.08938999999</v>
      </c>
      <c r="K3622" s="801">
        <v>9.9999888334423304E-6</v>
      </c>
      <c r="L3622" s="801">
        <v>108819.08938</v>
      </c>
      <c r="M3622" s="801">
        <v>-367.310619999989</v>
      </c>
      <c r="N3622" s="801">
        <v>99.663593066535796</v>
      </c>
      <c r="O3622" s="802"/>
      <c r="P3622" s="802"/>
      <c r="Q3622" s="805"/>
    </row>
    <row r="3623" spans="1:17" s="795" customFormat="1" ht="36.75" customHeight="1">
      <c r="A3623" s="791"/>
      <c r="B3623" s="791"/>
      <c r="C3623" s="791"/>
      <c r="D3623" s="799" t="s">
        <v>599</v>
      </c>
      <c r="E3623" s="800" t="s">
        <v>600</v>
      </c>
      <c r="F3623" s="801">
        <v>0</v>
      </c>
      <c r="G3623" s="801">
        <v>0</v>
      </c>
      <c r="H3623" s="801">
        <v>0</v>
      </c>
      <c r="I3623" s="801">
        <v>296453</v>
      </c>
      <c r="J3623" s="801">
        <v>296453</v>
      </c>
      <c r="K3623" s="801">
        <v>0</v>
      </c>
      <c r="L3623" s="801">
        <v>296453</v>
      </c>
      <c r="M3623" s="801">
        <v>0</v>
      </c>
      <c r="N3623" s="801">
        <v>100</v>
      </c>
      <c r="O3623" s="802"/>
      <c r="P3623" s="802"/>
      <c r="Q3623" s="805"/>
    </row>
    <row r="3624" spans="1:17" s="795" customFormat="1" ht="36.75" customHeight="1">
      <c r="A3624" s="791"/>
      <c r="B3624" s="791"/>
      <c r="C3624" s="791"/>
      <c r="D3624" s="799" t="s">
        <v>605</v>
      </c>
      <c r="E3624" s="800" t="s">
        <v>606</v>
      </c>
      <c r="F3624" s="801" t="s">
        <v>1804</v>
      </c>
      <c r="G3624" s="801" t="s">
        <v>1804</v>
      </c>
      <c r="H3624" s="801">
        <v>0</v>
      </c>
      <c r="I3624" s="801">
        <v>2555.1</v>
      </c>
      <c r="J3624" s="801">
        <v>2554.9849399999998</v>
      </c>
      <c r="K3624" s="801">
        <v>0</v>
      </c>
      <c r="L3624" s="801">
        <v>2554.9849399999998</v>
      </c>
      <c r="M3624" s="801">
        <v>-0.115060000000085</v>
      </c>
      <c r="N3624" s="801">
        <v>99.995496849438396</v>
      </c>
      <c r="O3624" s="802"/>
      <c r="P3624" s="802"/>
      <c r="Q3624" s="805"/>
    </row>
    <row r="3625" spans="1:17" s="795" customFormat="1" ht="22.9" customHeight="1">
      <c r="A3625" s="791"/>
      <c r="B3625" s="791"/>
      <c r="C3625" s="791"/>
      <c r="D3625" s="799" t="s">
        <v>613</v>
      </c>
      <c r="E3625" s="800" t="s">
        <v>614</v>
      </c>
      <c r="F3625" s="801">
        <v>0</v>
      </c>
      <c r="G3625" s="801">
        <v>0</v>
      </c>
      <c r="H3625" s="801">
        <v>0</v>
      </c>
      <c r="I3625" s="801">
        <v>1320.3</v>
      </c>
      <c r="J3625" s="801">
        <v>1320.00747</v>
      </c>
      <c r="K3625" s="801">
        <v>0</v>
      </c>
      <c r="L3625" s="801">
        <v>1320.00747</v>
      </c>
      <c r="M3625" s="801">
        <v>-0.292529999999942</v>
      </c>
      <c r="N3625" s="801">
        <v>99.977843671892799</v>
      </c>
      <c r="O3625" s="802"/>
      <c r="P3625" s="802"/>
      <c r="Q3625" s="805"/>
    </row>
    <row r="3626" spans="1:17" s="795" customFormat="1" ht="50.65" customHeight="1">
      <c r="A3626" s="797" t="s">
        <v>80</v>
      </c>
      <c r="B3626" s="790" t="s">
        <v>8</v>
      </c>
      <c r="C3626" s="791"/>
      <c r="D3626" s="791"/>
      <c r="E3626" s="792" t="s">
        <v>1557</v>
      </c>
      <c r="F3626" s="793">
        <v>3970816</v>
      </c>
      <c r="G3626" s="793">
        <v>3470816</v>
      </c>
      <c r="H3626" s="793">
        <v>1389642</v>
      </c>
      <c r="I3626" s="793">
        <v>1125668</v>
      </c>
      <c r="J3626" s="793">
        <v>924375</v>
      </c>
      <c r="K3626" s="793">
        <v>0</v>
      </c>
      <c r="L3626" s="793">
        <v>924375</v>
      </c>
      <c r="M3626" s="793">
        <v>-201293</v>
      </c>
      <c r="N3626" s="793">
        <v>82.117906878404597</v>
      </c>
      <c r="O3626" s="794"/>
      <c r="Q3626" s="796">
        <f t="shared" si="58"/>
        <v>-201293</v>
      </c>
    </row>
    <row r="3627" spans="1:17" s="795" customFormat="1" ht="22.9" customHeight="1">
      <c r="A3627" s="791"/>
      <c r="B3627" s="791"/>
      <c r="C3627" s="791"/>
      <c r="D3627" s="799" t="s">
        <v>596</v>
      </c>
      <c r="E3627" s="800" t="s">
        <v>597</v>
      </c>
      <c r="F3627" s="801">
        <v>0</v>
      </c>
      <c r="G3627" s="801">
        <v>0</v>
      </c>
      <c r="H3627" s="801">
        <v>0</v>
      </c>
      <c r="I3627" s="801">
        <v>1125668</v>
      </c>
      <c r="J3627" s="801">
        <v>924375</v>
      </c>
      <c r="K3627" s="801">
        <v>0</v>
      </c>
      <c r="L3627" s="801">
        <v>924375</v>
      </c>
      <c r="M3627" s="801">
        <v>-201293</v>
      </c>
      <c r="N3627" s="801">
        <v>82.117906878404597</v>
      </c>
      <c r="O3627" s="802"/>
      <c r="P3627" s="802"/>
      <c r="Q3627" s="805"/>
    </row>
    <row r="3628" spans="1:17" s="795" customFormat="1" ht="50.65" customHeight="1">
      <c r="A3628" s="797" t="s">
        <v>80</v>
      </c>
      <c r="B3628" s="790" t="s">
        <v>214</v>
      </c>
      <c r="C3628" s="791"/>
      <c r="D3628" s="791"/>
      <c r="E3628" s="798" t="s">
        <v>1809</v>
      </c>
      <c r="F3628" s="793" t="s">
        <v>1804</v>
      </c>
      <c r="G3628" s="793" t="s">
        <v>1804</v>
      </c>
      <c r="H3628" s="793">
        <v>0</v>
      </c>
      <c r="I3628" s="793">
        <v>9115.4</v>
      </c>
      <c r="J3628" s="793">
        <v>9115.4</v>
      </c>
      <c r="K3628" s="793">
        <v>0</v>
      </c>
      <c r="L3628" s="793">
        <v>9115.4</v>
      </c>
      <c r="M3628" s="793">
        <v>0</v>
      </c>
      <c r="N3628" s="793">
        <v>100</v>
      </c>
      <c r="O3628" s="794"/>
      <c r="Q3628" s="796">
        <f t="shared" si="58"/>
        <v>0</v>
      </c>
    </row>
    <row r="3629" spans="1:17" s="795" customFormat="1" ht="22.9" customHeight="1">
      <c r="A3629" s="791"/>
      <c r="B3629" s="791"/>
      <c r="C3629" s="791"/>
      <c r="D3629" s="799" t="s">
        <v>587</v>
      </c>
      <c r="E3629" s="800" t="s">
        <v>588</v>
      </c>
      <c r="F3629" s="801" t="s">
        <v>1804</v>
      </c>
      <c r="G3629" s="801" t="s">
        <v>1804</v>
      </c>
      <c r="H3629" s="801">
        <v>0</v>
      </c>
      <c r="I3629" s="801">
        <v>9115.4</v>
      </c>
      <c r="J3629" s="801">
        <v>9115.4</v>
      </c>
      <c r="K3629" s="801">
        <v>0</v>
      </c>
      <c r="L3629" s="801">
        <v>9115.4</v>
      </c>
      <c r="M3629" s="801">
        <v>0</v>
      </c>
      <c r="N3629" s="801">
        <v>100</v>
      </c>
      <c r="O3629" s="802"/>
      <c r="P3629" s="802"/>
      <c r="Q3629" s="805"/>
    </row>
    <row r="3630" spans="1:17" s="795" customFormat="1" ht="37.35" customHeight="1">
      <c r="A3630" s="797" t="s">
        <v>81</v>
      </c>
      <c r="B3630" s="790" t="s">
        <v>430</v>
      </c>
      <c r="C3630" s="791"/>
      <c r="D3630" s="791"/>
      <c r="E3630" s="792" t="s">
        <v>484</v>
      </c>
      <c r="F3630" s="793" t="s">
        <v>1804</v>
      </c>
      <c r="G3630" s="793">
        <v>0</v>
      </c>
      <c r="H3630" s="793">
        <v>0</v>
      </c>
      <c r="I3630" s="793">
        <v>4974.3</v>
      </c>
      <c r="J3630" s="793">
        <v>4974.2479999999996</v>
      </c>
      <c r="K3630" s="793">
        <v>0</v>
      </c>
      <c r="L3630" s="793">
        <v>4974.2479999999996</v>
      </c>
      <c r="M3630" s="793">
        <v>-5.2000000000589401E-2</v>
      </c>
      <c r="N3630" s="793">
        <v>99.998954626781597</v>
      </c>
      <c r="O3630" s="794">
        <v>-0.1</v>
      </c>
      <c r="Q3630" s="796">
        <f t="shared" si="58"/>
        <v>4.7999999999410604E-2</v>
      </c>
    </row>
    <row r="3631" spans="1:17" s="795" customFormat="1" ht="22.9" customHeight="1">
      <c r="A3631" s="791"/>
      <c r="B3631" s="791"/>
      <c r="C3631" s="791"/>
      <c r="D3631" s="799" t="s">
        <v>596</v>
      </c>
      <c r="E3631" s="800" t="s">
        <v>597</v>
      </c>
      <c r="F3631" s="801" t="s">
        <v>1804</v>
      </c>
      <c r="G3631" s="801">
        <v>0</v>
      </c>
      <c r="H3631" s="801">
        <v>0</v>
      </c>
      <c r="I3631" s="801">
        <v>4974.3</v>
      </c>
      <c r="J3631" s="801">
        <v>4974.2479999999996</v>
      </c>
      <c r="K3631" s="801">
        <v>0</v>
      </c>
      <c r="L3631" s="801">
        <v>4974.2479999999996</v>
      </c>
      <c r="M3631" s="801">
        <v>-5.2000000000589401E-2</v>
      </c>
      <c r="N3631" s="801">
        <v>99.998954626781597</v>
      </c>
      <c r="O3631" s="802"/>
      <c r="P3631" s="802"/>
      <c r="Q3631" s="805"/>
    </row>
    <row r="3632" spans="1:17" s="795" customFormat="1" ht="92.25" customHeight="1">
      <c r="A3632" s="797" t="s">
        <v>76</v>
      </c>
      <c r="B3632" s="790" t="s">
        <v>603</v>
      </c>
      <c r="C3632" s="791"/>
      <c r="D3632" s="791"/>
      <c r="E3632" s="792" t="s">
        <v>1309</v>
      </c>
      <c r="F3632" s="793" t="s">
        <v>1804</v>
      </c>
      <c r="G3632" s="793" t="s">
        <v>1804</v>
      </c>
      <c r="H3632" s="793">
        <v>0</v>
      </c>
      <c r="I3632" s="793">
        <v>5100</v>
      </c>
      <c r="J3632" s="793">
        <v>5091.3999999999996</v>
      </c>
      <c r="K3632" s="793">
        <v>0</v>
      </c>
      <c r="L3632" s="793">
        <v>5091.3999999999996</v>
      </c>
      <c r="M3632" s="793">
        <v>-8.6000000000003602</v>
      </c>
      <c r="N3632" s="793">
        <v>99.831372549019605</v>
      </c>
      <c r="O3632" s="794">
        <v>-8.6</v>
      </c>
      <c r="Q3632" s="796">
        <v>1.0000000000000001E-5</v>
      </c>
    </row>
    <row r="3633" spans="1:17" s="795" customFormat="1" ht="22.9" customHeight="1">
      <c r="A3633" s="791"/>
      <c r="B3633" s="791"/>
      <c r="C3633" s="791"/>
      <c r="D3633" s="799" t="s">
        <v>636</v>
      </c>
      <c r="E3633" s="800" t="s">
        <v>637</v>
      </c>
      <c r="F3633" s="801" t="s">
        <v>1804</v>
      </c>
      <c r="G3633" s="801" t="s">
        <v>1804</v>
      </c>
      <c r="H3633" s="801">
        <v>0</v>
      </c>
      <c r="I3633" s="801">
        <v>5100</v>
      </c>
      <c r="J3633" s="801">
        <v>5091.3999999999996</v>
      </c>
      <c r="K3633" s="801">
        <v>0</v>
      </c>
      <c r="L3633" s="801">
        <v>5091.3999999999996</v>
      </c>
      <c r="M3633" s="801">
        <v>-8.6000000000003602</v>
      </c>
      <c r="N3633" s="801">
        <v>99.831372549019605</v>
      </c>
      <c r="O3633" s="802"/>
      <c r="P3633" s="802"/>
      <c r="Q3633" s="805"/>
    </row>
    <row r="3634" spans="1:17" s="795" customFormat="1" ht="51.2" customHeight="1">
      <c r="A3634" s="790" t="s">
        <v>1494</v>
      </c>
      <c r="B3634" s="791"/>
      <c r="C3634" s="791"/>
      <c r="D3634" s="791"/>
      <c r="E3634" s="792" t="s">
        <v>1495</v>
      </c>
      <c r="F3634" s="793">
        <v>0</v>
      </c>
      <c r="G3634" s="793">
        <v>9326926</v>
      </c>
      <c r="H3634" s="793">
        <v>8949696</v>
      </c>
      <c r="I3634" s="793">
        <v>8554667</v>
      </c>
      <c r="J3634" s="793">
        <v>8548274.5928700007</v>
      </c>
      <c r="K3634" s="793">
        <v>24231.037249999099</v>
      </c>
      <c r="L3634" s="793">
        <v>8524043.5556199998</v>
      </c>
      <c r="M3634" s="793">
        <v>-30623.444380000201</v>
      </c>
      <c r="N3634" s="793">
        <v>99.642026459007695</v>
      </c>
      <c r="O3634" s="794">
        <v>-599.5</v>
      </c>
      <c r="Q3634" s="796">
        <f t="shared" si="58"/>
        <v>-30023.944380000201</v>
      </c>
    </row>
    <row r="3635" spans="1:17" s="795" customFormat="1" ht="64.5" customHeight="1">
      <c r="A3635" s="797" t="s">
        <v>76</v>
      </c>
      <c r="B3635" s="790" t="s">
        <v>206</v>
      </c>
      <c r="C3635" s="791"/>
      <c r="D3635" s="791"/>
      <c r="E3635" s="792" t="s">
        <v>1496</v>
      </c>
      <c r="F3635" s="793">
        <v>0</v>
      </c>
      <c r="G3635" s="793">
        <v>9326926</v>
      </c>
      <c r="H3635" s="793">
        <v>8949696</v>
      </c>
      <c r="I3635" s="793">
        <v>8554667</v>
      </c>
      <c r="J3635" s="793">
        <v>8548274.5928700007</v>
      </c>
      <c r="K3635" s="793">
        <v>24231.037249999099</v>
      </c>
      <c r="L3635" s="793">
        <v>8524043.5556199998</v>
      </c>
      <c r="M3635" s="793">
        <v>-30623.444380000201</v>
      </c>
      <c r="N3635" s="793">
        <v>99.642026459007695</v>
      </c>
      <c r="O3635" s="794">
        <f>O3636+O3643+O3645+O3648+O3652</f>
        <v>-599.5</v>
      </c>
      <c r="Q3635" s="796">
        <f t="shared" si="58"/>
        <v>-30023.944380000201</v>
      </c>
    </row>
    <row r="3636" spans="1:17" s="795" customFormat="1" ht="37.35" customHeight="1">
      <c r="A3636" s="791"/>
      <c r="B3636" s="791"/>
      <c r="C3636" s="790" t="s">
        <v>219</v>
      </c>
      <c r="D3636" s="791"/>
      <c r="E3636" s="792" t="s">
        <v>1497</v>
      </c>
      <c r="F3636" s="793">
        <v>0</v>
      </c>
      <c r="G3636" s="793">
        <v>0</v>
      </c>
      <c r="H3636" s="793">
        <v>0</v>
      </c>
      <c r="I3636" s="793">
        <v>257349.9</v>
      </c>
      <c r="J3636" s="793">
        <v>257348.24832000001</v>
      </c>
      <c r="K3636" s="793">
        <v>0</v>
      </c>
      <c r="L3636" s="793">
        <v>257348.24832000001</v>
      </c>
      <c r="M3636" s="793">
        <v>-1.65167999998084</v>
      </c>
      <c r="N3636" s="793">
        <v>99.999358196758607</v>
      </c>
      <c r="O3636" s="794">
        <v>-1.7</v>
      </c>
      <c r="Q3636" s="796">
        <f t="shared" si="58"/>
        <v>4.8320000019159925E-2</v>
      </c>
    </row>
    <row r="3637" spans="1:17" s="795" customFormat="1" ht="22.9" customHeight="1">
      <c r="A3637" s="791"/>
      <c r="B3637" s="791"/>
      <c r="C3637" s="791"/>
      <c r="D3637" s="799" t="s">
        <v>21</v>
      </c>
      <c r="E3637" s="800" t="s">
        <v>572</v>
      </c>
      <c r="F3637" s="801" t="s">
        <v>1804</v>
      </c>
      <c r="G3637" s="801" t="s">
        <v>1804</v>
      </c>
      <c r="H3637" s="801">
        <v>0</v>
      </c>
      <c r="I3637" s="801">
        <v>49145.8</v>
      </c>
      <c r="J3637" s="801">
        <v>49145.730049999998</v>
      </c>
      <c r="K3637" s="801">
        <v>0</v>
      </c>
      <c r="L3637" s="801">
        <v>49145.730049999998</v>
      </c>
      <c r="M3637" s="801">
        <v>-6.9950000004610102E-2</v>
      </c>
      <c r="N3637" s="801">
        <v>99.999857668407103</v>
      </c>
      <c r="O3637" s="802"/>
      <c r="P3637" s="802"/>
      <c r="Q3637" s="805"/>
    </row>
    <row r="3638" spans="1:17" s="795" customFormat="1" ht="36.75" customHeight="1">
      <c r="A3638" s="791"/>
      <c r="B3638" s="791"/>
      <c r="C3638" s="791"/>
      <c r="D3638" s="799" t="s">
        <v>369</v>
      </c>
      <c r="E3638" s="800" t="s">
        <v>575</v>
      </c>
      <c r="F3638" s="801" t="s">
        <v>1804</v>
      </c>
      <c r="G3638" s="801" t="s">
        <v>1804</v>
      </c>
      <c r="H3638" s="801">
        <v>0</v>
      </c>
      <c r="I3638" s="801">
        <v>4662.6000000000004</v>
      </c>
      <c r="J3638" s="801">
        <v>4662.4228000000003</v>
      </c>
      <c r="K3638" s="801">
        <v>0</v>
      </c>
      <c r="L3638" s="801">
        <v>4662.4228000000003</v>
      </c>
      <c r="M3638" s="801">
        <v>-0.17720000000008401</v>
      </c>
      <c r="N3638" s="801">
        <v>99.996199545318106</v>
      </c>
      <c r="O3638" s="802"/>
      <c r="P3638" s="802"/>
      <c r="Q3638" s="805"/>
    </row>
    <row r="3639" spans="1:17" s="795" customFormat="1" ht="22.9" customHeight="1">
      <c r="A3639" s="791"/>
      <c r="B3639" s="791"/>
      <c r="C3639" s="791"/>
      <c r="D3639" s="799" t="s">
        <v>587</v>
      </c>
      <c r="E3639" s="800" t="s">
        <v>588</v>
      </c>
      <c r="F3639" s="801">
        <v>0</v>
      </c>
      <c r="G3639" s="801">
        <v>0</v>
      </c>
      <c r="H3639" s="801">
        <v>0</v>
      </c>
      <c r="I3639" s="801">
        <v>1911.1</v>
      </c>
      <c r="J3639" s="801">
        <v>1911.05612</v>
      </c>
      <c r="K3639" s="801">
        <v>0</v>
      </c>
      <c r="L3639" s="801">
        <v>1911.05612</v>
      </c>
      <c r="M3639" s="801">
        <v>-4.3879999999944602E-2</v>
      </c>
      <c r="N3639" s="801">
        <v>99.997703940139203</v>
      </c>
      <c r="O3639" s="802"/>
      <c r="P3639" s="802"/>
      <c r="Q3639" s="805"/>
    </row>
    <row r="3640" spans="1:17" s="795" customFormat="1" ht="22.9" customHeight="1">
      <c r="A3640" s="791"/>
      <c r="B3640" s="791"/>
      <c r="C3640" s="791"/>
      <c r="D3640" s="799" t="s">
        <v>596</v>
      </c>
      <c r="E3640" s="800" t="s">
        <v>597</v>
      </c>
      <c r="F3640" s="801">
        <v>0</v>
      </c>
      <c r="G3640" s="801">
        <v>0</v>
      </c>
      <c r="H3640" s="801">
        <v>0</v>
      </c>
      <c r="I3640" s="801">
        <v>117921.2</v>
      </c>
      <c r="J3640" s="801">
        <v>117920.20196999999</v>
      </c>
      <c r="K3640" s="801">
        <v>0</v>
      </c>
      <c r="L3640" s="801">
        <v>117920.20196999999</v>
      </c>
      <c r="M3640" s="801">
        <v>-0.99803000000247299</v>
      </c>
      <c r="N3640" s="801">
        <v>99.999153646672497</v>
      </c>
      <c r="O3640" s="802"/>
      <c r="P3640" s="802"/>
      <c r="Q3640" s="805"/>
    </row>
    <row r="3641" spans="1:17" s="795" customFormat="1" ht="36.75" customHeight="1">
      <c r="A3641" s="791"/>
      <c r="B3641" s="791"/>
      <c r="C3641" s="791"/>
      <c r="D3641" s="799" t="s">
        <v>601</v>
      </c>
      <c r="E3641" s="800" t="s">
        <v>602</v>
      </c>
      <c r="F3641" s="801">
        <v>0</v>
      </c>
      <c r="G3641" s="801">
        <v>0</v>
      </c>
      <c r="H3641" s="801">
        <v>0</v>
      </c>
      <c r="I3641" s="801">
        <v>6679.3</v>
      </c>
      <c r="J3641" s="801">
        <v>6679.2759800000003</v>
      </c>
      <c r="K3641" s="801">
        <v>0</v>
      </c>
      <c r="L3641" s="801">
        <v>6679.2759800000003</v>
      </c>
      <c r="M3641" s="801">
        <v>-2.40199999998367E-2</v>
      </c>
      <c r="N3641" s="801">
        <v>99.999640381477107</v>
      </c>
      <c r="O3641" s="802"/>
      <c r="P3641" s="802"/>
      <c r="Q3641" s="805"/>
    </row>
    <row r="3642" spans="1:17" s="795" customFormat="1" ht="22.9" customHeight="1">
      <c r="A3642" s="791"/>
      <c r="B3642" s="791"/>
      <c r="C3642" s="791"/>
      <c r="D3642" s="799" t="s">
        <v>613</v>
      </c>
      <c r="E3642" s="800" t="s">
        <v>614</v>
      </c>
      <c r="F3642" s="801">
        <v>0</v>
      </c>
      <c r="G3642" s="801">
        <v>0</v>
      </c>
      <c r="H3642" s="801">
        <v>0</v>
      </c>
      <c r="I3642" s="801">
        <v>77029.899999999994</v>
      </c>
      <c r="J3642" s="801">
        <v>77029.561400000006</v>
      </c>
      <c r="K3642" s="801">
        <v>0</v>
      </c>
      <c r="L3642" s="801">
        <v>77029.561400000006</v>
      </c>
      <c r="M3642" s="801">
        <v>-0.33859999998821899</v>
      </c>
      <c r="N3642" s="801">
        <v>99.999560430430293</v>
      </c>
      <c r="O3642" s="802"/>
      <c r="P3642" s="802"/>
      <c r="Q3642" s="805"/>
    </row>
    <row r="3643" spans="1:17" s="795" customFormat="1" ht="50.65" customHeight="1">
      <c r="A3643" s="791"/>
      <c r="B3643" s="791"/>
      <c r="C3643" s="790" t="s">
        <v>307</v>
      </c>
      <c r="D3643" s="791"/>
      <c r="E3643" s="792" t="s">
        <v>706</v>
      </c>
      <c r="F3643" s="793">
        <v>0</v>
      </c>
      <c r="G3643" s="793">
        <v>0</v>
      </c>
      <c r="H3643" s="793">
        <v>0</v>
      </c>
      <c r="I3643" s="793">
        <v>9860</v>
      </c>
      <c r="J3643" s="793">
        <v>9860</v>
      </c>
      <c r="K3643" s="793">
        <v>0</v>
      </c>
      <c r="L3643" s="793">
        <v>9860</v>
      </c>
      <c r="M3643" s="793">
        <v>0</v>
      </c>
      <c r="N3643" s="793">
        <v>100</v>
      </c>
      <c r="O3643" s="794">
        <v>0</v>
      </c>
      <c r="Q3643" s="796">
        <f t="shared" ref="Q3643:Q3701" si="59">M3643-O3643-P3643</f>
        <v>0</v>
      </c>
    </row>
    <row r="3644" spans="1:17" s="795" customFormat="1" ht="22.9" customHeight="1">
      <c r="A3644" s="791"/>
      <c r="B3644" s="791"/>
      <c r="C3644" s="791"/>
      <c r="D3644" s="799" t="s">
        <v>381</v>
      </c>
      <c r="E3644" s="800" t="s">
        <v>595</v>
      </c>
      <c r="F3644" s="801" t="s">
        <v>1804</v>
      </c>
      <c r="G3644" s="801" t="s">
        <v>1804</v>
      </c>
      <c r="H3644" s="801">
        <v>0</v>
      </c>
      <c r="I3644" s="801">
        <v>9860</v>
      </c>
      <c r="J3644" s="801">
        <v>9860</v>
      </c>
      <c r="K3644" s="801">
        <v>0</v>
      </c>
      <c r="L3644" s="801">
        <v>9860</v>
      </c>
      <c r="M3644" s="801">
        <v>0</v>
      </c>
      <c r="N3644" s="801">
        <v>100</v>
      </c>
      <c r="O3644" s="802"/>
      <c r="P3644" s="802"/>
      <c r="Q3644" s="805"/>
    </row>
    <row r="3645" spans="1:17" s="795" customFormat="1" ht="64.5" customHeight="1">
      <c r="A3645" s="791"/>
      <c r="B3645" s="791"/>
      <c r="C3645" s="790" t="s">
        <v>42</v>
      </c>
      <c r="D3645" s="791"/>
      <c r="E3645" s="792" t="s">
        <v>705</v>
      </c>
      <c r="F3645" s="793">
        <v>0</v>
      </c>
      <c r="G3645" s="793">
        <v>0</v>
      </c>
      <c r="H3645" s="793">
        <v>0</v>
      </c>
      <c r="I3645" s="793">
        <v>188412.4</v>
      </c>
      <c r="J3645" s="793">
        <v>188412.30035</v>
      </c>
      <c r="K3645" s="793">
        <v>7997.8382000000001</v>
      </c>
      <c r="L3645" s="793">
        <v>180414.46215000001</v>
      </c>
      <c r="M3645" s="793">
        <v>-7997.9378499999902</v>
      </c>
      <c r="N3645" s="793">
        <v>95.755089447403705</v>
      </c>
      <c r="O3645" s="794">
        <v>0</v>
      </c>
      <c r="Q3645" s="796">
        <f t="shared" si="59"/>
        <v>-7997.9378499999902</v>
      </c>
    </row>
    <row r="3646" spans="1:17" s="795" customFormat="1" ht="22.9" customHeight="1">
      <c r="A3646" s="791"/>
      <c r="B3646" s="791"/>
      <c r="C3646" s="791"/>
      <c r="D3646" s="799" t="s">
        <v>587</v>
      </c>
      <c r="E3646" s="800" t="s">
        <v>588</v>
      </c>
      <c r="F3646" s="801">
        <v>0</v>
      </c>
      <c r="G3646" s="801">
        <v>0</v>
      </c>
      <c r="H3646" s="801">
        <v>0</v>
      </c>
      <c r="I3646" s="801">
        <v>15883.5</v>
      </c>
      <c r="J3646" s="801">
        <v>15883.415639999999</v>
      </c>
      <c r="K3646" s="801">
        <v>7427.8008</v>
      </c>
      <c r="L3646" s="801">
        <v>8455.6148400000002</v>
      </c>
      <c r="M3646" s="801">
        <v>-7427.8851599999998</v>
      </c>
      <c r="N3646" s="801">
        <v>53.235211634715299</v>
      </c>
      <c r="O3646" s="802"/>
      <c r="P3646" s="802"/>
      <c r="Q3646" s="805"/>
    </row>
    <row r="3647" spans="1:17" s="795" customFormat="1" ht="22.9" customHeight="1">
      <c r="A3647" s="791"/>
      <c r="B3647" s="791"/>
      <c r="C3647" s="791"/>
      <c r="D3647" s="799" t="s">
        <v>596</v>
      </c>
      <c r="E3647" s="800" t="s">
        <v>597</v>
      </c>
      <c r="F3647" s="801">
        <v>0</v>
      </c>
      <c r="G3647" s="801">
        <v>0</v>
      </c>
      <c r="H3647" s="801">
        <v>0</v>
      </c>
      <c r="I3647" s="801">
        <v>172528.9</v>
      </c>
      <c r="J3647" s="801">
        <v>172528.88471000001</v>
      </c>
      <c r="K3647" s="801">
        <v>570.03740000000096</v>
      </c>
      <c r="L3647" s="801">
        <v>171958.84731000001</v>
      </c>
      <c r="M3647" s="801">
        <v>-570.05268999998202</v>
      </c>
      <c r="N3647" s="801">
        <v>99.669590028105404</v>
      </c>
      <c r="O3647" s="802"/>
      <c r="P3647" s="802"/>
      <c r="Q3647" s="805"/>
    </row>
    <row r="3648" spans="1:17" s="795" customFormat="1" ht="50.65" customHeight="1">
      <c r="A3648" s="791"/>
      <c r="B3648" s="791"/>
      <c r="C3648" s="790" t="s">
        <v>559</v>
      </c>
      <c r="D3648" s="791"/>
      <c r="E3648" s="792" t="s">
        <v>1498</v>
      </c>
      <c r="F3648" s="793">
        <v>0</v>
      </c>
      <c r="G3648" s="793">
        <v>0</v>
      </c>
      <c r="H3648" s="793">
        <v>0</v>
      </c>
      <c r="I3648" s="793">
        <v>379023.7</v>
      </c>
      <c r="J3648" s="793">
        <v>373233.64591000002</v>
      </c>
      <c r="K3648" s="793">
        <v>1669.0899999999699</v>
      </c>
      <c r="L3648" s="793">
        <v>371564.55591</v>
      </c>
      <c r="M3648" s="793">
        <v>-7459.1440900000698</v>
      </c>
      <c r="N3648" s="793">
        <v>98.032011167111705</v>
      </c>
      <c r="O3648" s="794">
        <v>0</v>
      </c>
      <c r="Q3648" s="796">
        <f t="shared" si="59"/>
        <v>-7459.1440900000698</v>
      </c>
    </row>
    <row r="3649" spans="1:17" s="795" customFormat="1" ht="22.9" customHeight="1">
      <c r="A3649" s="791"/>
      <c r="B3649" s="791"/>
      <c r="C3649" s="791"/>
      <c r="D3649" s="799" t="s">
        <v>587</v>
      </c>
      <c r="E3649" s="800" t="s">
        <v>588</v>
      </c>
      <c r="F3649" s="801" t="s">
        <v>1804</v>
      </c>
      <c r="G3649" s="801" t="s">
        <v>1804</v>
      </c>
      <c r="H3649" s="801">
        <v>0</v>
      </c>
      <c r="I3649" s="801">
        <v>409.4</v>
      </c>
      <c r="J3649" s="801">
        <v>409.31200000000001</v>
      </c>
      <c r="K3649" s="801">
        <v>0</v>
      </c>
      <c r="L3649" s="801">
        <v>409.31200000000001</v>
      </c>
      <c r="M3649" s="801">
        <v>-8.7999999999965398E-2</v>
      </c>
      <c r="N3649" s="801">
        <v>99.978505129457702</v>
      </c>
      <c r="O3649" s="802"/>
      <c r="P3649" s="802"/>
      <c r="Q3649" s="805"/>
    </row>
    <row r="3650" spans="1:17" s="795" customFormat="1" ht="50.65" customHeight="1">
      <c r="A3650" s="791"/>
      <c r="B3650" s="791"/>
      <c r="C3650" s="791"/>
      <c r="D3650" s="799" t="s">
        <v>647</v>
      </c>
      <c r="E3650" s="800" t="s">
        <v>648</v>
      </c>
      <c r="F3650" s="801">
        <v>0</v>
      </c>
      <c r="G3650" s="801">
        <v>0</v>
      </c>
      <c r="H3650" s="801">
        <v>0</v>
      </c>
      <c r="I3650" s="801">
        <v>106265.9</v>
      </c>
      <c r="J3650" s="801">
        <v>103192.85532</v>
      </c>
      <c r="K3650" s="801">
        <v>1669.09</v>
      </c>
      <c r="L3650" s="801">
        <v>101523.76532000001</v>
      </c>
      <c r="M3650" s="801">
        <v>-4742.1346799999901</v>
      </c>
      <c r="N3650" s="801">
        <v>95.537482221484098</v>
      </c>
      <c r="O3650" s="802"/>
      <c r="P3650" s="802"/>
      <c r="Q3650" s="805"/>
    </row>
    <row r="3651" spans="1:17" s="795" customFormat="1" ht="22.9" customHeight="1">
      <c r="A3651" s="791"/>
      <c r="B3651" s="791"/>
      <c r="C3651" s="791"/>
      <c r="D3651" s="799" t="s">
        <v>649</v>
      </c>
      <c r="E3651" s="800" t="s">
        <v>650</v>
      </c>
      <c r="F3651" s="801">
        <v>0</v>
      </c>
      <c r="G3651" s="801">
        <v>0</v>
      </c>
      <c r="H3651" s="801">
        <v>0</v>
      </c>
      <c r="I3651" s="801">
        <v>272348.40000000002</v>
      </c>
      <c r="J3651" s="801">
        <v>269631.47859000001</v>
      </c>
      <c r="K3651" s="801">
        <v>0</v>
      </c>
      <c r="L3651" s="801">
        <v>269631.47859000001</v>
      </c>
      <c r="M3651" s="801">
        <v>-2716.9214100000099</v>
      </c>
      <c r="N3651" s="801">
        <v>99.002409630458601</v>
      </c>
      <c r="O3651" s="802"/>
      <c r="P3651" s="802"/>
      <c r="Q3651" s="805"/>
    </row>
    <row r="3652" spans="1:17" s="795" customFormat="1" ht="22.9" customHeight="1">
      <c r="A3652" s="791"/>
      <c r="B3652" s="791"/>
      <c r="C3652" s="790" t="s">
        <v>4</v>
      </c>
      <c r="D3652" s="791"/>
      <c r="E3652" s="792" t="s">
        <v>1301</v>
      </c>
      <c r="F3652" s="793">
        <v>0</v>
      </c>
      <c r="G3652" s="793">
        <v>0</v>
      </c>
      <c r="H3652" s="793">
        <v>0</v>
      </c>
      <c r="I3652" s="793">
        <v>7720021</v>
      </c>
      <c r="J3652" s="793">
        <v>7719420.3982899999</v>
      </c>
      <c r="K3652" s="793">
        <v>14564.109050000099</v>
      </c>
      <c r="L3652" s="793">
        <v>7704856.2892399998</v>
      </c>
      <c r="M3652" s="793">
        <v>-15164.7107600002</v>
      </c>
      <c r="N3652" s="793">
        <v>99.803566457137904</v>
      </c>
      <c r="O3652" s="794">
        <v>-597.79999999999995</v>
      </c>
      <c r="Q3652" s="796">
        <f t="shared" si="59"/>
        <v>-14566.910760000201</v>
      </c>
    </row>
    <row r="3653" spans="1:17" s="795" customFormat="1" ht="22.9" customHeight="1">
      <c r="A3653" s="791"/>
      <c r="B3653" s="791"/>
      <c r="C3653" s="791"/>
      <c r="D3653" s="799" t="s">
        <v>559</v>
      </c>
      <c r="E3653" s="800" t="s">
        <v>560</v>
      </c>
      <c r="F3653" s="801">
        <v>0</v>
      </c>
      <c r="G3653" s="801">
        <v>0</v>
      </c>
      <c r="H3653" s="801">
        <v>0</v>
      </c>
      <c r="I3653" s="801">
        <v>2433614.2000000002</v>
      </c>
      <c r="J3653" s="801">
        <v>2433614.1998899998</v>
      </c>
      <c r="K3653" s="801">
        <v>0</v>
      </c>
      <c r="L3653" s="801">
        <v>2433614.1998899998</v>
      </c>
      <c r="M3653" s="801">
        <v>-1.1000037193298301E-4</v>
      </c>
      <c r="N3653" s="801">
        <v>99.999999995479996</v>
      </c>
      <c r="O3653" s="802"/>
      <c r="P3653" s="802"/>
      <c r="Q3653" s="805"/>
    </row>
    <row r="3654" spans="1:17" s="795" customFormat="1" ht="22.9" customHeight="1">
      <c r="A3654" s="791"/>
      <c r="B3654" s="791"/>
      <c r="C3654" s="791"/>
      <c r="D3654" s="799" t="s">
        <v>561</v>
      </c>
      <c r="E3654" s="800" t="s">
        <v>562</v>
      </c>
      <c r="F3654" s="801">
        <v>0</v>
      </c>
      <c r="G3654" s="801">
        <v>0</v>
      </c>
      <c r="H3654" s="801">
        <v>0</v>
      </c>
      <c r="I3654" s="801">
        <v>3678112.1</v>
      </c>
      <c r="J3654" s="801">
        <v>3677751.6706099999</v>
      </c>
      <c r="K3654" s="801">
        <v>0</v>
      </c>
      <c r="L3654" s="801">
        <v>3677751.6706099999</v>
      </c>
      <c r="M3654" s="801">
        <v>-360.42939000017901</v>
      </c>
      <c r="N3654" s="801">
        <v>99.990200695895098</v>
      </c>
      <c r="O3654" s="802"/>
      <c r="P3654" s="802"/>
      <c r="Q3654" s="805"/>
    </row>
    <row r="3655" spans="1:17" s="795" customFormat="1" ht="22.9" customHeight="1">
      <c r="A3655" s="791"/>
      <c r="B3655" s="791"/>
      <c r="C3655" s="791"/>
      <c r="D3655" s="799" t="s">
        <v>563</v>
      </c>
      <c r="E3655" s="800" t="s">
        <v>564</v>
      </c>
      <c r="F3655" s="801">
        <v>0</v>
      </c>
      <c r="G3655" s="801">
        <v>0</v>
      </c>
      <c r="H3655" s="801">
        <v>0</v>
      </c>
      <c r="I3655" s="801">
        <v>405548</v>
      </c>
      <c r="J3655" s="801">
        <v>405547.95400000003</v>
      </c>
      <c r="K3655" s="801">
        <v>0</v>
      </c>
      <c r="L3655" s="801">
        <v>405547.95400000003</v>
      </c>
      <c r="M3655" s="801">
        <v>-4.5999999972991701E-2</v>
      </c>
      <c r="N3655" s="801">
        <v>99.999988657322902</v>
      </c>
      <c r="O3655" s="802"/>
      <c r="P3655" s="802"/>
      <c r="Q3655" s="805"/>
    </row>
    <row r="3656" spans="1:17" s="795" customFormat="1" ht="22.9" customHeight="1">
      <c r="A3656" s="791"/>
      <c r="B3656" s="791"/>
      <c r="C3656" s="791"/>
      <c r="D3656" s="799" t="s">
        <v>567</v>
      </c>
      <c r="E3656" s="800" t="s">
        <v>568</v>
      </c>
      <c r="F3656" s="801">
        <v>0</v>
      </c>
      <c r="G3656" s="801">
        <v>0</v>
      </c>
      <c r="H3656" s="801">
        <v>0</v>
      </c>
      <c r="I3656" s="801">
        <v>471355.1</v>
      </c>
      <c r="J3656" s="801">
        <v>471354.60915999999</v>
      </c>
      <c r="K3656" s="801">
        <v>0</v>
      </c>
      <c r="L3656" s="801">
        <v>471354.60915999999</v>
      </c>
      <c r="M3656" s="801">
        <v>-0.490839999984019</v>
      </c>
      <c r="N3656" s="801">
        <v>99.999895866195203</v>
      </c>
      <c r="O3656" s="802"/>
      <c r="P3656" s="802"/>
      <c r="Q3656" s="805"/>
    </row>
    <row r="3657" spans="1:17" s="795" customFormat="1" ht="36.75" customHeight="1">
      <c r="A3657" s="791"/>
      <c r="B3657" s="791"/>
      <c r="C3657" s="791"/>
      <c r="D3657" s="799" t="s">
        <v>425</v>
      </c>
      <c r="E3657" s="800" t="s">
        <v>569</v>
      </c>
      <c r="F3657" s="801">
        <v>0</v>
      </c>
      <c r="G3657" s="801">
        <v>0</v>
      </c>
      <c r="H3657" s="801">
        <v>0</v>
      </c>
      <c r="I3657" s="801">
        <v>60339.3</v>
      </c>
      <c r="J3657" s="801">
        <v>60335.267999999996</v>
      </c>
      <c r="K3657" s="801">
        <v>0</v>
      </c>
      <c r="L3657" s="801">
        <v>60335.267999999996</v>
      </c>
      <c r="M3657" s="801">
        <v>-4.0320000000065201</v>
      </c>
      <c r="N3657" s="801">
        <v>99.993317787909405</v>
      </c>
      <c r="O3657" s="802"/>
      <c r="P3657" s="802"/>
      <c r="Q3657" s="805"/>
    </row>
    <row r="3658" spans="1:17" s="795" customFormat="1" ht="36.75" customHeight="1">
      <c r="A3658" s="791"/>
      <c r="B3658" s="791"/>
      <c r="C3658" s="791"/>
      <c r="D3658" s="799" t="s">
        <v>5</v>
      </c>
      <c r="E3658" s="800" t="s">
        <v>971</v>
      </c>
      <c r="F3658" s="801">
        <v>0</v>
      </c>
      <c r="G3658" s="801">
        <v>0</v>
      </c>
      <c r="H3658" s="801">
        <v>0</v>
      </c>
      <c r="I3658" s="801">
        <v>46241.9</v>
      </c>
      <c r="J3658" s="801">
        <v>46240.124000000003</v>
      </c>
      <c r="K3658" s="801">
        <v>0</v>
      </c>
      <c r="L3658" s="801">
        <v>46240.124000000003</v>
      </c>
      <c r="M3658" s="801">
        <v>-1.7759999999980201</v>
      </c>
      <c r="N3658" s="801">
        <v>99.996159327363301</v>
      </c>
      <c r="O3658" s="802"/>
      <c r="P3658" s="802"/>
      <c r="Q3658" s="805"/>
    </row>
    <row r="3659" spans="1:17" s="795" customFormat="1" ht="22.9" customHeight="1">
      <c r="A3659" s="791"/>
      <c r="B3659" s="791"/>
      <c r="C3659" s="791"/>
      <c r="D3659" s="799" t="s">
        <v>587</v>
      </c>
      <c r="E3659" s="800" t="s">
        <v>588</v>
      </c>
      <c r="F3659" s="801">
        <v>0</v>
      </c>
      <c r="G3659" s="801">
        <v>0</v>
      </c>
      <c r="H3659" s="801">
        <v>0</v>
      </c>
      <c r="I3659" s="801">
        <v>23364.6</v>
      </c>
      <c r="J3659" s="801">
        <v>23363.9565</v>
      </c>
      <c r="K3659" s="801">
        <v>0</v>
      </c>
      <c r="L3659" s="801">
        <v>23363.9565</v>
      </c>
      <c r="M3659" s="801">
        <v>-0.64349999999831198</v>
      </c>
      <c r="N3659" s="801">
        <v>99.997245833440402</v>
      </c>
      <c r="O3659" s="802"/>
      <c r="P3659" s="802"/>
      <c r="Q3659" s="805"/>
    </row>
    <row r="3660" spans="1:17" s="795" customFormat="1" ht="22.9" customHeight="1">
      <c r="A3660" s="791"/>
      <c r="B3660" s="791"/>
      <c r="C3660" s="791"/>
      <c r="D3660" s="799" t="s">
        <v>376</v>
      </c>
      <c r="E3660" s="800" t="s">
        <v>591</v>
      </c>
      <c r="F3660" s="801">
        <v>0</v>
      </c>
      <c r="G3660" s="801">
        <v>0</v>
      </c>
      <c r="H3660" s="801">
        <v>0</v>
      </c>
      <c r="I3660" s="801">
        <v>36142.5</v>
      </c>
      <c r="J3660" s="801">
        <v>36142.435230000003</v>
      </c>
      <c r="K3660" s="801">
        <v>421.63586000000203</v>
      </c>
      <c r="L3660" s="801">
        <v>35720.799370000001</v>
      </c>
      <c r="M3660" s="801">
        <v>-421.70062999999902</v>
      </c>
      <c r="N3660" s="801">
        <v>98.833227834267106</v>
      </c>
      <c r="O3660" s="802"/>
      <c r="P3660" s="802"/>
      <c r="Q3660" s="805"/>
    </row>
    <row r="3661" spans="1:17" s="795" customFormat="1" ht="22.9" customHeight="1">
      <c r="A3661" s="791"/>
      <c r="B3661" s="791"/>
      <c r="C3661" s="791"/>
      <c r="D3661" s="799" t="s">
        <v>379</v>
      </c>
      <c r="E3661" s="800" t="s">
        <v>592</v>
      </c>
      <c r="F3661" s="801">
        <v>0</v>
      </c>
      <c r="G3661" s="801">
        <v>0</v>
      </c>
      <c r="H3661" s="801">
        <v>0</v>
      </c>
      <c r="I3661" s="801">
        <v>72026.2</v>
      </c>
      <c r="J3661" s="801">
        <v>72026.107000000004</v>
      </c>
      <c r="K3661" s="801">
        <v>2385.299</v>
      </c>
      <c r="L3661" s="801">
        <v>69640.808000000005</v>
      </c>
      <c r="M3661" s="801">
        <v>-2385.3919999999898</v>
      </c>
      <c r="N3661" s="801">
        <v>96.688160697079695</v>
      </c>
      <c r="O3661" s="802"/>
      <c r="P3661" s="802"/>
      <c r="Q3661" s="805"/>
    </row>
    <row r="3662" spans="1:17" s="795" customFormat="1" ht="22.9" customHeight="1">
      <c r="A3662" s="791"/>
      <c r="B3662" s="791"/>
      <c r="C3662" s="791"/>
      <c r="D3662" s="799" t="s">
        <v>380</v>
      </c>
      <c r="E3662" s="800" t="s">
        <v>593</v>
      </c>
      <c r="F3662" s="801">
        <v>0</v>
      </c>
      <c r="G3662" s="801">
        <v>0</v>
      </c>
      <c r="H3662" s="801">
        <v>0</v>
      </c>
      <c r="I3662" s="801">
        <v>351801.2</v>
      </c>
      <c r="J3662" s="801">
        <v>351800.21542000002</v>
      </c>
      <c r="K3662" s="801">
        <v>2301.5389800000098</v>
      </c>
      <c r="L3662" s="801">
        <v>349498.67644000001</v>
      </c>
      <c r="M3662" s="801">
        <v>-2302.5235600000001</v>
      </c>
      <c r="N3662" s="801">
        <v>99.345504347341603</v>
      </c>
      <c r="O3662" s="802"/>
      <c r="P3662" s="802"/>
      <c r="Q3662" s="805"/>
    </row>
    <row r="3663" spans="1:17" s="795" customFormat="1" ht="22.9" customHeight="1">
      <c r="A3663" s="791"/>
      <c r="B3663" s="791"/>
      <c r="C3663" s="791"/>
      <c r="D3663" s="799" t="s">
        <v>596</v>
      </c>
      <c r="E3663" s="800" t="s">
        <v>597</v>
      </c>
      <c r="F3663" s="801">
        <v>0</v>
      </c>
      <c r="G3663" s="801">
        <v>0</v>
      </c>
      <c r="H3663" s="801">
        <v>0</v>
      </c>
      <c r="I3663" s="801">
        <v>125474.7</v>
      </c>
      <c r="J3663" s="801">
        <v>125474.63313</v>
      </c>
      <c r="K3663" s="801">
        <v>9455.6352100000095</v>
      </c>
      <c r="L3663" s="801">
        <v>116018.99791999999</v>
      </c>
      <c r="M3663" s="801">
        <v>-9455.7020799999991</v>
      </c>
      <c r="N3663" s="801">
        <v>92.464056833768097</v>
      </c>
      <c r="O3663" s="802"/>
      <c r="P3663" s="802"/>
      <c r="Q3663" s="805"/>
    </row>
    <row r="3664" spans="1:17" s="795" customFormat="1" ht="36.75" customHeight="1">
      <c r="A3664" s="791"/>
      <c r="B3664" s="791"/>
      <c r="C3664" s="791"/>
      <c r="D3664" s="799" t="s">
        <v>599</v>
      </c>
      <c r="E3664" s="800" t="s">
        <v>600</v>
      </c>
      <c r="F3664" s="801">
        <v>0</v>
      </c>
      <c r="G3664" s="801">
        <v>0</v>
      </c>
      <c r="H3664" s="801">
        <v>0</v>
      </c>
      <c r="I3664" s="801">
        <v>15816.2</v>
      </c>
      <c r="J3664" s="801">
        <v>15585.200999999999</v>
      </c>
      <c r="K3664" s="801">
        <v>0</v>
      </c>
      <c r="L3664" s="801">
        <v>15585.200999999999</v>
      </c>
      <c r="M3664" s="801">
        <v>-230.99900000000201</v>
      </c>
      <c r="N3664" s="801">
        <v>98.539478509376494</v>
      </c>
      <c r="O3664" s="802"/>
      <c r="P3664" s="802"/>
      <c r="Q3664" s="805"/>
    </row>
    <row r="3665" spans="1:17" s="795" customFormat="1" ht="22.9" customHeight="1">
      <c r="A3665" s="791"/>
      <c r="B3665" s="791"/>
      <c r="C3665" s="791"/>
      <c r="D3665" s="799" t="s">
        <v>613</v>
      </c>
      <c r="E3665" s="800" t="s">
        <v>614</v>
      </c>
      <c r="F3665" s="801" t="s">
        <v>1804</v>
      </c>
      <c r="G3665" s="801" t="s">
        <v>1804</v>
      </c>
      <c r="H3665" s="801" t="s">
        <v>1804</v>
      </c>
      <c r="I3665" s="801">
        <v>185</v>
      </c>
      <c r="J3665" s="801">
        <v>184.02435</v>
      </c>
      <c r="K3665" s="801">
        <v>0</v>
      </c>
      <c r="L3665" s="801">
        <v>184.02435</v>
      </c>
      <c r="M3665" s="801">
        <v>-0.97565000000000202</v>
      </c>
      <c r="N3665" s="801">
        <v>99.472621621621599</v>
      </c>
      <c r="O3665" s="802"/>
      <c r="P3665" s="802"/>
      <c r="Q3665" s="805"/>
    </row>
    <row r="3666" spans="1:17" s="795" customFormat="1" ht="51.2" customHeight="1">
      <c r="A3666" s="790" t="s">
        <v>1475</v>
      </c>
      <c r="B3666" s="791"/>
      <c r="C3666" s="791"/>
      <c r="D3666" s="791"/>
      <c r="E3666" s="792" t="s">
        <v>1476</v>
      </c>
      <c r="F3666" s="793" t="s">
        <v>1804</v>
      </c>
      <c r="G3666" s="793" t="s">
        <v>1804</v>
      </c>
      <c r="H3666" s="793">
        <v>12842672</v>
      </c>
      <c r="I3666" s="793">
        <v>12762335.5</v>
      </c>
      <c r="J3666" s="793">
        <v>12762044.8969</v>
      </c>
      <c r="K3666" s="793">
        <v>0</v>
      </c>
      <c r="L3666" s="793">
        <v>12762044.8969</v>
      </c>
      <c r="M3666" s="793">
        <v>-290.60309999622399</v>
      </c>
      <c r="N3666" s="793">
        <v>99.997722963011</v>
      </c>
      <c r="O3666" s="794">
        <v>-70.199999999999989</v>
      </c>
      <c r="Q3666" s="796">
        <f t="shared" si="59"/>
        <v>-220.403099996224</v>
      </c>
    </row>
    <row r="3667" spans="1:17" s="795" customFormat="1" ht="133.35" customHeight="1">
      <c r="A3667" s="797" t="s">
        <v>76</v>
      </c>
      <c r="B3667" s="790" t="s">
        <v>206</v>
      </c>
      <c r="C3667" s="791"/>
      <c r="D3667" s="791"/>
      <c r="E3667" s="798" t="s">
        <v>1477</v>
      </c>
      <c r="F3667" s="793" t="s">
        <v>1804</v>
      </c>
      <c r="G3667" s="793" t="s">
        <v>1804</v>
      </c>
      <c r="H3667" s="793">
        <v>9554792</v>
      </c>
      <c r="I3667" s="793">
        <v>9479930</v>
      </c>
      <c r="J3667" s="793">
        <v>9479676.3235599995</v>
      </c>
      <c r="K3667" s="793">
        <v>0</v>
      </c>
      <c r="L3667" s="793">
        <v>9479676.3235599995</v>
      </c>
      <c r="M3667" s="793">
        <v>-253.67643999867099</v>
      </c>
      <c r="N3667" s="793">
        <v>99.997324068426707</v>
      </c>
      <c r="O3667" s="794">
        <f>O3668+O3673+O3678+O3682</f>
        <v>-33.299999999999997</v>
      </c>
      <c r="Q3667" s="796">
        <f t="shared" si="59"/>
        <v>-220.376439998671</v>
      </c>
    </row>
    <row r="3668" spans="1:17" s="795" customFormat="1" ht="106.15" customHeight="1">
      <c r="A3668" s="791"/>
      <c r="B3668" s="791"/>
      <c r="C3668" s="790" t="s">
        <v>219</v>
      </c>
      <c r="D3668" s="791"/>
      <c r="E3668" s="792" t="s">
        <v>1864</v>
      </c>
      <c r="F3668" s="793" t="s">
        <v>1804</v>
      </c>
      <c r="G3668" s="793" t="s">
        <v>1804</v>
      </c>
      <c r="H3668" s="793">
        <v>0</v>
      </c>
      <c r="I3668" s="793">
        <v>512001</v>
      </c>
      <c r="J3668" s="793">
        <v>511999.01948999998</v>
      </c>
      <c r="K3668" s="793">
        <v>0</v>
      </c>
      <c r="L3668" s="793">
        <v>511999.01948999998</v>
      </c>
      <c r="M3668" s="793">
        <v>-1.9805099999648501</v>
      </c>
      <c r="N3668" s="793">
        <v>99.999613182396104</v>
      </c>
      <c r="O3668" s="794">
        <v>-2</v>
      </c>
      <c r="Q3668" s="796">
        <f t="shared" si="59"/>
        <v>1.949000003514989E-2</v>
      </c>
    </row>
    <row r="3669" spans="1:17" s="795" customFormat="1" ht="22.9" customHeight="1">
      <c r="A3669" s="791"/>
      <c r="B3669" s="791"/>
      <c r="C3669" s="791"/>
      <c r="D3669" s="799" t="s">
        <v>21</v>
      </c>
      <c r="E3669" s="800" t="s">
        <v>572</v>
      </c>
      <c r="F3669" s="801" t="s">
        <v>1804</v>
      </c>
      <c r="G3669" s="801" t="s">
        <v>1804</v>
      </c>
      <c r="H3669" s="801">
        <v>0</v>
      </c>
      <c r="I3669" s="801">
        <v>461175.4</v>
      </c>
      <c r="J3669" s="801">
        <v>461174.85482000001</v>
      </c>
      <c r="K3669" s="801">
        <v>0</v>
      </c>
      <c r="L3669" s="801">
        <v>461174.85482000001</v>
      </c>
      <c r="M3669" s="801">
        <v>-0.54518000001553502</v>
      </c>
      <c r="N3669" s="801">
        <v>99.9998817846745</v>
      </c>
      <c r="O3669" s="802"/>
      <c r="P3669" s="802"/>
      <c r="Q3669" s="805"/>
    </row>
    <row r="3670" spans="1:17" s="795" customFormat="1" ht="36.75" customHeight="1">
      <c r="A3670" s="791"/>
      <c r="B3670" s="791"/>
      <c r="C3670" s="791"/>
      <c r="D3670" s="799" t="s">
        <v>369</v>
      </c>
      <c r="E3670" s="800" t="s">
        <v>575</v>
      </c>
      <c r="F3670" s="801" t="s">
        <v>1804</v>
      </c>
      <c r="G3670" s="801" t="s">
        <v>1804</v>
      </c>
      <c r="H3670" s="801">
        <v>0</v>
      </c>
      <c r="I3670" s="801">
        <v>46983.6</v>
      </c>
      <c r="J3670" s="801">
        <v>46982.508540000003</v>
      </c>
      <c r="K3670" s="801">
        <v>0</v>
      </c>
      <c r="L3670" s="801">
        <v>46982.508540000003</v>
      </c>
      <c r="M3670" s="801">
        <v>-1.091459999996</v>
      </c>
      <c r="N3670" s="801">
        <v>99.997676934079095</v>
      </c>
      <c r="O3670" s="802"/>
      <c r="P3670" s="802"/>
      <c r="Q3670" s="805"/>
    </row>
    <row r="3671" spans="1:17" s="795" customFormat="1" ht="36.75" customHeight="1">
      <c r="A3671" s="791"/>
      <c r="B3671" s="791"/>
      <c r="C3671" s="791"/>
      <c r="D3671" s="799" t="s">
        <v>405</v>
      </c>
      <c r="E3671" s="800" t="s">
        <v>576</v>
      </c>
      <c r="F3671" s="801" t="s">
        <v>1804</v>
      </c>
      <c r="G3671" s="801" t="s">
        <v>1804</v>
      </c>
      <c r="H3671" s="801">
        <v>0</v>
      </c>
      <c r="I3671" s="801">
        <v>3587.1</v>
      </c>
      <c r="J3671" s="801">
        <v>3586.806</v>
      </c>
      <c r="K3671" s="801">
        <v>0</v>
      </c>
      <c r="L3671" s="801">
        <v>3586.806</v>
      </c>
      <c r="M3671" s="801">
        <v>-0.29399999999986898</v>
      </c>
      <c r="N3671" s="801">
        <v>99.991803964205104</v>
      </c>
      <c r="O3671" s="802"/>
      <c r="P3671" s="802"/>
      <c r="Q3671" s="805"/>
    </row>
    <row r="3672" spans="1:17" s="795" customFormat="1" ht="22.9" customHeight="1">
      <c r="A3672" s="791"/>
      <c r="B3672" s="791"/>
      <c r="C3672" s="791"/>
      <c r="D3672" s="799" t="s">
        <v>596</v>
      </c>
      <c r="E3672" s="800" t="s">
        <v>597</v>
      </c>
      <c r="F3672" s="801" t="s">
        <v>1804</v>
      </c>
      <c r="G3672" s="801" t="s">
        <v>1804</v>
      </c>
      <c r="H3672" s="801">
        <v>0</v>
      </c>
      <c r="I3672" s="801">
        <v>254.9</v>
      </c>
      <c r="J3672" s="801">
        <v>254.85013000000001</v>
      </c>
      <c r="K3672" s="801">
        <v>0</v>
      </c>
      <c r="L3672" s="801">
        <v>254.85013000000001</v>
      </c>
      <c r="M3672" s="801">
        <v>-4.9869999999998499E-2</v>
      </c>
      <c r="N3672" s="801">
        <v>99.980435464888203</v>
      </c>
      <c r="O3672" s="802"/>
      <c r="P3672" s="802"/>
      <c r="Q3672" s="805"/>
    </row>
    <row r="3673" spans="1:17" s="795" customFormat="1" ht="64.5" customHeight="1">
      <c r="A3673" s="791"/>
      <c r="B3673" s="791"/>
      <c r="C3673" s="790" t="s">
        <v>42</v>
      </c>
      <c r="D3673" s="791"/>
      <c r="E3673" s="792" t="s">
        <v>705</v>
      </c>
      <c r="F3673" s="793" t="s">
        <v>1804</v>
      </c>
      <c r="G3673" s="793" t="s">
        <v>1804</v>
      </c>
      <c r="H3673" s="793">
        <v>0</v>
      </c>
      <c r="I3673" s="793">
        <v>1342503.5</v>
      </c>
      <c r="J3673" s="793">
        <v>1342502.0470499999</v>
      </c>
      <c r="K3673" s="793">
        <v>0</v>
      </c>
      <c r="L3673" s="793">
        <v>1342502.0470499999</v>
      </c>
      <c r="M3673" s="793">
        <v>-1.45294999983162</v>
      </c>
      <c r="N3673" s="793">
        <v>99.999891773094106</v>
      </c>
      <c r="O3673" s="794">
        <v>-1.5</v>
      </c>
      <c r="Q3673" s="796">
        <f t="shared" si="59"/>
        <v>4.7050000168380013E-2</v>
      </c>
    </row>
    <row r="3674" spans="1:17" s="795" customFormat="1" ht="22.9" customHeight="1">
      <c r="A3674" s="791"/>
      <c r="B3674" s="791"/>
      <c r="C3674" s="791"/>
      <c r="D3674" s="799" t="s">
        <v>587</v>
      </c>
      <c r="E3674" s="800" t="s">
        <v>588</v>
      </c>
      <c r="F3674" s="801" t="s">
        <v>1804</v>
      </c>
      <c r="G3674" s="801" t="s">
        <v>1804</v>
      </c>
      <c r="H3674" s="801">
        <v>0</v>
      </c>
      <c r="I3674" s="801">
        <v>28246.400000000001</v>
      </c>
      <c r="J3674" s="801">
        <v>28245.71718</v>
      </c>
      <c r="K3674" s="801">
        <v>0</v>
      </c>
      <c r="L3674" s="801">
        <v>28245.71718</v>
      </c>
      <c r="M3674" s="801">
        <v>-0.68282000000181098</v>
      </c>
      <c r="N3674" s="801">
        <v>99.997582629998902</v>
      </c>
      <c r="O3674" s="802"/>
      <c r="P3674" s="802"/>
      <c r="Q3674" s="805"/>
    </row>
    <row r="3675" spans="1:17" s="795" customFormat="1" ht="22.9" customHeight="1">
      <c r="A3675" s="791"/>
      <c r="B3675" s="791"/>
      <c r="C3675" s="791"/>
      <c r="D3675" s="799" t="s">
        <v>376</v>
      </c>
      <c r="E3675" s="800" t="s">
        <v>591</v>
      </c>
      <c r="F3675" s="801" t="s">
        <v>1804</v>
      </c>
      <c r="G3675" s="801" t="s">
        <v>1804</v>
      </c>
      <c r="H3675" s="801">
        <v>0</v>
      </c>
      <c r="I3675" s="801">
        <v>41506.199999999997</v>
      </c>
      <c r="J3675" s="801">
        <v>41505.516029999999</v>
      </c>
      <c r="K3675" s="801">
        <v>0</v>
      </c>
      <c r="L3675" s="801">
        <v>41505.516029999999</v>
      </c>
      <c r="M3675" s="801">
        <v>-0.68396999999822605</v>
      </c>
      <c r="N3675" s="801">
        <v>99.998352125706504</v>
      </c>
      <c r="O3675" s="802"/>
      <c r="P3675" s="802"/>
      <c r="Q3675" s="805"/>
    </row>
    <row r="3676" spans="1:17" s="795" customFormat="1" ht="22.9" customHeight="1">
      <c r="A3676" s="791"/>
      <c r="B3676" s="791"/>
      <c r="C3676" s="791"/>
      <c r="D3676" s="799" t="s">
        <v>596</v>
      </c>
      <c r="E3676" s="800" t="s">
        <v>597</v>
      </c>
      <c r="F3676" s="801" t="s">
        <v>1804</v>
      </c>
      <c r="G3676" s="801" t="s">
        <v>1804</v>
      </c>
      <c r="H3676" s="801">
        <v>0</v>
      </c>
      <c r="I3676" s="801">
        <v>1271125.6000000001</v>
      </c>
      <c r="J3676" s="801">
        <v>1271125.5426400001</v>
      </c>
      <c r="K3676" s="801">
        <v>0</v>
      </c>
      <c r="L3676" s="801">
        <v>1271125.5426400001</v>
      </c>
      <c r="M3676" s="801">
        <v>-5.7359999977052198E-2</v>
      </c>
      <c r="N3676" s="801">
        <v>99.999995487464005</v>
      </c>
      <c r="O3676" s="802"/>
      <c r="P3676" s="802"/>
      <c r="Q3676" s="805"/>
    </row>
    <row r="3677" spans="1:17" s="795" customFormat="1" ht="50.65" customHeight="1">
      <c r="A3677" s="791"/>
      <c r="B3677" s="791"/>
      <c r="C3677" s="791"/>
      <c r="D3677" s="799" t="s">
        <v>647</v>
      </c>
      <c r="E3677" s="800" t="s">
        <v>648</v>
      </c>
      <c r="F3677" s="801" t="s">
        <v>1804</v>
      </c>
      <c r="G3677" s="801" t="s">
        <v>1804</v>
      </c>
      <c r="H3677" s="801">
        <v>0</v>
      </c>
      <c r="I3677" s="801">
        <v>1625.3</v>
      </c>
      <c r="J3677" s="801">
        <v>1625.2711999999999</v>
      </c>
      <c r="K3677" s="801">
        <v>0</v>
      </c>
      <c r="L3677" s="801">
        <v>1625.2711999999999</v>
      </c>
      <c r="M3677" s="801">
        <v>-2.8800000000046601E-2</v>
      </c>
      <c r="N3677" s="801">
        <v>99.998228019442607</v>
      </c>
      <c r="O3677" s="802"/>
      <c r="P3677" s="802"/>
      <c r="Q3677" s="805"/>
    </row>
    <row r="3678" spans="1:17" s="795" customFormat="1" ht="50.65" customHeight="1">
      <c r="A3678" s="791"/>
      <c r="B3678" s="791"/>
      <c r="C3678" s="790" t="s">
        <v>559</v>
      </c>
      <c r="D3678" s="791"/>
      <c r="E3678" s="792" t="s">
        <v>1479</v>
      </c>
      <c r="F3678" s="793" t="s">
        <v>1804</v>
      </c>
      <c r="G3678" s="793" t="s">
        <v>1804</v>
      </c>
      <c r="H3678" s="793">
        <v>0</v>
      </c>
      <c r="I3678" s="793">
        <v>51219</v>
      </c>
      <c r="J3678" s="793">
        <v>50997.146110000001</v>
      </c>
      <c r="K3678" s="793">
        <v>0</v>
      </c>
      <c r="L3678" s="793">
        <v>50997.146110000001</v>
      </c>
      <c r="M3678" s="793">
        <v>-221.85388999999901</v>
      </c>
      <c r="N3678" s="793">
        <v>99.566852359476002</v>
      </c>
      <c r="O3678" s="794">
        <v>-1.4</v>
      </c>
      <c r="Q3678" s="796">
        <f t="shared" si="59"/>
        <v>-220.45388999999901</v>
      </c>
    </row>
    <row r="3679" spans="1:17" s="795" customFormat="1" ht="50.65" customHeight="1">
      <c r="A3679" s="791"/>
      <c r="B3679" s="791"/>
      <c r="C3679" s="791"/>
      <c r="D3679" s="799" t="s">
        <v>647</v>
      </c>
      <c r="E3679" s="800" t="s">
        <v>648</v>
      </c>
      <c r="F3679" s="801" t="s">
        <v>1804</v>
      </c>
      <c r="G3679" s="801" t="s">
        <v>1804</v>
      </c>
      <c r="H3679" s="801">
        <v>0</v>
      </c>
      <c r="I3679" s="801">
        <v>30841.4</v>
      </c>
      <c r="J3679" s="801">
        <v>30840.030879999998</v>
      </c>
      <c r="K3679" s="801">
        <v>0</v>
      </c>
      <c r="L3679" s="801">
        <v>30840.030879999998</v>
      </c>
      <c r="M3679" s="801">
        <v>-1.3691200000030199</v>
      </c>
      <c r="N3679" s="801">
        <v>99.995560772208805</v>
      </c>
      <c r="O3679" s="802"/>
      <c r="P3679" s="802"/>
      <c r="Q3679" s="805"/>
    </row>
    <row r="3680" spans="1:17" s="795" customFormat="1" ht="36.75" customHeight="1">
      <c r="A3680" s="791"/>
      <c r="B3680" s="791"/>
      <c r="C3680" s="791"/>
      <c r="D3680" s="799" t="s">
        <v>656</v>
      </c>
      <c r="E3680" s="800" t="s">
        <v>657</v>
      </c>
      <c r="F3680" s="801" t="s">
        <v>1804</v>
      </c>
      <c r="G3680" s="801" t="s">
        <v>1804</v>
      </c>
      <c r="H3680" s="801">
        <v>0</v>
      </c>
      <c r="I3680" s="801">
        <v>15466.7</v>
      </c>
      <c r="J3680" s="801">
        <v>15246.237510000001</v>
      </c>
      <c r="K3680" s="801">
        <v>0</v>
      </c>
      <c r="L3680" s="801">
        <v>15246.237510000001</v>
      </c>
      <c r="M3680" s="801">
        <v>-220.46249</v>
      </c>
      <c r="N3680" s="801">
        <v>98.574599041812405</v>
      </c>
      <c r="O3680" s="802"/>
      <c r="P3680" s="802"/>
      <c r="Q3680" s="805"/>
    </row>
    <row r="3681" spans="1:17" s="795" customFormat="1" ht="36.75" customHeight="1">
      <c r="A3681" s="791"/>
      <c r="B3681" s="791"/>
      <c r="C3681" s="791"/>
      <c r="D3681" s="799" t="s">
        <v>665</v>
      </c>
      <c r="E3681" s="800" t="s">
        <v>666</v>
      </c>
      <c r="F3681" s="801" t="s">
        <v>1804</v>
      </c>
      <c r="G3681" s="801" t="s">
        <v>1804</v>
      </c>
      <c r="H3681" s="801">
        <v>0</v>
      </c>
      <c r="I3681" s="801">
        <v>4910.8999999999996</v>
      </c>
      <c r="J3681" s="801">
        <v>4910.8777200000004</v>
      </c>
      <c r="K3681" s="801">
        <v>0</v>
      </c>
      <c r="L3681" s="801">
        <v>4910.8777200000004</v>
      </c>
      <c r="M3681" s="801">
        <v>-2.2279999999227602E-2</v>
      </c>
      <c r="N3681" s="801">
        <v>99.999546315339401</v>
      </c>
      <c r="O3681" s="802"/>
      <c r="P3681" s="802"/>
      <c r="Q3681" s="805"/>
    </row>
    <row r="3682" spans="1:17" s="795" customFormat="1" ht="22.9" customHeight="1">
      <c r="A3682" s="791"/>
      <c r="B3682" s="791"/>
      <c r="C3682" s="790" t="s">
        <v>4</v>
      </c>
      <c r="D3682" s="791"/>
      <c r="E3682" s="792" t="s">
        <v>1301</v>
      </c>
      <c r="F3682" s="793" t="s">
        <v>1804</v>
      </c>
      <c r="G3682" s="793" t="s">
        <v>1804</v>
      </c>
      <c r="H3682" s="793">
        <v>0</v>
      </c>
      <c r="I3682" s="793">
        <v>7574206.5</v>
      </c>
      <c r="J3682" s="793">
        <v>7574178.1109100003</v>
      </c>
      <c r="K3682" s="793">
        <v>0</v>
      </c>
      <c r="L3682" s="793">
        <v>7574178.1109100003</v>
      </c>
      <c r="M3682" s="793">
        <v>-28.3890899997205</v>
      </c>
      <c r="N3682" s="793">
        <v>99.999625187272102</v>
      </c>
      <c r="O3682" s="794">
        <v>-28.4</v>
      </c>
      <c r="Q3682" s="796">
        <f t="shared" si="59"/>
        <v>1.0910000279498178E-2</v>
      </c>
    </row>
    <row r="3683" spans="1:17" s="795" customFormat="1" ht="22.9" customHeight="1">
      <c r="A3683" s="791"/>
      <c r="B3683" s="791"/>
      <c r="C3683" s="791"/>
      <c r="D3683" s="799" t="s">
        <v>559</v>
      </c>
      <c r="E3683" s="800" t="s">
        <v>560</v>
      </c>
      <c r="F3683" s="801" t="s">
        <v>1804</v>
      </c>
      <c r="G3683" s="801" t="s">
        <v>1804</v>
      </c>
      <c r="H3683" s="801">
        <v>0</v>
      </c>
      <c r="I3683" s="801">
        <v>4432302.8</v>
      </c>
      <c r="J3683" s="801">
        <v>4432301.9745899998</v>
      </c>
      <c r="K3683" s="801">
        <v>0</v>
      </c>
      <c r="L3683" s="801">
        <v>4432301.9745899998</v>
      </c>
      <c r="M3683" s="801">
        <v>-0.82541000004857801</v>
      </c>
      <c r="N3683" s="801">
        <v>99.999981377400502</v>
      </c>
      <c r="O3683" s="802"/>
      <c r="P3683" s="802"/>
      <c r="Q3683" s="805"/>
    </row>
    <row r="3684" spans="1:17" s="795" customFormat="1" ht="22.9" customHeight="1">
      <c r="A3684" s="791"/>
      <c r="B3684" s="791"/>
      <c r="C3684" s="791"/>
      <c r="D3684" s="799" t="s">
        <v>561</v>
      </c>
      <c r="E3684" s="800" t="s">
        <v>562</v>
      </c>
      <c r="F3684" s="801" t="s">
        <v>1804</v>
      </c>
      <c r="G3684" s="801" t="s">
        <v>1804</v>
      </c>
      <c r="H3684" s="801">
        <v>0</v>
      </c>
      <c r="I3684" s="801">
        <v>1268276.3999999999</v>
      </c>
      <c r="J3684" s="801">
        <v>1268275.9150799999</v>
      </c>
      <c r="K3684" s="801">
        <v>0</v>
      </c>
      <c r="L3684" s="801">
        <v>1268275.9150799999</v>
      </c>
      <c r="M3684" s="801">
        <v>-0.48491999995894702</v>
      </c>
      <c r="N3684" s="801">
        <v>99.999961765432204</v>
      </c>
      <c r="O3684" s="802"/>
      <c r="P3684" s="802"/>
      <c r="Q3684" s="805"/>
    </row>
    <row r="3685" spans="1:17" s="795" customFormat="1" ht="22.9" customHeight="1">
      <c r="A3685" s="791"/>
      <c r="B3685" s="791"/>
      <c r="C3685" s="791"/>
      <c r="D3685" s="799" t="s">
        <v>563</v>
      </c>
      <c r="E3685" s="800" t="s">
        <v>564</v>
      </c>
      <c r="F3685" s="801" t="s">
        <v>1804</v>
      </c>
      <c r="G3685" s="801" t="s">
        <v>1804</v>
      </c>
      <c r="H3685" s="801">
        <v>0</v>
      </c>
      <c r="I3685" s="801">
        <v>778323.4</v>
      </c>
      <c r="J3685" s="801">
        <v>778322.27286999999</v>
      </c>
      <c r="K3685" s="801">
        <v>0</v>
      </c>
      <c r="L3685" s="801">
        <v>778322.27286999999</v>
      </c>
      <c r="M3685" s="801">
        <v>-1.12713000003714</v>
      </c>
      <c r="N3685" s="801">
        <v>99.999855184875599</v>
      </c>
      <c r="O3685" s="802"/>
      <c r="P3685" s="802"/>
      <c r="Q3685" s="805"/>
    </row>
    <row r="3686" spans="1:17" s="795" customFormat="1" ht="22.9" customHeight="1">
      <c r="A3686" s="791"/>
      <c r="B3686" s="791"/>
      <c r="C3686" s="791"/>
      <c r="D3686" s="799" t="s">
        <v>567</v>
      </c>
      <c r="E3686" s="800" t="s">
        <v>568</v>
      </c>
      <c r="F3686" s="801" t="s">
        <v>1804</v>
      </c>
      <c r="G3686" s="801" t="s">
        <v>1804</v>
      </c>
      <c r="H3686" s="801">
        <v>0</v>
      </c>
      <c r="I3686" s="801">
        <v>313141.3</v>
      </c>
      <c r="J3686" s="801">
        <v>313139.8812</v>
      </c>
      <c r="K3686" s="801">
        <v>0</v>
      </c>
      <c r="L3686" s="801">
        <v>313139.8812</v>
      </c>
      <c r="M3686" s="801">
        <v>-1.4187999999849099</v>
      </c>
      <c r="N3686" s="801">
        <v>99.999546913805403</v>
      </c>
      <c r="O3686" s="802"/>
      <c r="P3686" s="802"/>
      <c r="Q3686" s="805"/>
    </row>
    <row r="3687" spans="1:17" s="795" customFormat="1" ht="36.75" customHeight="1">
      <c r="A3687" s="791"/>
      <c r="B3687" s="791"/>
      <c r="C3687" s="791"/>
      <c r="D3687" s="799" t="s">
        <v>425</v>
      </c>
      <c r="E3687" s="800" t="s">
        <v>569</v>
      </c>
      <c r="F3687" s="801" t="s">
        <v>1804</v>
      </c>
      <c r="G3687" s="801" t="s">
        <v>1804</v>
      </c>
      <c r="H3687" s="801">
        <v>0</v>
      </c>
      <c r="I3687" s="801">
        <v>165968.1</v>
      </c>
      <c r="J3687" s="801">
        <v>165967.38200000001</v>
      </c>
      <c r="K3687" s="801">
        <v>0</v>
      </c>
      <c r="L3687" s="801">
        <v>165967.38200000001</v>
      </c>
      <c r="M3687" s="801">
        <v>-0.71799999999348096</v>
      </c>
      <c r="N3687" s="801">
        <v>99.999567386744801</v>
      </c>
      <c r="O3687" s="802"/>
      <c r="P3687" s="802"/>
      <c r="Q3687" s="805"/>
    </row>
    <row r="3688" spans="1:17" s="795" customFormat="1" ht="22.9" customHeight="1">
      <c r="A3688" s="791"/>
      <c r="B3688" s="791"/>
      <c r="C3688" s="791"/>
      <c r="D3688" s="799" t="s">
        <v>4</v>
      </c>
      <c r="E3688" s="800" t="s">
        <v>570</v>
      </c>
      <c r="F3688" s="801" t="s">
        <v>1804</v>
      </c>
      <c r="G3688" s="801" t="s">
        <v>1804</v>
      </c>
      <c r="H3688" s="801">
        <v>0</v>
      </c>
      <c r="I3688" s="801">
        <v>4258.3</v>
      </c>
      <c r="J3688" s="801">
        <v>4257.5995800000001</v>
      </c>
      <c r="K3688" s="801">
        <v>0</v>
      </c>
      <c r="L3688" s="801">
        <v>4257.5995800000001</v>
      </c>
      <c r="M3688" s="801">
        <v>-0.70042000000012195</v>
      </c>
      <c r="N3688" s="801">
        <v>99.983551652067703</v>
      </c>
      <c r="O3688" s="802"/>
      <c r="P3688" s="802"/>
      <c r="Q3688" s="805"/>
    </row>
    <row r="3689" spans="1:17" s="795" customFormat="1" ht="36.75" customHeight="1">
      <c r="A3689" s="791"/>
      <c r="B3689" s="791"/>
      <c r="C3689" s="791"/>
      <c r="D3689" s="799" t="s">
        <v>5</v>
      </c>
      <c r="E3689" s="800" t="s">
        <v>971</v>
      </c>
      <c r="F3689" s="801" t="s">
        <v>1804</v>
      </c>
      <c r="G3689" s="801" t="s">
        <v>1804</v>
      </c>
      <c r="H3689" s="801">
        <v>0</v>
      </c>
      <c r="I3689" s="801">
        <v>105782.3</v>
      </c>
      <c r="J3689" s="801">
        <v>105781.383</v>
      </c>
      <c r="K3689" s="801">
        <v>0</v>
      </c>
      <c r="L3689" s="801">
        <v>105781.383</v>
      </c>
      <c r="M3689" s="801">
        <v>-0.91700000000128101</v>
      </c>
      <c r="N3689" s="801">
        <v>99.999133125295998</v>
      </c>
      <c r="O3689" s="802"/>
      <c r="P3689" s="802"/>
      <c r="Q3689" s="805"/>
    </row>
    <row r="3690" spans="1:17" s="795" customFormat="1" ht="36.75" customHeight="1">
      <c r="A3690" s="791"/>
      <c r="B3690" s="791"/>
      <c r="C3690" s="791"/>
      <c r="D3690" s="799" t="s">
        <v>585</v>
      </c>
      <c r="E3690" s="800" t="s">
        <v>586</v>
      </c>
      <c r="F3690" s="801" t="s">
        <v>1804</v>
      </c>
      <c r="G3690" s="801" t="s">
        <v>1804</v>
      </c>
      <c r="H3690" s="801">
        <v>0</v>
      </c>
      <c r="I3690" s="801">
        <v>69328.600000000006</v>
      </c>
      <c r="J3690" s="801">
        <v>69327.617750000005</v>
      </c>
      <c r="K3690" s="801">
        <v>0</v>
      </c>
      <c r="L3690" s="801">
        <v>69327.617750000005</v>
      </c>
      <c r="M3690" s="801">
        <v>-0.98225000000093099</v>
      </c>
      <c r="N3690" s="801">
        <v>99.998583196545098</v>
      </c>
      <c r="O3690" s="802"/>
      <c r="P3690" s="802"/>
      <c r="Q3690" s="805"/>
    </row>
    <row r="3691" spans="1:17" s="795" customFormat="1" ht="22.9" customHeight="1">
      <c r="A3691" s="791"/>
      <c r="B3691" s="791"/>
      <c r="C3691" s="791"/>
      <c r="D3691" s="799" t="s">
        <v>587</v>
      </c>
      <c r="E3691" s="800" t="s">
        <v>588</v>
      </c>
      <c r="F3691" s="801" t="s">
        <v>1804</v>
      </c>
      <c r="G3691" s="801" t="s">
        <v>1804</v>
      </c>
      <c r="H3691" s="801">
        <v>0</v>
      </c>
      <c r="I3691" s="801">
        <v>95398.5</v>
      </c>
      <c r="J3691" s="801">
        <v>95397.682740000004</v>
      </c>
      <c r="K3691" s="801">
        <v>0</v>
      </c>
      <c r="L3691" s="801">
        <v>95397.682740000004</v>
      </c>
      <c r="M3691" s="801">
        <v>-0.81725999999616805</v>
      </c>
      <c r="N3691" s="801">
        <v>99.999143319863506</v>
      </c>
      <c r="O3691" s="802"/>
      <c r="P3691" s="802"/>
      <c r="Q3691" s="805"/>
    </row>
    <row r="3692" spans="1:17" s="795" customFormat="1" ht="22.9" customHeight="1">
      <c r="A3692" s="791"/>
      <c r="B3692" s="791"/>
      <c r="C3692" s="791"/>
      <c r="D3692" s="799" t="s">
        <v>378</v>
      </c>
      <c r="E3692" s="800" t="s">
        <v>590</v>
      </c>
      <c r="F3692" s="801" t="s">
        <v>1804</v>
      </c>
      <c r="G3692" s="801" t="s">
        <v>1804</v>
      </c>
      <c r="H3692" s="801">
        <v>0</v>
      </c>
      <c r="I3692" s="801">
        <v>121885.5</v>
      </c>
      <c r="J3692" s="801">
        <v>121885.38604</v>
      </c>
      <c r="K3692" s="801">
        <v>0</v>
      </c>
      <c r="L3692" s="801">
        <v>121885.38604</v>
      </c>
      <c r="M3692" s="801">
        <v>-0.113960000002407</v>
      </c>
      <c r="N3692" s="801">
        <v>99.999906502414106</v>
      </c>
      <c r="O3692" s="802"/>
      <c r="P3692" s="802"/>
      <c r="Q3692" s="805"/>
    </row>
    <row r="3693" spans="1:17" s="795" customFormat="1" ht="22.9" customHeight="1">
      <c r="A3693" s="791"/>
      <c r="B3693" s="791"/>
      <c r="C3693" s="791"/>
      <c r="D3693" s="799" t="s">
        <v>376</v>
      </c>
      <c r="E3693" s="800" t="s">
        <v>591</v>
      </c>
      <c r="F3693" s="801" t="s">
        <v>1804</v>
      </c>
      <c r="G3693" s="801" t="s">
        <v>1804</v>
      </c>
      <c r="H3693" s="801">
        <v>0</v>
      </c>
      <c r="I3693" s="801">
        <v>53509.4</v>
      </c>
      <c r="J3693" s="801">
        <v>53493.022349999999</v>
      </c>
      <c r="K3693" s="801">
        <v>0</v>
      </c>
      <c r="L3693" s="801">
        <v>53493.022349999999</v>
      </c>
      <c r="M3693" s="801">
        <v>-16.377650000002198</v>
      </c>
      <c r="N3693" s="801">
        <v>99.969392947781103</v>
      </c>
      <c r="O3693" s="802"/>
      <c r="P3693" s="802"/>
      <c r="Q3693" s="805"/>
    </row>
    <row r="3694" spans="1:17" s="795" customFormat="1" ht="22.9" customHeight="1">
      <c r="A3694" s="791"/>
      <c r="B3694" s="791"/>
      <c r="C3694" s="791"/>
      <c r="D3694" s="799" t="s">
        <v>379</v>
      </c>
      <c r="E3694" s="800" t="s">
        <v>592</v>
      </c>
      <c r="F3694" s="801" t="s">
        <v>1804</v>
      </c>
      <c r="G3694" s="801" t="s">
        <v>1804</v>
      </c>
      <c r="H3694" s="801">
        <v>0</v>
      </c>
      <c r="I3694" s="801">
        <v>9554.6</v>
      </c>
      <c r="J3694" s="801">
        <v>9554.58</v>
      </c>
      <c r="K3694" s="801">
        <v>0</v>
      </c>
      <c r="L3694" s="801">
        <v>9554.58</v>
      </c>
      <c r="M3694" s="801">
        <v>-2.0000000000436599E-2</v>
      </c>
      <c r="N3694" s="801">
        <v>99.999790676742094</v>
      </c>
      <c r="O3694" s="802"/>
      <c r="P3694" s="802"/>
      <c r="Q3694" s="805"/>
    </row>
    <row r="3695" spans="1:17" s="795" customFormat="1" ht="22.9" customHeight="1">
      <c r="A3695" s="791"/>
      <c r="B3695" s="791"/>
      <c r="C3695" s="791"/>
      <c r="D3695" s="799" t="s">
        <v>380</v>
      </c>
      <c r="E3695" s="800" t="s">
        <v>593</v>
      </c>
      <c r="F3695" s="801" t="s">
        <v>1804</v>
      </c>
      <c r="G3695" s="801" t="s">
        <v>1804</v>
      </c>
      <c r="H3695" s="801">
        <v>0</v>
      </c>
      <c r="I3695" s="801">
        <v>12406.9</v>
      </c>
      <c r="J3695" s="801">
        <v>12406.703240000001</v>
      </c>
      <c r="K3695" s="801">
        <v>0</v>
      </c>
      <c r="L3695" s="801">
        <v>12406.703240000001</v>
      </c>
      <c r="M3695" s="801">
        <v>-0.19675999999890301</v>
      </c>
      <c r="N3695" s="801">
        <v>99.998414108278496</v>
      </c>
      <c r="O3695" s="802"/>
      <c r="P3695" s="802"/>
      <c r="Q3695" s="805"/>
    </row>
    <row r="3696" spans="1:17" s="795" customFormat="1" ht="22.9" customHeight="1">
      <c r="A3696" s="791"/>
      <c r="B3696" s="791"/>
      <c r="C3696" s="791"/>
      <c r="D3696" s="799" t="s">
        <v>596</v>
      </c>
      <c r="E3696" s="800" t="s">
        <v>597</v>
      </c>
      <c r="F3696" s="801" t="s">
        <v>1804</v>
      </c>
      <c r="G3696" s="801" t="s">
        <v>1804</v>
      </c>
      <c r="H3696" s="801">
        <v>0</v>
      </c>
      <c r="I3696" s="801">
        <v>113217.9</v>
      </c>
      <c r="J3696" s="801">
        <v>113215.65270999999</v>
      </c>
      <c r="K3696" s="801">
        <v>0</v>
      </c>
      <c r="L3696" s="801">
        <v>113215.65270999999</v>
      </c>
      <c r="M3696" s="801">
        <v>-2.2472899999993401</v>
      </c>
      <c r="N3696" s="801">
        <v>99.998015075354701</v>
      </c>
      <c r="O3696" s="802"/>
      <c r="P3696" s="802"/>
      <c r="Q3696" s="805"/>
    </row>
    <row r="3697" spans="1:17" s="795" customFormat="1" ht="36.75" customHeight="1">
      <c r="A3697" s="791"/>
      <c r="B3697" s="791"/>
      <c r="C3697" s="791"/>
      <c r="D3697" s="799" t="s">
        <v>599</v>
      </c>
      <c r="E3697" s="800" t="s">
        <v>600</v>
      </c>
      <c r="F3697" s="801" t="s">
        <v>1804</v>
      </c>
      <c r="G3697" s="801" t="s">
        <v>1804</v>
      </c>
      <c r="H3697" s="801">
        <v>0</v>
      </c>
      <c r="I3697" s="801">
        <v>24172.6</v>
      </c>
      <c r="J3697" s="801">
        <v>24171.690999999999</v>
      </c>
      <c r="K3697" s="801">
        <v>0</v>
      </c>
      <c r="L3697" s="801">
        <v>24171.690999999999</v>
      </c>
      <c r="M3697" s="801">
        <v>-0.90899999999965098</v>
      </c>
      <c r="N3697" s="801">
        <v>99.996239543946501</v>
      </c>
      <c r="O3697" s="802"/>
      <c r="P3697" s="802"/>
      <c r="Q3697" s="805"/>
    </row>
    <row r="3698" spans="1:17" s="795" customFormat="1" ht="22.9" customHeight="1">
      <c r="A3698" s="791"/>
      <c r="B3698" s="791"/>
      <c r="C3698" s="791"/>
      <c r="D3698" s="799" t="s">
        <v>613</v>
      </c>
      <c r="E3698" s="800" t="s">
        <v>614</v>
      </c>
      <c r="F3698" s="801" t="s">
        <v>1804</v>
      </c>
      <c r="G3698" s="801" t="s">
        <v>1804</v>
      </c>
      <c r="H3698" s="801">
        <v>0</v>
      </c>
      <c r="I3698" s="801">
        <v>3266.5</v>
      </c>
      <c r="J3698" s="801">
        <v>3266.2829999999999</v>
      </c>
      <c r="K3698" s="801">
        <v>0</v>
      </c>
      <c r="L3698" s="801">
        <v>3266.2829999999999</v>
      </c>
      <c r="M3698" s="801">
        <v>-0.217000000000098</v>
      </c>
      <c r="N3698" s="801">
        <v>99.993356803918601</v>
      </c>
      <c r="O3698" s="802"/>
      <c r="P3698" s="802"/>
      <c r="Q3698" s="805"/>
    </row>
    <row r="3699" spans="1:17" s="795" customFormat="1" ht="22.9" customHeight="1">
      <c r="A3699" s="791"/>
      <c r="B3699" s="791"/>
      <c r="C3699" s="791"/>
      <c r="D3699" s="799" t="s">
        <v>626</v>
      </c>
      <c r="E3699" s="800" t="s">
        <v>625</v>
      </c>
      <c r="F3699" s="801" t="s">
        <v>1804</v>
      </c>
      <c r="G3699" s="801" t="s">
        <v>1804</v>
      </c>
      <c r="H3699" s="801">
        <v>0</v>
      </c>
      <c r="I3699" s="801">
        <v>3064.4</v>
      </c>
      <c r="J3699" s="801">
        <v>3064.1277599999999</v>
      </c>
      <c r="K3699" s="801">
        <v>0</v>
      </c>
      <c r="L3699" s="801">
        <v>3064.1277599999999</v>
      </c>
      <c r="M3699" s="801">
        <v>-0.27224000000023801</v>
      </c>
      <c r="N3699" s="801">
        <v>99.991116042292106</v>
      </c>
      <c r="O3699" s="802"/>
      <c r="P3699" s="802"/>
      <c r="Q3699" s="805"/>
    </row>
    <row r="3700" spans="1:17" s="795" customFormat="1" ht="50.65" customHeight="1">
      <c r="A3700" s="791"/>
      <c r="B3700" s="791"/>
      <c r="C3700" s="791"/>
      <c r="D3700" s="799" t="s">
        <v>647</v>
      </c>
      <c r="E3700" s="800" t="s">
        <v>648</v>
      </c>
      <c r="F3700" s="801" t="s">
        <v>1804</v>
      </c>
      <c r="G3700" s="801" t="s">
        <v>1804</v>
      </c>
      <c r="H3700" s="801">
        <v>0</v>
      </c>
      <c r="I3700" s="801">
        <v>349</v>
      </c>
      <c r="J3700" s="801">
        <v>348.95600000000002</v>
      </c>
      <c r="K3700" s="801">
        <v>0</v>
      </c>
      <c r="L3700" s="801">
        <v>348.95600000000002</v>
      </c>
      <c r="M3700" s="801">
        <v>-4.3999999999982699E-2</v>
      </c>
      <c r="N3700" s="801">
        <v>99.987392550143298</v>
      </c>
      <c r="O3700" s="802"/>
      <c r="P3700" s="802"/>
      <c r="Q3700" s="805"/>
    </row>
    <row r="3701" spans="1:17" s="795" customFormat="1" ht="37.35" customHeight="1">
      <c r="A3701" s="797" t="s">
        <v>76</v>
      </c>
      <c r="B3701" s="790" t="s">
        <v>208</v>
      </c>
      <c r="C3701" s="791"/>
      <c r="D3701" s="791"/>
      <c r="E3701" s="792" t="s">
        <v>517</v>
      </c>
      <c r="F3701" s="793" t="s">
        <v>1804</v>
      </c>
      <c r="G3701" s="793" t="s">
        <v>1804</v>
      </c>
      <c r="H3701" s="793">
        <v>3287880</v>
      </c>
      <c r="I3701" s="793">
        <v>3233683</v>
      </c>
      <c r="J3701" s="793">
        <v>3233666.1453399998</v>
      </c>
      <c r="K3701" s="793">
        <v>0</v>
      </c>
      <c r="L3701" s="793">
        <v>3233666.1453399998</v>
      </c>
      <c r="M3701" s="793">
        <v>-16.854660000186399</v>
      </c>
      <c r="N3701" s="793">
        <v>99.999478778222795</v>
      </c>
      <c r="O3701" s="794">
        <f>O3702+O3705</f>
        <v>-16.8</v>
      </c>
      <c r="Q3701" s="796">
        <f t="shared" si="59"/>
        <v>-5.4660000186398605E-2</v>
      </c>
    </row>
    <row r="3702" spans="1:17" s="795" customFormat="1" ht="37.35" customHeight="1">
      <c r="A3702" s="791"/>
      <c r="B3702" s="791"/>
      <c r="C3702" s="790" t="s">
        <v>219</v>
      </c>
      <c r="D3702" s="791"/>
      <c r="E3702" s="792" t="s">
        <v>1226</v>
      </c>
      <c r="F3702" s="793" t="s">
        <v>1804</v>
      </c>
      <c r="G3702" s="793" t="s">
        <v>1804</v>
      </c>
      <c r="H3702" s="793">
        <v>0</v>
      </c>
      <c r="I3702" s="793">
        <v>2556944</v>
      </c>
      <c r="J3702" s="793">
        <v>2556932.5799199999</v>
      </c>
      <c r="K3702" s="793">
        <v>0</v>
      </c>
      <c r="L3702" s="793">
        <v>2556932.5799199999</v>
      </c>
      <c r="M3702" s="793">
        <v>-11.420080000068999</v>
      </c>
      <c r="N3702" s="793">
        <v>99.999553369960395</v>
      </c>
      <c r="O3702" s="794">
        <v>-11.4</v>
      </c>
      <c r="Q3702" s="796">
        <v>1.0000000000000001E-5</v>
      </c>
    </row>
    <row r="3703" spans="1:17" s="795" customFormat="1" ht="22.9" customHeight="1">
      <c r="A3703" s="791"/>
      <c r="B3703" s="791"/>
      <c r="C3703" s="791"/>
      <c r="D3703" s="799" t="s">
        <v>587</v>
      </c>
      <c r="E3703" s="800" t="s">
        <v>588</v>
      </c>
      <c r="F3703" s="801" t="s">
        <v>1804</v>
      </c>
      <c r="G3703" s="801" t="s">
        <v>1804</v>
      </c>
      <c r="H3703" s="801">
        <v>0</v>
      </c>
      <c r="I3703" s="801">
        <v>43.4</v>
      </c>
      <c r="J3703" s="801">
        <v>43.344000000000001</v>
      </c>
      <c r="K3703" s="801">
        <v>0</v>
      </c>
      <c r="L3703" s="801">
        <v>43.344000000000001</v>
      </c>
      <c r="M3703" s="801">
        <v>-5.5999999999997399E-2</v>
      </c>
      <c r="N3703" s="801">
        <v>99.870967741935502</v>
      </c>
      <c r="O3703" s="802"/>
      <c r="P3703" s="802"/>
      <c r="Q3703" s="805"/>
    </row>
    <row r="3704" spans="1:17" s="795" customFormat="1" ht="22.9" customHeight="1">
      <c r="A3704" s="791"/>
      <c r="B3704" s="791"/>
      <c r="C3704" s="791"/>
      <c r="D3704" s="799" t="s">
        <v>596</v>
      </c>
      <c r="E3704" s="800" t="s">
        <v>597</v>
      </c>
      <c r="F3704" s="801" t="s">
        <v>1804</v>
      </c>
      <c r="G3704" s="801" t="s">
        <v>1804</v>
      </c>
      <c r="H3704" s="801">
        <v>0</v>
      </c>
      <c r="I3704" s="801">
        <v>2556900.6</v>
      </c>
      <c r="J3704" s="801">
        <v>2556889.2359199999</v>
      </c>
      <c r="K3704" s="801">
        <v>0</v>
      </c>
      <c r="L3704" s="801">
        <v>2556889.2359199999</v>
      </c>
      <c r="M3704" s="801">
        <v>-11.364080000203099</v>
      </c>
      <c r="N3704" s="801">
        <v>99.999555552531106</v>
      </c>
      <c r="O3704" s="802"/>
      <c r="P3704" s="802"/>
      <c r="Q3704" s="805"/>
    </row>
    <row r="3705" spans="1:17" s="795" customFormat="1" ht="36.75" customHeight="1">
      <c r="A3705" s="791"/>
      <c r="B3705" s="791"/>
      <c r="C3705" s="790" t="s">
        <v>37</v>
      </c>
      <c r="D3705" s="791"/>
      <c r="E3705" s="792" t="s">
        <v>1145</v>
      </c>
      <c r="F3705" s="793" t="s">
        <v>1804</v>
      </c>
      <c r="G3705" s="793" t="s">
        <v>1804</v>
      </c>
      <c r="H3705" s="793">
        <v>0</v>
      </c>
      <c r="I3705" s="793">
        <v>676739</v>
      </c>
      <c r="J3705" s="793">
        <v>676733.56542</v>
      </c>
      <c r="K3705" s="793">
        <v>0</v>
      </c>
      <c r="L3705" s="793">
        <v>676733.56542</v>
      </c>
      <c r="M3705" s="793">
        <v>-5.4345799998845896</v>
      </c>
      <c r="N3705" s="793">
        <v>99.999196945942202</v>
      </c>
      <c r="O3705" s="794">
        <v>-5.4</v>
      </c>
      <c r="Q3705" s="796">
        <v>1.0000000000000001E-5</v>
      </c>
    </row>
    <row r="3706" spans="1:17" s="795" customFormat="1" ht="22.9" customHeight="1">
      <c r="A3706" s="791"/>
      <c r="B3706" s="791"/>
      <c r="C3706" s="791"/>
      <c r="D3706" s="799" t="s">
        <v>21</v>
      </c>
      <c r="E3706" s="800" t="s">
        <v>572</v>
      </c>
      <c r="F3706" s="801" t="s">
        <v>1804</v>
      </c>
      <c r="G3706" s="801" t="s">
        <v>1804</v>
      </c>
      <c r="H3706" s="801">
        <v>0</v>
      </c>
      <c r="I3706" s="801">
        <v>303947.7</v>
      </c>
      <c r="J3706" s="801">
        <v>303946.95595999999</v>
      </c>
      <c r="K3706" s="801">
        <v>0</v>
      </c>
      <c r="L3706" s="801">
        <v>303946.95595999999</v>
      </c>
      <c r="M3706" s="801">
        <v>-0.74404000001959503</v>
      </c>
      <c r="N3706" s="801">
        <v>99.999755207886096</v>
      </c>
      <c r="O3706" s="802"/>
      <c r="P3706" s="802"/>
      <c r="Q3706" s="805"/>
    </row>
    <row r="3707" spans="1:17" s="795" customFormat="1" ht="36.75" customHeight="1">
      <c r="A3707" s="791"/>
      <c r="B3707" s="791"/>
      <c r="C3707" s="791"/>
      <c r="D3707" s="799" t="s">
        <v>369</v>
      </c>
      <c r="E3707" s="800" t="s">
        <v>575</v>
      </c>
      <c r="F3707" s="801" t="s">
        <v>1804</v>
      </c>
      <c r="G3707" s="801" t="s">
        <v>1804</v>
      </c>
      <c r="H3707" s="801">
        <v>0</v>
      </c>
      <c r="I3707" s="801">
        <v>20326.599999999999</v>
      </c>
      <c r="J3707" s="801">
        <v>20325.67078</v>
      </c>
      <c r="K3707" s="801">
        <v>0</v>
      </c>
      <c r="L3707" s="801">
        <v>20325.67078</v>
      </c>
      <c r="M3707" s="801">
        <v>-0.92921999999816796</v>
      </c>
      <c r="N3707" s="801">
        <v>99.995428551749896</v>
      </c>
      <c r="O3707" s="802"/>
      <c r="P3707" s="802"/>
      <c r="Q3707" s="805"/>
    </row>
    <row r="3708" spans="1:17" s="795" customFormat="1" ht="36.75" customHeight="1">
      <c r="A3708" s="791"/>
      <c r="B3708" s="791"/>
      <c r="C3708" s="791"/>
      <c r="D3708" s="799" t="s">
        <v>405</v>
      </c>
      <c r="E3708" s="800" t="s">
        <v>576</v>
      </c>
      <c r="F3708" s="801" t="s">
        <v>1804</v>
      </c>
      <c r="G3708" s="801" t="s">
        <v>1804</v>
      </c>
      <c r="H3708" s="801">
        <v>0</v>
      </c>
      <c r="I3708" s="801">
        <v>4197.5</v>
      </c>
      <c r="J3708" s="801">
        <v>4196.8879999999999</v>
      </c>
      <c r="K3708" s="801">
        <v>0</v>
      </c>
      <c r="L3708" s="801">
        <v>4196.8879999999999</v>
      </c>
      <c r="M3708" s="801">
        <v>-0.61200000000008004</v>
      </c>
      <c r="N3708" s="801">
        <v>99.985419892793303</v>
      </c>
      <c r="O3708" s="802"/>
      <c r="P3708" s="802"/>
      <c r="Q3708" s="805"/>
    </row>
    <row r="3709" spans="1:17" s="795" customFormat="1" ht="36.75" customHeight="1">
      <c r="A3709" s="791"/>
      <c r="B3709" s="791"/>
      <c r="C3709" s="791"/>
      <c r="D3709" s="799" t="s">
        <v>585</v>
      </c>
      <c r="E3709" s="800" t="s">
        <v>586</v>
      </c>
      <c r="F3709" s="801" t="s">
        <v>1804</v>
      </c>
      <c r="G3709" s="801" t="s">
        <v>1804</v>
      </c>
      <c r="H3709" s="801">
        <v>0</v>
      </c>
      <c r="I3709" s="801">
        <v>13415.2</v>
      </c>
      <c r="J3709" s="801">
        <v>13414.69405</v>
      </c>
      <c r="K3709" s="801">
        <v>0</v>
      </c>
      <c r="L3709" s="801">
        <v>13414.69405</v>
      </c>
      <c r="M3709" s="801">
        <v>-0.50595000000066703</v>
      </c>
      <c r="N3709" s="801">
        <v>99.996228531814694</v>
      </c>
      <c r="O3709" s="802"/>
      <c r="P3709" s="802"/>
      <c r="Q3709" s="805"/>
    </row>
    <row r="3710" spans="1:17" s="795" customFormat="1" ht="22.9" customHeight="1">
      <c r="A3710" s="791"/>
      <c r="B3710" s="791"/>
      <c r="C3710" s="791"/>
      <c r="D3710" s="799" t="s">
        <v>587</v>
      </c>
      <c r="E3710" s="800" t="s">
        <v>588</v>
      </c>
      <c r="F3710" s="801" t="s">
        <v>1804</v>
      </c>
      <c r="G3710" s="801" t="s">
        <v>1804</v>
      </c>
      <c r="H3710" s="801">
        <v>0</v>
      </c>
      <c r="I3710" s="801">
        <v>61886.3</v>
      </c>
      <c r="J3710" s="801">
        <v>61885.50073</v>
      </c>
      <c r="K3710" s="801">
        <v>0</v>
      </c>
      <c r="L3710" s="801">
        <v>61885.50073</v>
      </c>
      <c r="M3710" s="801">
        <v>-0.79927000000316195</v>
      </c>
      <c r="N3710" s="801">
        <v>99.998708486369395</v>
      </c>
      <c r="O3710" s="802"/>
      <c r="P3710" s="802"/>
      <c r="Q3710" s="805"/>
    </row>
    <row r="3711" spans="1:17" s="795" customFormat="1" ht="22.9" customHeight="1">
      <c r="A3711" s="791"/>
      <c r="B3711" s="791"/>
      <c r="C3711" s="791"/>
      <c r="D3711" s="799" t="s">
        <v>378</v>
      </c>
      <c r="E3711" s="800" t="s">
        <v>590</v>
      </c>
      <c r="F3711" s="801" t="s">
        <v>1804</v>
      </c>
      <c r="G3711" s="801" t="s">
        <v>1804</v>
      </c>
      <c r="H3711" s="801">
        <v>0</v>
      </c>
      <c r="I3711" s="801">
        <v>11.4</v>
      </c>
      <c r="J3711" s="801">
        <v>11.321199999999999</v>
      </c>
      <c r="K3711" s="801">
        <v>0</v>
      </c>
      <c r="L3711" s="801">
        <v>11.321199999999999</v>
      </c>
      <c r="M3711" s="801">
        <v>-7.8800000000001105E-2</v>
      </c>
      <c r="N3711" s="801">
        <v>99.308771929824502</v>
      </c>
      <c r="O3711" s="802"/>
      <c r="P3711" s="802"/>
      <c r="Q3711" s="805"/>
    </row>
    <row r="3712" spans="1:17" s="795" customFormat="1" ht="22.9" customHeight="1">
      <c r="A3712" s="791"/>
      <c r="B3712" s="791"/>
      <c r="C3712" s="791"/>
      <c r="D3712" s="799" t="s">
        <v>376</v>
      </c>
      <c r="E3712" s="800" t="s">
        <v>591</v>
      </c>
      <c r="F3712" s="801" t="s">
        <v>1804</v>
      </c>
      <c r="G3712" s="801" t="s">
        <v>1804</v>
      </c>
      <c r="H3712" s="801">
        <v>0</v>
      </c>
      <c r="I3712" s="801">
        <v>1326.7</v>
      </c>
      <c r="J3712" s="801">
        <v>1325.9232999999999</v>
      </c>
      <c r="K3712" s="801">
        <v>0</v>
      </c>
      <c r="L3712" s="801">
        <v>1325.9232999999999</v>
      </c>
      <c r="M3712" s="801">
        <v>-0.77670000000011896</v>
      </c>
      <c r="N3712" s="801">
        <v>99.941456244817999</v>
      </c>
      <c r="O3712" s="802"/>
      <c r="P3712" s="802"/>
      <c r="Q3712" s="805"/>
    </row>
    <row r="3713" spans="1:17" s="795" customFormat="1" ht="22.9" customHeight="1">
      <c r="A3713" s="791"/>
      <c r="B3713" s="791"/>
      <c r="C3713" s="791"/>
      <c r="D3713" s="799" t="s">
        <v>379</v>
      </c>
      <c r="E3713" s="800" t="s">
        <v>592</v>
      </c>
      <c r="F3713" s="801" t="s">
        <v>1804</v>
      </c>
      <c r="G3713" s="801" t="s">
        <v>1804</v>
      </c>
      <c r="H3713" s="801">
        <v>0</v>
      </c>
      <c r="I3713" s="801">
        <v>285.5</v>
      </c>
      <c r="J3713" s="801">
        <v>285.5</v>
      </c>
      <c r="K3713" s="801">
        <v>0</v>
      </c>
      <c r="L3713" s="801">
        <v>285.5</v>
      </c>
      <c r="M3713" s="801">
        <v>0</v>
      </c>
      <c r="N3713" s="801">
        <v>100</v>
      </c>
      <c r="O3713" s="802"/>
      <c r="P3713" s="802"/>
      <c r="Q3713" s="805"/>
    </row>
    <row r="3714" spans="1:17" s="795" customFormat="1" ht="22.9" customHeight="1">
      <c r="A3714" s="791"/>
      <c r="B3714" s="791"/>
      <c r="C3714" s="791"/>
      <c r="D3714" s="799" t="s">
        <v>380</v>
      </c>
      <c r="E3714" s="800" t="s">
        <v>593</v>
      </c>
      <c r="F3714" s="801" t="s">
        <v>1804</v>
      </c>
      <c r="G3714" s="801" t="s">
        <v>1804</v>
      </c>
      <c r="H3714" s="801">
        <v>0</v>
      </c>
      <c r="I3714" s="801">
        <v>122.7</v>
      </c>
      <c r="J3714" s="801">
        <v>122.6472</v>
      </c>
      <c r="K3714" s="801">
        <v>0</v>
      </c>
      <c r="L3714" s="801">
        <v>122.6472</v>
      </c>
      <c r="M3714" s="801">
        <v>-5.2800000000004801E-2</v>
      </c>
      <c r="N3714" s="801">
        <v>99.956968215158895</v>
      </c>
      <c r="O3714" s="802"/>
      <c r="P3714" s="802"/>
      <c r="Q3714" s="805"/>
    </row>
    <row r="3715" spans="1:17" s="795" customFormat="1" ht="22.9" customHeight="1">
      <c r="A3715" s="791"/>
      <c r="B3715" s="791"/>
      <c r="C3715" s="791"/>
      <c r="D3715" s="799" t="s">
        <v>596</v>
      </c>
      <c r="E3715" s="800" t="s">
        <v>597</v>
      </c>
      <c r="F3715" s="801" t="s">
        <v>1804</v>
      </c>
      <c r="G3715" s="801" t="s">
        <v>1804</v>
      </c>
      <c r="H3715" s="801">
        <v>0</v>
      </c>
      <c r="I3715" s="801">
        <v>70780.100000000006</v>
      </c>
      <c r="J3715" s="801">
        <v>70779.6682</v>
      </c>
      <c r="K3715" s="801">
        <v>0</v>
      </c>
      <c r="L3715" s="801">
        <v>70779.6682</v>
      </c>
      <c r="M3715" s="801">
        <v>-0.43180000000575097</v>
      </c>
      <c r="N3715" s="801">
        <v>99.999389941523106</v>
      </c>
      <c r="O3715" s="802"/>
      <c r="P3715" s="802"/>
      <c r="Q3715" s="805"/>
    </row>
    <row r="3716" spans="1:17" s="795" customFormat="1" ht="36.75" customHeight="1">
      <c r="A3716" s="791"/>
      <c r="B3716" s="791"/>
      <c r="C3716" s="791"/>
      <c r="D3716" s="799" t="s">
        <v>599</v>
      </c>
      <c r="E3716" s="800" t="s">
        <v>600</v>
      </c>
      <c r="F3716" s="801" t="s">
        <v>1804</v>
      </c>
      <c r="G3716" s="801" t="s">
        <v>1804</v>
      </c>
      <c r="H3716" s="801">
        <v>0</v>
      </c>
      <c r="I3716" s="801">
        <v>3045.2</v>
      </c>
      <c r="J3716" s="801">
        <v>3044.732</v>
      </c>
      <c r="K3716" s="801">
        <v>0</v>
      </c>
      <c r="L3716" s="801">
        <v>3044.732</v>
      </c>
      <c r="M3716" s="801">
        <v>-0.46799999999984698</v>
      </c>
      <c r="N3716" s="801">
        <v>99.984631551293802</v>
      </c>
      <c r="O3716" s="802"/>
      <c r="P3716" s="802"/>
      <c r="Q3716" s="805"/>
    </row>
    <row r="3717" spans="1:17" s="795" customFormat="1" ht="50.65" customHeight="1">
      <c r="A3717" s="791"/>
      <c r="B3717" s="791"/>
      <c r="C3717" s="791"/>
      <c r="D3717" s="799" t="s">
        <v>647</v>
      </c>
      <c r="E3717" s="800" t="s">
        <v>648</v>
      </c>
      <c r="F3717" s="801" t="s">
        <v>1804</v>
      </c>
      <c r="G3717" s="801" t="s">
        <v>1804</v>
      </c>
      <c r="H3717" s="801">
        <v>0</v>
      </c>
      <c r="I3717" s="801">
        <v>197394.1</v>
      </c>
      <c r="J3717" s="801">
        <v>197394.06400000001</v>
      </c>
      <c r="K3717" s="801">
        <v>0</v>
      </c>
      <c r="L3717" s="801">
        <v>197394.06400000001</v>
      </c>
      <c r="M3717" s="801">
        <v>-3.5999999992782299E-2</v>
      </c>
      <c r="N3717" s="801">
        <v>99.999981762372897</v>
      </c>
      <c r="O3717" s="802"/>
      <c r="P3717" s="802"/>
      <c r="Q3717" s="805"/>
    </row>
    <row r="3718" spans="1:17" s="795" customFormat="1" ht="37.35" customHeight="1">
      <c r="A3718" s="797" t="s">
        <v>76</v>
      </c>
      <c r="B3718" s="790" t="s">
        <v>37</v>
      </c>
      <c r="C3718" s="791"/>
      <c r="D3718" s="791"/>
      <c r="E3718" s="792" t="s">
        <v>449</v>
      </c>
      <c r="F3718" s="793" t="s">
        <v>1804</v>
      </c>
      <c r="G3718" s="793" t="s">
        <v>1804</v>
      </c>
      <c r="H3718" s="793" t="s">
        <v>1804</v>
      </c>
      <c r="I3718" s="793">
        <v>40</v>
      </c>
      <c r="J3718" s="793">
        <v>40</v>
      </c>
      <c r="K3718" s="793">
        <v>0</v>
      </c>
      <c r="L3718" s="793">
        <v>40</v>
      </c>
      <c r="M3718" s="793">
        <v>0</v>
      </c>
      <c r="N3718" s="793">
        <v>100</v>
      </c>
      <c r="O3718" s="794">
        <v>0</v>
      </c>
      <c r="Q3718" s="796">
        <f t="shared" ref="Q3718:Q3763" si="60">M3718-O3718-P3718</f>
        <v>0</v>
      </c>
    </row>
    <row r="3719" spans="1:17" s="795" customFormat="1" ht="22.9" customHeight="1">
      <c r="A3719" s="791"/>
      <c r="B3719" s="791"/>
      <c r="C3719" s="791"/>
      <c r="D3719" s="799" t="s">
        <v>613</v>
      </c>
      <c r="E3719" s="800" t="s">
        <v>614</v>
      </c>
      <c r="F3719" s="801" t="s">
        <v>1804</v>
      </c>
      <c r="G3719" s="801" t="s">
        <v>1804</v>
      </c>
      <c r="H3719" s="801" t="s">
        <v>1804</v>
      </c>
      <c r="I3719" s="801">
        <v>40</v>
      </c>
      <c r="J3719" s="801">
        <v>40</v>
      </c>
      <c r="K3719" s="801">
        <v>0</v>
      </c>
      <c r="L3719" s="801">
        <v>40</v>
      </c>
      <c r="M3719" s="801">
        <v>0</v>
      </c>
      <c r="N3719" s="801">
        <v>100</v>
      </c>
      <c r="O3719" s="802"/>
      <c r="P3719" s="802"/>
      <c r="Q3719" s="805"/>
    </row>
    <row r="3720" spans="1:17" s="795" customFormat="1" ht="37.35" customHeight="1">
      <c r="A3720" s="797" t="s">
        <v>81</v>
      </c>
      <c r="B3720" s="790" t="s">
        <v>430</v>
      </c>
      <c r="C3720" s="791"/>
      <c r="D3720" s="791"/>
      <c r="E3720" s="792" t="s">
        <v>484</v>
      </c>
      <c r="F3720" s="793" t="s">
        <v>1804</v>
      </c>
      <c r="G3720" s="793" t="s">
        <v>1804</v>
      </c>
      <c r="H3720" s="793">
        <v>0</v>
      </c>
      <c r="I3720" s="793">
        <v>48682.5</v>
      </c>
      <c r="J3720" s="793">
        <v>48662.428</v>
      </c>
      <c r="K3720" s="793">
        <v>0</v>
      </c>
      <c r="L3720" s="793">
        <v>48662.428</v>
      </c>
      <c r="M3720" s="793">
        <v>-20.072000000000099</v>
      </c>
      <c r="N3720" s="793">
        <v>99.958769578390601</v>
      </c>
      <c r="O3720" s="794">
        <v>-20.100000000000001</v>
      </c>
      <c r="Q3720" s="796">
        <f t="shared" si="60"/>
        <v>2.7999999999902769E-2</v>
      </c>
    </row>
    <row r="3721" spans="1:17" s="795" customFormat="1" ht="22.9" customHeight="1">
      <c r="A3721" s="791"/>
      <c r="B3721" s="791"/>
      <c r="C3721" s="791"/>
      <c r="D3721" s="799" t="s">
        <v>596</v>
      </c>
      <c r="E3721" s="800" t="s">
        <v>597</v>
      </c>
      <c r="F3721" s="801" t="s">
        <v>1804</v>
      </c>
      <c r="G3721" s="801" t="s">
        <v>1804</v>
      </c>
      <c r="H3721" s="801">
        <v>0</v>
      </c>
      <c r="I3721" s="801">
        <v>48682.5</v>
      </c>
      <c r="J3721" s="801">
        <v>48662.428</v>
      </c>
      <c r="K3721" s="801">
        <v>0</v>
      </c>
      <c r="L3721" s="801">
        <v>48662.428</v>
      </c>
      <c r="M3721" s="801">
        <v>-20.072000000000099</v>
      </c>
      <c r="N3721" s="801">
        <v>99.958769578390601</v>
      </c>
      <c r="O3721" s="802"/>
      <c r="P3721" s="802"/>
      <c r="Q3721" s="805"/>
    </row>
    <row r="3722" spans="1:17" s="795" customFormat="1" ht="37.35" customHeight="1">
      <c r="A3722" s="790" t="s">
        <v>1530</v>
      </c>
      <c r="B3722" s="791"/>
      <c r="C3722" s="791"/>
      <c r="D3722" s="791"/>
      <c r="E3722" s="792" t="s">
        <v>1531</v>
      </c>
      <c r="F3722" s="793" t="s">
        <v>1804</v>
      </c>
      <c r="G3722" s="793" t="s">
        <v>1804</v>
      </c>
      <c r="H3722" s="793">
        <v>1080586</v>
      </c>
      <c r="I3722" s="793">
        <v>1093178.3</v>
      </c>
      <c r="J3722" s="793">
        <v>1093122.66393</v>
      </c>
      <c r="K3722" s="793">
        <v>0</v>
      </c>
      <c r="L3722" s="793">
        <v>1093122.66393</v>
      </c>
      <c r="M3722" s="793">
        <v>-55.636070000007798</v>
      </c>
      <c r="N3722" s="793">
        <v>99.994910613392193</v>
      </c>
      <c r="O3722" s="803">
        <v>-55.616999999999997</v>
      </c>
      <c r="Q3722" s="796">
        <v>1E-4</v>
      </c>
    </row>
    <row r="3723" spans="1:17" s="795" customFormat="1" ht="78.400000000000006" customHeight="1">
      <c r="A3723" s="797" t="s">
        <v>76</v>
      </c>
      <c r="B3723" s="790" t="s">
        <v>206</v>
      </c>
      <c r="C3723" s="791"/>
      <c r="D3723" s="791"/>
      <c r="E3723" s="792" t="s">
        <v>1865</v>
      </c>
      <c r="F3723" s="793" t="s">
        <v>1804</v>
      </c>
      <c r="G3723" s="793" t="s">
        <v>1804</v>
      </c>
      <c r="H3723" s="793">
        <v>1080586</v>
      </c>
      <c r="I3723" s="793">
        <v>1088367</v>
      </c>
      <c r="J3723" s="793">
        <v>1088312.6959299999</v>
      </c>
      <c r="K3723" s="793">
        <v>0</v>
      </c>
      <c r="L3723" s="793">
        <v>1088312.6959299999</v>
      </c>
      <c r="M3723" s="793">
        <v>-54.3040700000711</v>
      </c>
      <c r="N3723" s="793">
        <v>99.995010500134597</v>
      </c>
      <c r="O3723" s="803">
        <f>O3724+O3727+O3730+O3732</f>
        <v>-54.284999999999997</v>
      </c>
      <c r="Q3723" s="796">
        <v>1.0000000000000001E-5</v>
      </c>
    </row>
    <row r="3724" spans="1:17" s="795" customFormat="1" ht="78.400000000000006" customHeight="1">
      <c r="A3724" s="791"/>
      <c r="B3724" s="791"/>
      <c r="C3724" s="790" t="s">
        <v>219</v>
      </c>
      <c r="D3724" s="791"/>
      <c r="E3724" s="792" t="s">
        <v>1865</v>
      </c>
      <c r="F3724" s="793" t="s">
        <v>1804</v>
      </c>
      <c r="G3724" s="793" t="s">
        <v>1804</v>
      </c>
      <c r="H3724" s="793">
        <v>0</v>
      </c>
      <c r="I3724" s="793">
        <v>58503</v>
      </c>
      <c r="J3724" s="793">
        <v>58503</v>
      </c>
      <c r="K3724" s="793">
        <v>0</v>
      </c>
      <c r="L3724" s="793">
        <v>58503</v>
      </c>
      <c r="M3724" s="793">
        <v>0</v>
      </c>
      <c r="N3724" s="793">
        <v>100</v>
      </c>
      <c r="O3724" s="803">
        <v>0</v>
      </c>
      <c r="Q3724" s="796">
        <f t="shared" si="60"/>
        <v>0</v>
      </c>
    </row>
    <row r="3725" spans="1:17" s="795" customFormat="1" ht="22.9" customHeight="1">
      <c r="A3725" s="791"/>
      <c r="B3725" s="791"/>
      <c r="C3725" s="791"/>
      <c r="D3725" s="799" t="s">
        <v>21</v>
      </c>
      <c r="E3725" s="800" t="s">
        <v>572</v>
      </c>
      <c r="F3725" s="801" t="s">
        <v>1804</v>
      </c>
      <c r="G3725" s="801" t="s">
        <v>1804</v>
      </c>
      <c r="H3725" s="801">
        <v>0</v>
      </c>
      <c r="I3725" s="801">
        <v>52913</v>
      </c>
      <c r="J3725" s="801">
        <v>52913</v>
      </c>
      <c r="K3725" s="801">
        <v>0</v>
      </c>
      <c r="L3725" s="801">
        <v>52913</v>
      </c>
      <c r="M3725" s="801">
        <v>0</v>
      </c>
      <c r="N3725" s="801">
        <v>100</v>
      </c>
      <c r="O3725" s="802"/>
      <c r="P3725" s="802"/>
      <c r="Q3725" s="805"/>
    </row>
    <row r="3726" spans="1:17" s="795" customFormat="1" ht="36.75" customHeight="1">
      <c r="A3726" s="791"/>
      <c r="B3726" s="791"/>
      <c r="C3726" s="791"/>
      <c r="D3726" s="799" t="s">
        <v>369</v>
      </c>
      <c r="E3726" s="800" t="s">
        <v>575</v>
      </c>
      <c r="F3726" s="801" t="s">
        <v>1804</v>
      </c>
      <c r="G3726" s="801" t="s">
        <v>1804</v>
      </c>
      <c r="H3726" s="801">
        <v>0</v>
      </c>
      <c r="I3726" s="801">
        <v>5590</v>
      </c>
      <c r="J3726" s="801">
        <v>5590</v>
      </c>
      <c r="K3726" s="801">
        <v>0</v>
      </c>
      <c r="L3726" s="801">
        <v>5590</v>
      </c>
      <c r="M3726" s="801">
        <v>0</v>
      </c>
      <c r="N3726" s="801">
        <v>100</v>
      </c>
      <c r="O3726" s="802"/>
      <c r="P3726" s="802"/>
      <c r="Q3726" s="805"/>
    </row>
    <row r="3727" spans="1:17" s="795" customFormat="1" ht="64.5" customHeight="1">
      <c r="A3727" s="791"/>
      <c r="B3727" s="791"/>
      <c r="C3727" s="790" t="s">
        <v>42</v>
      </c>
      <c r="D3727" s="791"/>
      <c r="E3727" s="792" t="s">
        <v>705</v>
      </c>
      <c r="F3727" s="793" t="s">
        <v>1804</v>
      </c>
      <c r="G3727" s="793" t="s">
        <v>1804</v>
      </c>
      <c r="H3727" s="793">
        <v>0</v>
      </c>
      <c r="I3727" s="793">
        <v>35599.4</v>
      </c>
      <c r="J3727" s="793">
        <v>35599.2906</v>
      </c>
      <c r="K3727" s="793">
        <v>0</v>
      </c>
      <c r="L3727" s="793">
        <v>35599.2906</v>
      </c>
      <c r="M3727" s="793">
        <v>-0.10940000000118701</v>
      </c>
      <c r="N3727" s="793">
        <v>99.999692691449894</v>
      </c>
      <c r="O3727" s="803">
        <v>-0.14000000000000001</v>
      </c>
      <c r="Q3727" s="796">
        <f t="shared" si="60"/>
        <v>3.0599999998813007E-2</v>
      </c>
    </row>
    <row r="3728" spans="1:17" s="795" customFormat="1" ht="22.9" customHeight="1">
      <c r="A3728" s="791"/>
      <c r="B3728" s="791"/>
      <c r="C3728" s="791"/>
      <c r="D3728" s="799" t="s">
        <v>376</v>
      </c>
      <c r="E3728" s="800" t="s">
        <v>591</v>
      </c>
      <c r="F3728" s="801" t="s">
        <v>1804</v>
      </c>
      <c r="G3728" s="801" t="s">
        <v>1804</v>
      </c>
      <c r="H3728" s="801">
        <v>0</v>
      </c>
      <c r="I3728" s="801">
        <v>3057.6</v>
      </c>
      <c r="J3728" s="801">
        <v>3057.6</v>
      </c>
      <c r="K3728" s="801">
        <v>0</v>
      </c>
      <c r="L3728" s="801">
        <v>3057.6</v>
      </c>
      <c r="M3728" s="801">
        <v>0</v>
      </c>
      <c r="N3728" s="801">
        <v>100</v>
      </c>
      <c r="O3728" s="802"/>
      <c r="P3728" s="802"/>
      <c r="Q3728" s="805"/>
    </row>
    <row r="3729" spans="1:17" s="795" customFormat="1" ht="22.9" customHeight="1">
      <c r="A3729" s="791"/>
      <c r="B3729" s="791"/>
      <c r="C3729" s="791"/>
      <c r="D3729" s="799" t="s">
        <v>596</v>
      </c>
      <c r="E3729" s="800" t="s">
        <v>597</v>
      </c>
      <c r="F3729" s="801" t="s">
        <v>1804</v>
      </c>
      <c r="G3729" s="801" t="s">
        <v>1804</v>
      </c>
      <c r="H3729" s="801">
        <v>0</v>
      </c>
      <c r="I3729" s="801">
        <v>32541.8</v>
      </c>
      <c r="J3729" s="801">
        <v>32541.690600000002</v>
      </c>
      <c r="K3729" s="801">
        <v>0</v>
      </c>
      <c r="L3729" s="801">
        <v>32541.690600000002</v>
      </c>
      <c r="M3729" s="801">
        <v>-0.109399999997549</v>
      </c>
      <c r="N3729" s="801">
        <v>99.999663816998506</v>
      </c>
      <c r="O3729" s="802"/>
      <c r="P3729" s="802"/>
      <c r="Q3729" s="805"/>
    </row>
    <row r="3730" spans="1:17" s="795" customFormat="1" ht="50.65" customHeight="1">
      <c r="A3730" s="791"/>
      <c r="B3730" s="791"/>
      <c r="C3730" s="790" t="s">
        <v>559</v>
      </c>
      <c r="D3730" s="791"/>
      <c r="E3730" s="792" t="s">
        <v>1533</v>
      </c>
      <c r="F3730" s="793" t="s">
        <v>1804</v>
      </c>
      <c r="G3730" s="793" t="s">
        <v>1804</v>
      </c>
      <c r="H3730" s="793">
        <v>0</v>
      </c>
      <c r="I3730" s="793">
        <v>1724.7</v>
      </c>
      <c r="J3730" s="793">
        <v>1724.355</v>
      </c>
      <c r="K3730" s="793">
        <v>0</v>
      </c>
      <c r="L3730" s="793">
        <v>1724.355</v>
      </c>
      <c r="M3730" s="793">
        <v>-0.34500000000002701</v>
      </c>
      <c r="N3730" s="793">
        <v>99.979996521134098</v>
      </c>
      <c r="O3730" s="803">
        <v>-0.34499999999999997</v>
      </c>
      <c r="Q3730" s="796">
        <v>1.0000000000000001E-5</v>
      </c>
    </row>
    <row r="3731" spans="1:17" s="795" customFormat="1" ht="50.65" customHeight="1">
      <c r="A3731" s="791"/>
      <c r="B3731" s="791"/>
      <c r="C3731" s="791"/>
      <c r="D3731" s="799" t="s">
        <v>647</v>
      </c>
      <c r="E3731" s="800" t="s">
        <v>648</v>
      </c>
      <c r="F3731" s="801" t="s">
        <v>1804</v>
      </c>
      <c r="G3731" s="801" t="s">
        <v>1804</v>
      </c>
      <c r="H3731" s="801">
        <v>0</v>
      </c>
      <c r="I3731" s="801">
        <v>1724.7</v>
      </c>
      <c r="J3731" s="801">
        <v>1724.355</v>
      </c>
      <c r="K3731" s="801">
        <v>0</v>
      </c>
      <c r="L3731" s="801">
        <v>1724.355</v>
      </c>
      <c r="M3731" s="801">
        <v>-0.34500000000002701</v>
      </c>
      <c r="N3731" s="801">
        <v>99.979996521134098</v>
      </c>
      <c r="O3731" s="802"/>
      <c r="P3731" s="802"/>
      <c r="Q3731" s="805"/>
    </row>
    <row r="3732" spans="1:17" s="795" customFormat="1" ht="22.9" customHeight="1">
      <c r="A3732" s="791"/>
      <c r="B3732" s="791"/>
      <c r="C3732" s="790" t="s">
        <v>4</v>
      </c>
      <c r="D3732" s="791"/>
      <c r="E3732" s="792" t="s">
        <v>1301</v>
      </c>
      <c r="F3732" s="793" t="s">
        <v>1804</v>
      </c>
      <c r="G3732" s="793" t="s">
        <v>1804</v>
      </c>
      <c r="H3732" s="793">
        <v>0</v>
      </c>
      <c r="I3732" s="793">
        <v>992539.9</v>
      </c>
      <c r="J3732" s="793">
        <v>992486.05033</v>
      </c>
      <c r="K3732" s="793">
        <v>0</v>
      </c>
      <c r="L3732" s="793">
        <v>992486.05033</v>
      </c>
      <c r="M3732" s="793">
        <v>-53.8496700000251</v>
      </c>
      <c r="N3732" s="793">
        <v>99.994574558665093</v>
      </c>
      <c r="O3732" s="803">
        <v>-53.8</v>
      </c>
      <c r="Q3732" s="796">
        <v>1.0000000000000001E-5</v>
      </c>
    </row>
    <row r="3733" spans="1:17" s="795" customFormat="1" ht="22.9" customHeight="1">
      <c r="A3733" s="791"/>
      <c r="B3733" s="791"/>
      <c r="C3733" s="791"/>
      <c r="D3733" s="799" t="s">
        <v>559</v>
      </c>
      <c r="E3733" s="800" t="s">
        <v>560</v>
      </c>
      <c r="F3733" s="801" t="s">
        <v>1804</v>
      </c>
      <c r="G3733" s="801" t="s">
        <v>1804</v>
      </c>
      <c r="H3733" s="801">
        <v>0</v>
      </c>
      <c r="I3733" s="801">
        <v>492473</v>
      </c>
      <c r="J3733" s="801">
        <v>492473</v>
      </c>
      <c r="K3733" s="801">
        <v>0</v>
      </c>
      <c r="L3733" s="801">
        <v>492473</v>
      </c>
      <c r="M3733" s="801">
        <v>0</v>
      </c>
      <c r="N3733" s="801">
        <v>100</v>
      </c>
      <c r="O3733" s="802"/>
      <c r="P3733" s="802"/>
      <c r="Q3733" s="805"/>
    </row>
    <row r="3734" spans="1:17" s="795" customFormat="1" ht="22.9" customHeight="1">
      <c r="A3734" s="791"/>
      <c r="B3734" s="791"/>
      <c r="C3734" s="791"/>
      <c r="D3734" s="799" t="s">
        <v>561</v>
      </c>
      <c r="E3734" s="800" t="s">
        <v>562</v>
      </c>
      <c r="F3734" s="801" t="s">
        <v>1804</v>
      </c>
      <c r="G3734" s="801" t="s">
        <v>1804</v>
      </c>
      <c r="H3734" s="801">
        <v>0</v>
      </c>
      <c r="I3734" s="801">
        <v>235497.60000000001</v>
      </c>
      <c r="J3734" s="801">
        <v>235497.60000000001</v>
      </c>
      <c r="K3734" s="801">
        <v>0</v>
      </c>
      <c r="L3734" s="801">
        <v>235497.60000000001</v>
      </c>
      <c r="M3734" s="801">
        <v>0</v>
      </c>
      <c r="N3734" s="801">
        <v>100</v>
      </c>
      <c r="O3734" s="802"/>
      <c r="P3734" s="802"/>
      <c r="Q3734" s="805"/>
    </row>
    <row r="3735" spans="1:17" s="795" customFormat="1" ht="22.9" customHeight="1">
      <c r="A3735" s="791"/>
      <c r="B3735" s="791"/>
      <c r="C3735" s="791"/>
      <c r="D3735" s="799" t="s">
        <v>563</v>
      </c>
      <c r="E3735" s="800" t="s">
        <v>564</v>
      </c>
      <c r="F3735" s="801" t="s">
        <v>1804</v>
      </c>
      <c r="G3735" s="801" t="s">
        <v>1804</v>
      </c>
      <c r="H3735" s="801">
        <v>0</v>
      </c>
      <c r="I3735" s="801">
        <v>98133.9</v>
      </c>
      <c r="J3735" s="801">
        <v>98133.899909999993</v>
      </c>
      <c r="K3735" s="801">
        <v>0</v>
      </c>
      <c r="L3735" s="801">
        <v>98133.899909999993</v>
      </c>
      <c r="M3735" s="801">
        <v>-9.0000001364387599E-5</v>
      </c>
      <c r="N3735" s="801">
        <v>99.999999908288601</v>
      </c>
      <c r="O3735" s="802"/>
      <c r="P3735" s="802"/>
      <c r="Q3735" s="805"/>
    </row>
    <row r="3736" spans="1:17" s="795" customFormat="1" ht="22.9" customHeight="1">
      <c r="A3736" s="791"/>
      <c r="B3736" s="791"/>
      <c r="C3736" s="791"/>
      <c r="D3736" s="799" t="s">
        <v>567</v>
      </c>
      <c r="E3736" s="800" t="s">
        <v>568</v>
      </c>
      <c r="F3736" s="801" t="s">
        <v>1804</v>
      </c>
      <c r="G3736" s="801" t="s">
        <v>1804</v>
      </c>
      <c r="H3736" s="801">
        <v>0</v>
      </c>
      <c r="I3736" s="801">
        <v>43719</v>
      </c>
      <c r="J3736" s="801">
        <v>43719</v>
      </c>
      <c r="K3736" s="801">
        <v>0</v>
      </c>
      <c r="L3736" s="801">
        <v>43719</v>
      </c>
      <c r="M3736" s="801">
        <v>0</v>
      </c>
      <c r="N3736" s="801">
        <v>100</v>
      </c>
      <c r="O3736" s="802"/>
      <c r="P3736" s="802"/>
      <c r="Q3736" s="805"/>
    </row>
    <row r="3737" spans="1:17" s="795" customFormat="1" ht="36.75" customHeight="1">
      <c r="A3737" s="791"/>
      <c r="B3737" s="791"/>
      <c r="C3737" s="791"/>
      <c r="D3737" s="799" t="s">
        <v>425</v>
      </c>
      <c r="E3737" s="800" t="s">
        <v>569</v>
      </c>
      <c r="F3737" s="801" t="s">
        <v>1804</v>
      </c>
      <c r="G3737" s="801" t="s">
        <v>1804</v>
      </c>
      <c r="H3737" s="801">
        <v>0</v>
      </c>
      <c r="I3737" s="801">
        <v>18090</v>
      </c>
      <c r="J3737" s="801">
        <v>18050.136999999999</v>
      </c>
      <c r="K3737" s="801">
        <v>0</v>
      </c>
      <c r="L3737" s="801">
        <v>18050.136999999999</v>
      </c>
      <c r="M3737" s="801">
        <v>-39.8630000000012</v>
      </c>
      <c r="N3737" s="801">
        <v>99.779640685461601</v>
      </c>
      <c r="O3737" s="802"/>
      <c r="P3737" s="802"/>
      <c r="Q3737" s="805"/>
    </row>
    <row r="3738" spans="1:17" s="795" customFormat="1" ht="22.9" customHeight="1">
      <c r="A3738" s="791"/>
      <c r="B3738" s="791"/>
      <c r="C3738" s="791"/>
      <c r="D3738" s="799" t="s">
        <v>4</v>
      </c>
      <c r="E3738" s="800" t="s">
        <v>570</v>
      </c>
      <c r="F3738" s="801" t="s">
        <v>1804</v>
      </c>
      <c r="G3738" s="801" t="s">
        <v>1804</v>
      </c>
      <c r="H3738" s="801">
        <v>0</v>
      </c>
      <c r="I3738" s="801">
        <v>17</v>
      </c>
      <c r="J3738" s="801">
        <v>17</v>
      </c>
      <c r="K3738" s="801">
        <v>0</v>
      </c>
      <c r="L3738" s="801">
        <v>17</v>
      </c>
      <c r="M3738" s="801">
        <v>0</v>
      </c>
      <c r="N3738" s="801">
        <v>100</v>
      </c>
      <c r="O3738" s="802"/>
      <c r="P3738" s="802"/>
      <c r="Q3738" s="805"/>
    </row>
    <row r="3739" spans="1:17" s="795" customFormat="1" ht="36.75" customHeight="1">
      <c r="A3739" s="791"/>
      <c r="B3739" s="791"/>
      <c r="C3739" s="791"/>
      <c r="D3739" s="799" t="s">
        <v>5</v>
      </c>
      <c r="E3739" s="800" t="s">
        <v>971</v>
      </c>
      <c r="F3739" s="801" t="s">
        <v>1804</v>
      </c>
      <c r="G3739" s="801" t="s">
        <v>1804</v>
      </c>
      <c r="H3739" s="801">
        <v>0</v>
      </c>
      <c r="I3739" s="801">
        <v>12079</v>
      </c>
      <c r="J3739" s="801">
        <v>12069.050999999999</v>
      </c>
      <c r="K3739" s="801">
        <v>0</v>
      </c>
      <c r="L3739" s="801">
        <v>12069.050999999999</v>
      </c>
      <c r="M3739" s="801">
        <v>-9.9490000000005203</v>
      </c>
      <c r="N3739" s="801">
        <v>99.917633910091894</v>
      </c>
      <c r="O3739" s="802"/>
      <c r="P3739" s="802"/>
      <c r="Q3739" s="805"/>
    </row>
    <row r="3740" spans="1:17" s="795" customFormat="1" ht="36.75" customHeight="1">
      <c r="A3740" s="791"/>
      <c r="B3740" s="791"/>
      <c r="C3740" s="791"/>
      <c r="D3740" s="799" t="s">
        <v>585</v>
      </c>
      <c r="E3740" s="800" t="s">
        <v>586</v>
      </c>
      <c r="F3740" s="801" t="s">
        <v>1804</v>
      </c>
      <c r="G3740" s="801" t="s">
        <v>1804</v>
      </c>
      <c r="H3740" s="801">
        <v>0</v>
      </c>
      <c r="I3740" s="801">
        <v>339.5</v>
      </c>
      <c r="J3740" s="801">
        <v>339.35980000000001</v>
      </c>
      <c r="K3740" s="801">
        <v>0</v>
      </c>
      <c r="L3740" s="801">
        <v>339.35980000000001</v>
      </c>
      <c r="M3740" s="801">
        <v>-0.140199999999993</v>
      </c>
      <c r="N3740" s="801">
        <v>99.958703976435899</v>
      </c>
      <c r="O3740" s="802"/>
      <c r="P3740" s="802"/>
      <c r="Q3740" s="805"/>
    </row>
    <row r="3741" spans="1:17" s="795" customFormat="1" ht="22.9" customHeight="1">
      <c r="A3741" s="791"/>
      <c r="B3741" s="791"/>
      <c r="C3741" s="791"/>
      <c r="D3741" s="799" t="s">
        <v>587</v>
      </c>
      <c r="E3741" s="800" t="s">
        <v>588</v>
      </c>
      <c r="F3741" s="801" t="s">
        <v>1804</v>
      </c>
      <c r="G3741" s="801" t="s">
        <v>1804</v>
      </c>
      <c r="H3741" s="801">
        <v>0</v>
      </c>
      <c r="I3741" s="801">
        <v>12821</v>
      </c>
      <c r="J3741" s="801">
        <v>12820.851119999999</v>
      </c>
      <c r="K3741" s="801">
        <v>0</v>
      </c>
      <c r="L3741" s="801">
        <v>12820.851119999999</v>
      </c>
      <c r="M3741" s="801">
        <v>-0.148880000000645</v>
      </c>
      <c r="N3741" s="801">
        <v>99.998838780126405</v>
      </c>
      <c r="O3741" s="802"/>
      <c r="P3741" s="802"/>
      <c r="Q3741" s="805"/>
    </row>
    <row r="3742" spans="1:17" s="795" customFormat="1" ht="22.9" customHeight="1">
      <c r="A3742" s="791"/>
      <c r="B3742" s="791"/>
      <c r="C3742" s="791"/>
      <c r="D3742" s="799" t="s">
        <v>378</v>
      </c>
      <c r="E3742" s="800" t="s">
        <v>590</v>
      </c>
      <c r="F3742" s="801" t="s">
        <v>1804</v>
      </c>
      <c r="G3742" s="801" t="s">
        <v>1804</v>
      </c>
      <c r="H3742" s="801">
        <v>0</v>
      </c>
      <c r="I3742" s="801">
        <v>7956.7</v>
      </c>
      <c r="J3742" s="801">
        <v>7956.7</v>
      </c>
      <c r="K3742" s="801">
        <v>0</v>
      </c>
      <c r="L3742" s="801">
        <v>7956.7</v>
      </c>
      <c r="M3742" s="801">
        <v>0</v>
      </c>
      <c r="N3742" s="801">
        <v>100</v>
      </c>
      <c r="O3742" s="802"/>
      <c r="P3742" s="802"/>
      <c r="Q3742" s="805"/>
    </row>
    <row r="3743" spans="1:17" s="795" customFormat="1" ht="22.9" customHeight="1">
      <c r="A3743" s="791"/>
      <c r="B3743" s="791"/>
      <c r="C3743" s="791"/>
      <c r="D3743" s="799" t="s">
        <v>376</v>
      </c>
      <c r="E3743" s="800" t="s">
        <v>591</v>
      </c>
      <c r="F3743" s="801" t="s">
        <v>1804</v>
      </c>
      <c r="G3743" s="801" t="s">
        <v>1804</v>
      </c>
      <c r="H3743" s="801">
        <v>0</v>
      </c>
      <c r="I3743" s="801">
        <v>13398</v>
      </c>
      <c r="J3743" s="801">
        <v>13397.915590000001</v>
      </c>
      <c r="K3743" s="801">
        <v>0</v>
      </c>
      <c r="L3743" s="801">
        <v>13397.915590000001</v>
      </c>
      <c r="M3743" s="801">
        <v>-8.4409999999479596E-2</v>
      </c>
      <c r="N3743" s="801">
        <v>99.999369980594096</v>
      </c>
      <c r="O3743" s="802"/>
      <c r="P3743" s="802"/>
      <c r="Q3743" s="805"/>
    </row>
    <row r="3744" spans="1:17" s="795" customFormat="1" ht="22.9" customHeight="1">
      <c r="A3744" s="791"/>
      <c r="B3744" s="791"/>
      <c r="C3744" s="791"/>
      <c r="D3744" s="799" t="s">
        <v>379</v>
      </c>
      <c r="E3744" s="800" t="s">
        <v>592</v>
      </c>
      <c r="F3744" s="801" t="s">
        <v>1804</v>
      </c>
      <c r="G3744" s="801" t="s">
        <v>1804</v>
      </c>
      <c r="H3744" s="801">
        <v>0</v>
      </c>
      <c r="I3744" s="801">
        <v>19788.3</v>
      </c>
      <c r="J3744" s="801">
        <v>19788.214510000002</v>
      </c>
      <c r="K3744" s="801">
        <v>0</v>
      </c>
      <c r="L3744" s="801">
        <v>19788.214510000002</v>
      </c>
      <c r="M3744" s="801">
        <v>-8.5489999997662394E-2</v>
      </c>
      <c r="N3744" s="801">
        <v>99.999567977036904</v>
      </c>
      <c r="O3744" s="802"/>
      <c r="P3744" s="802"/>
      <c r="Q3744" s="805"/>
    </row>
    <row r="3745" spans="1:17" s="795" customFormat="1" ht="22.9" customHeight="1">
      <c r="A3745" s="791"/>
      <c r="B3745" s="791"/>
      <c r="C3745" s="791"/>
      <c r="D3745" s="799" t="s">
        <v>380</v>
      </c>
      <c r="E3745" s="800" t="s">
        <v>593</v>
      </c>
      <c r="F3745" s="801" t="s">
        <v>1804</v>
      </c>
      <c r="G3745" s="801" t="s">
        <v>1804</v>
      </c>
      <c r="H3745" s="801">
        <v>0</v>
      </c>
      <c r="I3745" s="801">
        <v>4474.2</v>
      </c>
      <c r="J3745" s="801">
        <v>4474.1099999999997</v>
      </c>
      <c r="K3745" s="801">
        <v>0</v>
      </c>
      <c r="L3745" s="801">
        <v>4474.1099999999997</v>
      </c>
      <c r="M3745" s="801">
        <v>-9.0000000000145505E-2</v>
      </c>
      <c r="N3745" s="801">
        <v>99.997988467211997</v>
      </c>
      <c r="O3745" s="802"/>
      <c r="P3745" s="802"/>
      <c r="Q3745" s="805"/>
    </row>
    <row r="3746" spans="1:17" s="795" customFormat="1" ht="22.9" customHeight="1">
      <c r="A3746" s="791"/>
      <c r="B3746" s="791"/>
      <c r="C3746" s="791"/>
      <c r="D3746" s="799" t="s">
        <v>596</v>
      </c>
      <c r="E3746" s="800" t="s">
        <v>597</v>
      </c>
      <c r="F3746" s="801" t="s">
        <v>1804</v>
      </c>
      <c r="G3746" s="801" t="s">
        <v>1804</v>
      </c>
      <c r="H3746" s="801">
        <v>0</v>
      </c>
      <c r="I3746" s="801">
        <v>28249.4</v>
      </c>
      <c r="J3746" s="801">
        <v>28249.4</v>
      </c>
      <c r="K3746" s="801">
        <v>0</v>
      </c>
      <c r="L3746" s="801">
        <v>28249.4</v>
      </c>
      <c r="M3746" s="801">
        <v>0</v>
      </c>
      <c r="N3746" s="801">
        <v>100</v>
      </c>
      <c r="O3746" s="802"/>
      <c r="P3746" s="802"/>
      <c r="Q3746" s="805"/>
    </row>
    <row r="3747" spans="1:17" s="795" customFormat="1" ht="36.75" customHeight="1">
      <c r="A3747" s="791"/>
      <c r="B3747" s="791"/>
      <c r="C3747" s="791"/>
      <c r="D3747" s="799" t="s">
        <v>599</v>
      </c>
      <c r="E3747" s="800" t="s">
        <v>600</v>
      </c>
      <c r="F3747" s="801" t="s">
        <v>1804</v>
      </c>
      <c r="G3747" s="801" t="s">
        <v>1804</v>
      </c>
      <c r="H3747" s="801">
        <v>0</v>
      </c>
      <c r="I3747" s="801">
        <v>5453.1</v>
      </c>
      <c r="J3747" s="801">
        <v>5449.6210000000001</v>
      </c>
      <c r="K3747" s="801">
        <v>0</v>
      </c>
      <c r="L3747" s="801">
        <v>5449.6210000000001</v>
      </c>
      <c r="M3747" s="801">
        <v>-3.4790000000002701</v>
      </c>
      <c r="N3747" s="801">
        <v>99.936201426711406</v>
      </c>
      <c r="O3747" s="802"/>
      <c r="P3747" s="802"/>
      <c r="Q3747" s="805"/>
    </row>
    <row r="3748" spans="1:17" s="795" customFormat="1" ht="22.9" customHeight="1">
      <c r="A3748" s="791"/>
      <c r="B3748" s="791"/>
      <c r="C3748" s="791"/>
      <c r="D3748" s="799" t="s">
        <v>613</v>
      </c>
      <c r="E3748" s="800" t="s">
        <v>614</v>
      </c>
      <c r="F3748" s="801" t="s">
        <v>1804</v>
      </c>
      <c r="G3748" s="801" t="s">
        <v>1804</v>
      </c>
      <c r="H3748" s="801">
        <v>0</v>
      </c>
      <c r="I3748" s="801">
        <v>50.2</v>
      </c>
      <c r="J3748" s="801">
        <v>50.190399999999997</v>
      </c>
      <c r="K3748" s="801">
        <v>0</v>
      </c>
      <c r="L3748" s="801">
        <v>50.190399999999997</v>
      </c>
      <c r="M3748" s="801">
        <v>-9.6000000000060499E-3</v>
      </c>
      <c r="N3748" s="801">
        <v>99.980876494023903</v>
      </c>
      <c r="O3748" s="802"/>
      <c r="P3748" s="802"/>
      <c r="Q3748" s="805"/>
    </row>
    <row r="3749" spans="1:17" s="795" customFormat="1" ht="37.35" customHeight="1">
      <c r="A3749" s="797" t="s">
        <v>81</v>
      </c>
      <c r="B3749" s="790" t="s">
        <v>430</v>
      </c>
      <c r="C3749" s="791"/>
      <c r="D3749" s="791"/>
      <c r="E3749" s="792" t="s">
        <v>484</v>
      </c>
      <c r="F3749" s="793" t="s">
        <v>1804</v>
      </c>
      <c r="G3749" s="793" t="s">
        <v>1804</v>
      </c>
      <c r="H3749" s="793">
        <v>0</v>
      </c>
      <c r="I3749" s="793">
        <v>4811.3</v>
      </c>
      <c r="J3749" s="793">
        <v>4809.9679999999998</v>
      </c>
      <c r="K3749" s="793">
        <v>0</v>
      </c>
      <c r="L3749" s="793">
        <v>4809.9679999999998</v>
      </c>
      <c r="M3749" s="793">
        <v>-1.33200000000033</v>
      </c>
      <c r="N3749" s="793">
        <v>99.972315174692895</v>
      </c>
      <c r="O3749" s="803">
        <v>-1.3320000000000001</v>
      </c>
      <c r="Q3749" s="796">
        <v>1.0000000000000001E-5</v>
      </c>
    </row>
    <row r="3750" spans="1:17" s="795" customFormat="1" ht="22.9" customHeight="1">
      <c r="A3750" s="791"/>
      <c r="B3750" s="791"/>
      <c r="C3750" s="791"/>
      <c r="D3750" s="799" t="s">
        <v>596</v>
      </c>
      <c r="E3750" s="800" t="s">
        <v>597</v>
      </c>
      <c r="F3750" s="801" t="s">
        <v>1804</v>
      </c>
      <c r="G3750" s="801" t="s">
        <v>1804</v>
      </c>
      <c r="H3750" s="801">
        <v>0</v>
      </c>
      <c r="I3750" s="801">
        <v>4811.3</v>
      </c>
      <c r="J3750" s="801">
        <v>4809.9679999999998</v>
      </c>
      <c r="K3750" s="801">
        <v>0</v>
      </c>
      <c r="L3750" s="801">
        <v>4809.9679999999998</v>
      </c>
      <c r="M3750" s="801">
        <v>-1.33200000000033</v>
      </c>
      <c r="N3750" s="801">
        <v>99.972315174692895</v>
      </c>
      <c r="O3750" s="802"/>
      <c r="P3750" s="802"/>
      <c r="Q3750" s="805"/>
    </row>
    <row r="3751" spans="1:17" s="795" customFormat="1" ht="37.35" customHeight="1">
      <c r="A3751" s="790" t="s">
        <v>60</v>
      </c>
      <c r="B3751" s="791"/>
      <c r="C3751" s="791"/>
      <c r="D3751" s="791"/>
      <c r="E3751" s="792" t="s">
        <v>1228</v>
      </c>
      <c r="F3751" s="793">
        <v>425133</v>
      </c>
      <c r="G3751" s="793">
        <v>425133</v>
      </c>
      <c r="H3751" s="793">
        <v>425133</v>
      </c>
      <c r="I3751" s="793">
        <v>458897.6</v>
      </c>
      <c r="J3751" s="793">
        <v>458890.88983</v>
      </c>
      <c r="K3751" s="793">
        <v>0</v>
      </c>
      <c r="L3751" s="793">
        <v>458890.88983</v>
      </c>
      <c r="M3751" s="793">
        <v>-6.7101699999766398</v>
      </c>
      <c r="N3751" s="793">
        <v>99.9985377631088</v>
      </c>
      <c r="O3751" s="804">
        <v>-6.7479999999999993</v>
      </c>
      <c r="Q3751" s="796">
        <v>1.0000000000000001E-5</v>
      </c>
    </row>
    <row r="3752" spans="1:17" s="795" customFormat="1" ht="50.65" customHeight="1">
      <c r="A3752" s="797" t="s">
        <v>76</v>
      </c>
      <c r="B3752" s="790" t="s">
        <v>206</v>
      </c>
      <c r="C3752" s="791"/>
      <c r="D3752" s="791"/>
      <c r="E3752" s="792" t="s">
        <v>260</v>
      </c>
      <c r="F3752" s="793">
        <v>425133</v>
      </c>
      <c r="G3752" s="793">
        <v>425133</v>
      </c>
      <c r="H3752" s="793">
        <v>425133</v>
      </c>
      <c r="I3752" s="793">
        <v>425133</v>
      </c>
      <c r="J3752" s="793">
        <v>425126.32186000003</v>
      </c>
      <c r="K3752" s="793">
        <v>0</v>
      </c>
      <c r="L3752" s="793">
        <v>425126.32186000003</v>
      </c>
      <c r="M3752" s="793">
        <v>-6.6781399999745199</v>
      </c>
      <c r="N3752" s="793">
        <v>99.998429164520303</v>
      </c>
      <c r="O3752" s="804">
        <v>-6.7479999999999993</v>
      </c>
      <c r="Q3752" s="796">
        <f t="shared" si="60"/>
        <v>6.986000002547943E-2</v>
      </c>
    </row>
    <row r="3753" spans="1:17" s="795" customFormat="1" ht="50.65" customHeight="1">
      <c r="A3753" s="791"/>
      <c r="B3753" s="791"/>
      <c r="C3753" s="790" t="s">
        <v>219</v>
      </c>
      <c r="D3753" s="791"/>
      <c r="E3753" s="792" t="s">
        <v>954</v>
      </c>
      <c r="F3753" s="793">
        <v>0</v>
      </c>
      <c r="G3753" s="793">
        <v>0</v>
      </c>
      <c r="H3753" s="793">
        <v>0</v>
      </c>
      <c r="I3753" s="793">
        <v>20158.400000000001</v>
      </c>
      <c r="J3753" s="793">
        <v>20158.031940000001</v>
      </c>
      <c r="K3753" s="793">
        <v>0</v>
      </c>
      <c r="L3753" s="793">
        <v>20158.031940000001</v>
      </c>
      <c r="M3753" s="793">
        <v>-0.36806000000433398</v>
      </c>
      <c r="N3753" s="793">
        <v>99.998174160647693</v>
      </c>
      <c r="O3753" s="794">
        <v>-0.4</v>
      </c>
      <c r="Q3753" s="796">
        <f t="shared" si="60"/>
        <v>3.1939999995666046E-2</v>
      </c>
    </row>
    <row r="3754" spans="1:17" s="795" customFormat="1" ht="22.9" customHeight="1">
      <c r="A3754" s="791"/>
      <c r="B3754" s="791"/>
      <c r="C3754" s="791"/>
      <c r="D3754" s="799" t="s">
        <v>21</v>
      </c>
      <c r="E3754" s="800" t="s">
        <v>572</v>
      </c>
      <c r="F3754" s="801">
        <v>0</v>
      </c>
      <c r="G3754" s="801">
        <v>0</v>
      </c>
      <c r="H3754" s="801">
        <v>0</v>
      </c>
      <c r="I3754" s="801">
        <v>9172.4</v>
      </c>
      <c r="J3754" s="801">
        <v>9172.3266999999996</v>
      </c>
      <c r="K3754" s="801">
        <v>0</v>
      </c>
      <c r="L3754" s="801">
        <v>9172.3266999999996</v>
      </c>
      <c r="M3754" s="801">
        <v>-7.3300000000017504E-2</v>
      </c>
      <c r="N3754" s="801">
        <v>99.999200863460004</v>
      </c>
      <c r="O3754" s="802"/>
      <c r="P3754" s="802"/>
      <c r="Q3754" s="805"/>
    </row>
    <row r="3755" spans="1:17" s="795" customFormat="1" ht="36.75" customHeight="1">
      <c r="A3755" s="791"/>
      <c r="B3755" s="791"/>
      <c r="C3755" s="791"/>
      <c r="D3755" s="799" t="s">
        <v>369</v>
      </c>
      <c r="E3755" s="800" t="s">
        <v>575</v>
      </c>
      <c r="F3755" s="801">
        <v>0</v>
      </c>
      <c r="G3755" s="801">
        <v>0</v>
      </c>
      <c r="H3755" s="801">
        <v>0</v>
      </c>
      <c r="I3755" s="801">
        <v>927</v>
      </c>
      <c r="J3755" s="801">
        <v>926.90124000000003</v>
      </c>
      <c r="K3755" s="801">
        <v>0</v>
      </c>
      <c r="L3755" s="801">
        <v>926.90124000000003</v>
      </c>
      <c r="M3755" s="801">
        <v>-9.8759999999970205E-2</v>
      </c>
      <c r="N3755" s="801">
        <v>99.9893462783172</v>
      </c>
      <c r="O3755" s="802"/>
      <c r="P3755" s="802"/>
      <c r="Q3755" s="805"/>
    </row>
    <row r="3756" spans="1:17" s="795" customFormat="1" ht="22.9" customHeight="1">
      <c r="A3756" s="791"/>
      <c r="B3756" s="791"/>
      <c r="C3756" s="791"/>
      <c r="D3756" s="799" t="s">
        <v>587</v>
      </c>
      <c r="E3756" s="800" t="s">
        <v>588</v>
      </c>
      <c r="F3756" s="801">
        <v>0</v>
      </c>
      <c r="G3756" s="801">
        <v>0</v>
      </c>
      <c r="H3756" s="801">
        <v>0</v>
      </c>
      <c r="I3756" s="801">
        <v>447</v>
      </c>
      <c r="J3756" s="801">
        <v>446.94</v>
      </c>
      <c r="K3756" s="801">
        <v>0</v>
      </c>
      <c r="L3756" s="801">
        <v>446.94</v>
      </c>
      <c r="M3756" s="801">
        <v>-6.0000000000002301E-2</v>
      </c>
      <c r="N3756" s="801">
        <v>99.986577181208105</v>
      </c>
      <c r="O3756" s="802"/>
      <c r="P3756" s="802"/>
      <c r="Q3756" s="805"/>
    </row>
    <row r="3757" spans="1:17" s="795" customFormat="1" ht="22.9" customHeight="1">
      <c r="A3757" s="791"/>
      <c r="B3757" s="791"/>
      <c r="C3757" s="791"/>
      <c r="D3757" s="799" t="s">
        <v>596</v>
      </c>
      <c r="E3757" s="800" t="s">
        <v>597</v>
      </c>
      <c r="F3757" s="801">
        <v>0</v>
      </c>
      <c r="G3757" s="801">
        <v>0</v>
      </c>
      <c r="H3757" s="801">
        <v>0</v>
      </c>
      <c r="I3757" s="801">
        <v>4559.6000000000004</v>
      </c>
      <c r="J3757" s="801">
        <v>4559.5439999999999</v>
      </c>
      <c r="K3757" s="801">
        <v>0</v>
      </c>
      <c r="L3757" s="801">
        <v>4559.5439999999999</v>
      </c>
      <c r="M3757" s="801">
        <v>-5.60000000004948E-2</v>
      </c>
      <c r="N3757" s="801">
        <v>99.998771822089694</v>
      </c>
      <c r="O3757" s="802"/>
      <c r="P3757" s="802"/>
      <c r="Q3757" s="805"/>
    </row>
    <row r="3758" spans="1:17" s="795" customFormat="1" ht="22.9" customHeight="1">
      <c r="A3758" s="791"/>
      <c r="B3758" s="791"/>
      <c r="C3758" s="791"/>
      <c r="D3758" s="799" t="s">
        <v>613</v>
      </c>
      <c r="E3758" s="800" t="s">
        <v>614</v>
      </c>
      <c r="F3758" s="801">
        <v>0</v>
      </c>
      <c r="G3758" s="801">
        <v>0</v>
      </c>
      <c r="H3758" s="801">
        <v>0</v>
      </c>
      <c r="I3758" s="801">
        <v>5052.3999999999996</v>
      </c>
      <c r="J3758" s="801">
        <v>5052.32</v>
      </c>
      <c r="K3758" s="801">
        <v>0</v>
      </c>
      <c r="L3758" s="801">
        <v>5052.32</v>
      </c>
      <c r="M3758" s="801">
        <v>-7.9999999999927296E-2</v>
      </c>
      <c r="N3758" s="801">
        <v>99.998416594093896</v>
      </c>
      <c r="O3758" s="802"/>
      <c r="P3758" s="802"/>
      <c r="Q3758" s="805"/>
    </row>
    <row r="3759" spans="1:17" s="795" customFormat="1" ht="64.5" customHeight="1">
      <c r="A3759" s="791"/>
      <c r="B3759" s="791"/>
      <c r="C3759" s="790" t="s">
        <v>42</v>
      </c>
      <c r="D3759" s="791"/>
      <c r="E3759" s="792" t="s">
        <v>705</v>
      </c>
      <c r="F3759" s="793">
        <v>0</v>
      </c>
      <c r="G3759" s="793">
        <v>0</v>
      </c>
      <c r="H3759" s="793">
        <v>0</v>
      </c>
      <c r="I3759" s="793">
        <v>5851</v>
      </c>
      <c r="J3759" s="793">
        <v>5850.8407699999998</v>
      </c>
      <c r="K3759" s="793">
        <v>0</v>
      </c>
      <c r="L3759" s="793">
        <v>5850.8407699999998</v>
      </c>
      <c r="M3759" s="793">
        <v>-0.15923000000020701</v>
      </c>
      <c r="N3759" s="793">
        <v>99.997278584857298</v>
      </c>
      <c r="O3759" s="794">
        <v>-0.2</v>
      </c>
      <c r="Q3759" s="796">
        <f t="shared" si="60"/>
        <v>4.0769999999793E-2</v>
      </c>
    </row>
    <row r="3760" spans="1:17" s="795" customFormat="1" ht="22.9" customHeight="1">
      <c r="A3760" s="791"/>
      <c r="B3760" s="791"/>
      <c r="C3760" s="791"/>
      <c r="D3760" s="799" t="s">
        <v>587</v>
      </c>
      <c r="E3760" s="800" t="s">
        <v>588</v>
      </c>
      <c r="F3760" s="801">
        <v>0</v>
      </c>
      <c r="G3760" s="801">
        <v>0</v>
      </c>
      <c r="H3760" s="801">
        <v>0</v>
      </c>
      <c r="I3760" s="801">
        <v>753.8</v>
      </c>
      <c r="J3760" s="801">
        <v>753.72832000000005</v>
      </c>
      <c r="K3760" s="801">
        <v>0</v>
      </c>
      <c r="L3760" s="801">
        <v>753.72832000000005</v>
      </c>
      <c r="M3760" s="801">
        <v>-7.1679999999901198E-2</v>
      </c>
      <c r="N3760" s="801">
        <v>99.990490846378407</v>
      </c>
      <c r="O3760" s="802"/>
      <c r="P3760" s="802"/>
      <c r="Q3760" s="805"/>
    </row>
    <row r="3761" spans="1:17" s="795" customFormat="1" ht="22.9" customHeight="1">
      <c r="A3761" s="791"/>
      <c r="B3761" s="791"/>
      <c r="C3761" s="791"/>
      <c r="D3761" s="799" t="s">
        <v>376</v>
      </c>
      <c r="E3761" s="800" t="s">
        <v>591</v>
      </c>
      <c r="F3761" s="801">
        <v>0</v>
      </c>
      <c r="G3761" s="801">
        <v>0</v>
      </c>
      <c r="H3761" s="801">
        <v>0</v>
      </c>
      <c r="I3761" s="801">
        <v>1880.9</v>
      </c>
      <c r="J3761" s="801">
        <v>1880.89445</v>
      </c>
      <c r="K3761" s="801">
        <v>0</v>
      </c>
      <c r="L3761" s="801">
        <v>1880.89445</v>
      </c>
      <c r="M3761" s="801">
        <v>-5.5500000000847701E-3</v>
      </c>
      <c r="N3761" s="801">
        <v>99.999704928491695</v>
      </c>
      <c r="O3761" s="802"/>
      <c r="P3761" s="802"/>
      <c r="Q3761" s="805"/>
    </row>
    <row r="3762" spans="1:17" s="795" customFormat="1" ht="22.9" customHeight="1">
      <c r="A3762" s="791"/>
      <c r="B3762" s="791"/>
      <c r="C3762" s="791"/>
      <c r="D3762" s="799" t="s">
        <v>596</v>
      </c>
      <c r="E3762" s="800" t="s">
        <v>597</v>
      </c>
      <c r="F3762" s="801">
        <v>0</v>
      </c>
      <c r="G3762" s="801">
        <v>0</v>
      </c>
      <c r="H3762" s="801">
        <v>0</v>
      </c>
      <c r="I3762" s="801">
        <v>3216.3</v>
      </c>
      <c r="J3762" s="801">
        <v>3216.2179999999998</v>
      </c>
      <c r="K3762" s="801">
        <v>0</v>
      </c>
      <c r="L3762" s="801">
        <v>3216.2179999999998</v>
      </c>
      <c r="M3762" s="801">
        <v>-8.2000000000334694E-2</v>
      </c>
      <c r="N3762" s="801">
        <v>99.997450486583901</v>
      </c>
      <c r="O3762" s="802"/>
      <c r="P3762" s="802"/>
      <c r="Q3762" s="805"/>
    </row>
    <row r="3763" spans="1:17" s="795" customFormat="1" ht="50.65" customHeight="1">
      <c r="A3763" s="791"/>
      <c r="B3763" s="791"/>
      <c r="C3763" s="790" t="s">
        <v>559</v>
      </c>
      <c r="D3763" s="791"/>
      <c r="E3763" s="792" t="s">
        <v>1155</v>
      </c>
      <c r="F3763" s="793" t="s">
        <v>1804</v>
      </c>
      <c r="G3763" s="793" t="s">
        <v>1804</v>
      </c>
      <c r="H3763" s="793">
        <v>0</v>
      </c>
      <c r="I3763" s="793">
        <v>3295.1</v>
      </c>
      <c r="J3763" s="793">
        <v>3295.0520000000001</v>
      </c>
      <c r="K3763" s="793">
        <v>0</v>
      </c>
      <c r="L3763" s="793">
        <v>3295.0520000000001</v>
      </c>
      <c r="M3763" s="793">
        <v>-4.7999999999774501E-2</v>
      </c>
      <c r="N3763" s="793">
        <v>99.9985432915541</v>
      </c>
      <c r="O3763" s="804">
        <v>-4.8000000000000001E-2</v>
      </c>
      <c r="Q3763" s="796">
        <f t="shared" si="60"/>
        <v>2.2550017408917711E-13</v>
      </c>
    </row>
    <row r="3764" spans="1:17" s="795" customFormat="1" ht="50.65" customHeight="1">
      <c r="A3764" s="791"/>
      <c r="B3764" s="791"/>
      <c r="C3764" s="791"/>
      <c r="D3764" s="799" t="s">
        <v>647</v>
      </c>
      <c r="E3764" s="800" t="s">
        <v>648</v>
      </c>
      <c r="F3764" s="801" t="s">
        <v>1804</v>
      </c>
      <c r="G3764" s="801" t="s">
        <v>1804</v>
      </c>
      <c r="H3764" s="801">
        <v>0</v>
      </c>
      <c r="I3764" s="801">
        <v>3295.1</v>
      </c>
      <c r="J3764" s="801">
        <v>3295.0520000000001</v>
      </c>
      <c r="K3764" s="801">
        <v>0</v>
      </c>
      <c r="L3764" s="801">
        <v>3295.0520000000001</v>
      </c>
      <c r="M3764" s="801">
        <v>-4.7999999999774501E-2</v>
      </c>
      <c r="N3764" s="801">
        <v>99.9985432915541</v>
      </c>
      <c r="O3764" s="802"/>
      <c r="P3764" s="802"/>
      <c r="Q3764" s="805"/>
    </row>
    <row r="3765" spans="1:17" s="795" customFormat="1" ht="22.9" customHeight="1">
      <c r="A3765" s="791"/>
      <c r="B3765" s="791"/>
      <c r="C3765" s="790" t="s">
        <v>4</v>
      </c>
      <c r="D3765" s="791"/>
      <c r="E3765" s="798" t="s">
        <v>1295</v>
      </c>
      <c r="F3765" s="793">
        <v>0</v>
      </c>
      <c r="G3765" s="793">
        <v>0</v>
      </c>
      <c r="H3765" s="793">
        <v>0</v>
      </c>
      <c r="I3765" s="793">
        <v>395828.5</v>
      </c>
      <c r="J3765" s="793">
        <v>395822.39714999998</v>
      </c>
      <c r="K3765" s="793">
        <v>0</v>
      </c>
      <c r="L3765" s="793">
        <v>395822.39714999998</v>
      </c>
      <c r="M3765" s="793">
        <v>-6.10284999996657</v>
      </c>
      <c r="N3765" s="793">
        <v>99.998458208542402</v>
      </c>
      <c r="O3765" s="794">
        <v>-6.1</v>
      </c>
      <c r="Q3765" s="796">
        <v>1.0000000000000001E-5</v>
      </c>
    </row>
    <row r="3766" spans="1:17" s="795" customFormat="1" ht="22.9" customHeight="1">
      <c r="A3766" s="791"/>
      <c r="B3766" s="791"/>
      <c r="C3766" s="791"/>
      <c r="D3766" s="799" t="s">
        <v>559</v>
      </c>
      <c r="E3766" s="800" t="s">
        <v>560</v>
      </c>
      <c r="F3766" s="801">
        <v>0</v>
      </c>
      <c r="G3766" s="801">
        <v>0</v>
      </c>
      <c r="H3766" s="801">
        <v>0</v>
      </c>
      <c r="I3766" s="801">
        <v>204408.3</v>
      </c>
      <c r="J3766" s="801">
        <v>204403.32498</v>
      </c>
      <c r="K3766" s="801">
        <v>0</v>
      </c>
      <c r="L3766" s="801">
        <v>204403.32498</v>
      </c>
      <c r="M3766" s="801">
        <v>-4.9750199999834903</v>
      </c>
      <c r="N3766" s="801">
        <v>99.997566136013106</v>
      </c>
      <c r="O3766" s="802"/>
      <c r="P3766" s="802"/>
      <c r="Q3766" s="805"/>
    </row>
    <row r="3767" spans="1:17" s="795" customFormat="1" ht="22.9" customHeight="1">
      <c r="A3767" s="791"/>
      <c r="B3767" s="791"/>
      <c r="C3767" s="791"/>
      <c r="D3767" s="799" t="s">
        <v>561</v>
      </c>
      <c r="E3767" s="800" t="s">
        <v>562</v>
      </c>
      <c r="F3767" s="801">
        <v>0</v>
      </c>
      <c r="G3767" s="801">
        <v>0</v>
      </c>
      <c r="H3767" s="801">
        <v>0</v>
      </c>
      <c r="I3767" s="801">
        <v>52491.8</v>
      </c>
      <c r="J3767" s="801">
        <v>52491.792670000003</v>
      </c>
      <c r="K3767" s="801">
        <v>0</v>
      </c>
      <c r="L3767" s="801">
        <v>52491.792670000003</v>
      </c>
      <c r="M3767" s="801">
        <v>-7.3300000003655398E-3</v>
      </c>
      <c r="N3767" s="801">
        <v>99.999986035914205</v>
      </c>
      <c r="O3767" s="802"/>
      <c r="P3767" s="802"/>
      <c r="Q3767" s="805"/>
    </row>
    <row r="3768" spans="1:17" s="795" customFormat="1" ht="22.9" customHeight="1">
      <c r="A3768" s="791"/>
      <c r="B3768" s="791"/>
      <c r="C3768" s="791"/>
      <c r="D3768" s="799" t="s">
        <v>563</v>
      </c>
      <c r="E3768" s="800" t="s">
        <v>564</v>
      </c>
      <c r="F3768" s="801">
        <v>0</v>
      </c>
      <c r="G3768" s="801">
        <v>0</v>
      </c>
      <c r="H3768" s="801">
        <v>0</v>
      </c>
      <c r="I3768" s="801">
        <v>36522.199999999997</v>
      </c>
      <c r="J3768" s="801">
        <v>36522.112999999998</v>
      </c>
      <c r="K3768" s="801">
        <v>0</v>
      </c>
      <c r="L3768" s="801">
        <v>36522.112999999998</v>
      </c>
      <c r="M3768" s="801">
        <v>-8.6999999999534297E-2</v>
      </c>
      <c r="N3768" s="801">
        <v>99.999761788720306</v>
      </c>
      <c r="O3768" s="802"/>
      <c r="P3768" s="802"/>
      <c r="Q3768" s="805"/>
    </row>
    <row r="3769" spans="1:17" s="795" customFormat="1" ht="22.9" customHeight="1">
      <c r="A3769" s="791"/>
      <c r="B3769" s="791"/>
      <c r="C3769" s="791"/>
      <c r="D3769" s="799" t="s">
        <v>567</v>
      </c>
      <c r="E3769" s="800" t="s">
        <v>568</v>
      </c>
      <c r="F3769" s="801">
        <v>0</v>
      </c>
      <c r="G3769" s="801">
        <v>0</v>
      </c>
      <c r="H3769" s="801">
        <v>0</v>
      </c>
      <c r="I3769" s="801">
        <v>19730.7</v>
      </c>
      <c r="J3769" s="801">
        <v>19730.160609999999</v>
      </c>
      <c r="K3769" s="801">
        <v>0</v>
      </c>
      <c r="L3769" s="801">
        <v>19730.160609999999</v>
      </c>
      <c r="M3769" s="801">
        <v>-0.53939000000173098</v>
      </c>
      <c r="N3769" s="801">
        <v>99.997266239920506</v>
      </c>
      <c r="O3769" s="802"/>
      <c r="P3769" s="802"/>
      <c r="Q3769" s="805"/>
    </row>
    <row r="3770" spans="1:17" s="795" customFormat="1" ht="36.75" customHeight="1">
      <c r="A3770" s="791"/>
      <c r="B3770" s="791"/>
      <c r="C3770" s="791"/>
      <c r="D3770" s="799" t="s">
        <v>425</v>
      </c>
      <c r="E3770" s="800" t="s">
        <v>569</v>
      </c>
      <c r="F3770" s="801">
        <v>0</v>
      </c>
      <c r="G3770" s="801">
        <v>0</v>
      </c>
      <c r="H3770" s="801">
        <v>0</v>
      </c>
      <c r="I3770" s="801">
        <v>2936.3</v>
      </c>
      <c r="J3770" s="801">
        <v>2936.1390000000001</v>
      </c>
      <c r="K3770" s="801">
        <v>0</v>
      </c>
      <c r="L3770" s="801">
        <v>2936.1390000000001</v>
      </c>
      <c r="M3770" s="801">
        <v>-0.16100000000005801</v>
      </c>
      <c r="N3770" s="801">
        <v>99.994516909035198</v>
      </c>
      <c r="O3770" s="802"/>
      <c r="P3770" s="802"/>
      <c r="Q3770" s="805"/>
    </row>
    <row r="3771" spans="1:17" s="795" customFormat="1" ht="36.75" customHeight="1">
      <c r="A3771" s="791"/>
      <c r="B3771" s="791"/>
      <c r="C3771" s="791"/>
      <c r="D3771" s="799" t="s">
        <v>5</v>
      </c>
      <c r="E3771" s="800" t="s">
        <v>971</v>
      </c>
      <c r="F3771" s="801">
        <v>0</v>
      </c>
      <c r="G3771" s="801">
        <v>0</v>
      </c>
      <c r="H3771" s="801">
        <v>0</v>
      </c>
      <c r="I3771" s="801">
        <v>1974.4</v>
      </c>
      <c r="J3771" s="801">
        <v>1974.33</v>
      </c>
      <c r="K3771" s="801">
        <v>0</v>
      </c>
      <c r="L3771" s="801">
        <v>1974.33</v>
      </c>
      <c r="M3771" s="801">
        <v>-7.0000000000163695E-2</v>
      </c>
      <c r="N3771" s="801">
        <v>99.996454619124805</v>
      </c>
      <c r="O3771" s="802"/>
      <c r="P3771" s="802"/>
      <c r="Q3771" s="805"/>
    </row>
    <row r="3772" spans="1:17" s="795" customFormat="1" ht="22.9" customHeight="1">
      <c r="A3772" s="791"/>
      <c r="B3772" s="791"/>
      <c r="C3772" s="791"/>
      <c r="D3772" s="799" t="s">
        <v>587</v>
      </c>
      <c r="E3772" s="800" t="s">
        <v>588</v>
      </c>
      <c r="F3772" s="801">
        <v>0</v>
      </c>
      <c r="G3772" s="801">
        <v>0</v>
      </c>
      <c r="H3772" s="801">
        <v>0</v>
      </c>
      <c r="I3772" s="801">
        <v>1010.3</v>
      </c>
      <c r="J3772" s="801">
        <v>1010.2902800000001</v>
      </c>
      <c r="K3772" s="801">
        <v>0</v>
      </c>
      <c r="L3772" s="801">
        <v>1010.2902800000001</v>
      </c>
      <c r="M3772" s="801">
        <v>-9.7199999999020292E-3</v>
      </c>
      <c r="N3772" s="801">
        <v>99.999037909531793</v>
      </c>
      <c r="O3772" s="802"/>
      <c r="P3772" s="802"/>
      <c r="Q3772" s="805"/>
    </row>
    <row r="3773" spans="1:17" s="795" customFormat="1" ht="22.9" customHeight="1">
      <c r="A3773" s="791"/>
      <c r="B3773" s="791"/>
      <c r="C3773" s="791"/>
      <c r="D3773" s="799" t="s">
        <v>376</v>
      </c>
      <c r="E3773" s="800" t="s">
        <v>591</v>
      </c>
      <c r="F3773" s="801">
        <v>0</v>
      </c>
      <c r="G3773" s="801">
        <v>0</v>
      </c>
      <c r="H3773" s="801">
        <v>0</v>
      </c>
      <c r="I3773" s="801">
        <v>572.29999999999995</v>
      </c>
      <c r="J3773" s="801">
        <v>572.22487000000001</v>
      </c>
      <c r="K3773" s="801">
        <v>0</v>
      </c>
      <c r="L3773" s="801">
        <v>572.22487000000001</v>
      </c>
      <c r="M3773" s="801">
        <v>-7.5129999999944602E-2</v>
      </c>
      <c r="N3773" s="801">
        <v>99.986872269788606</v>
      </c>
      <c r="O3773" s="802"/>
      <c r="P3773" s="802"/>
      <c r="Q3773" s="805"/>
    </row>
    <row r="3774" spans="1:17" s="795" customFormat="1" ht="22.9" customHeight="1">
      <c r="A3774" s="791"/>
      <c r="B3774" s="791"/>
      <c r="C3774" s="791"/>
      <c r="D3774" s="799" t="s">
        <v>379</v>
      </c>
      <c r="E3774" s="800" t="s">
        <v>592</v>
      </c>
      <c r="F3774" s="801">
        <v>0</v>
      </c>
      <c r="G3774" s="801">
        <v>0</v>
      </c>
      <c r="H3774" s="801">
        <v>0</v>
      </c>
      <c r="I3774" s="801">
        <v>75040</v>
      </c>
      <c r="J3774" s="801">
        <v>75040</v>
      </c>
      <c r="K3774" s="801">
        <v>0</v>
      </c>
      <c r="L3774" s="801">
        <v>75040</v>
      </c>
      <c r="M3774" s="801">
        <v>0</v>
      </c>
      <c r="N3774" s="801">
        <v>100</v>
      </c>
      <c r="O3774" s="802"/>
      <c r="P3774" s="802"/>
      <c r="Q3774" s="805"/>
    </row>
    <row r="3775" spans="1:17" s="795" customFormat="1" ht="22.9" customHeight="1">
      <c r="A3775" s="791"/>
      <c r="B3775" s="791"/>
      <c r="C3775" s="791"/>
      <c r="D3775" s="799" t="s">
        <v>596</v>
      </c>
      <c r="E3775" s="800" t="s">
        <v>597</v>
      </c>
      <c r="F3775" s="801">
        <v>0</v>
      </c>
      <c r="G3775" s="801">
        <v>0</v>
      </c>
      <c r="H3775" s="801">
        <v>0</v>
      </c>
      <c r="I3775" s="801">
        <v>529.5</v>
      </c>
      <c r="J3775" s="801">
        <v>529.39674000000002</v>
      </c>
      <c r="K3775" s="801">
        <v>0</v>
      </c>
      <c r="L3775" s="801">
        <v>529.39674000000002</v>
      </c>
      <c r="M3775" s="801">
        <v>-0.103259999999977</v>
      </c>
      <c r="N3775" s="801">
        <v>99.9804985835694</v>
      </c>
      <c r="O3775" s="802"/>
      <c r="P3775" s="802"/>
      <c r="Q3775" s="805"/>
    </row>
    <row r="3776" spans="1:17" s="795" customFormat="1" ht="36.75" customHeight="1">
      <c r="A3776" s="791"/>
      <c r="B3776" s="791"/>
      <c r="C3776" s="791"/>
      <c r="D3776" s="799" t="s">
        <v>599</v>
      </c>
      <c r="E3776" s="800" t="s">
        <v>600</v>
      </c>
      <c r="F3776" s="801">
        <v>0</v>
      </c>
      <c r="G3776" s="801">
        <v>0</v>
      </c>
      <c r="H3776" s="801">
        <v>0</v>
      </c>
      <c r="I3776" s="801">
        <v>612.70000000000005</v>
      </c>
      <c r="J3776" s="801">
        <v>612.625</v>
      </c>
      <c r="K3776" s="801">
        <v>0</v>
      </c>
      <c r="L3776" s="801">
        <v>612.625</v>
      </c>
      <c r="M3776" s="801">
        <v>-7.5000000000045502E-2</v>
      </c>
      <c r="N3776" s="801">
        <v>99.987759099069706</v>
      </c>
      <c r="O3776" s="802"/>
      <c r="P3776" s="802"/>
      <c r="Q3776" s="805"/>
    </row>
    <row r="3777" spans="1:17" s="795" customFormat="1" ht="37.35" customHeight="1">
      <c r="A3777" s="797" t="s">
        <v>76</v>
      </c>
      <c r="B3777" s="790" t="s">
        <v>37</v>
      </c>
      <c r="C3777" s="791"/>
      <c r="D3777" s="791"/>
      <c r="E3777" s="792" t="s">
        <v>449</v>
      </c>
      <c r="F3777" s="793" t="s">
        <v>1804</v>
      </c>
      <c r="G3777" s="793" t="s">
        <v>1804</v>
      </c>
      <c r="H3777" s="793">
        <v>0</v>
      </c>
      <c r="I3777" s="793">
        <v>33764.6</v>
      </c>
      <c r="J3777" s="793">
        <v>33764.567969999996</v>
      </c>
      <c r="K3777" s="793">
        <v>0</v>
      </c>
      <c r="L3777" s="793">
        <v>33764.567969999996</v>
      </c>
      <c r="M3777" s="793">
        <v>-3.2030000002123402E-2</v>
      </c>
      <c r="N3777" s="793">
        <v>99.999905137333201</v>
      </c>
      <c r="O3777" s="794"/>
      <c r="Q3777" s="796">
        <v>1.0000000000000001E-5</v>
      </c>
    </row>
    <row r="3778" spans="1:17" s="795" customFormat="1" ht="22.9" customHeight="1">
      <c r="A3778" s="791"/>
      <c r="B3778" s="791"/>
      <c r="C3778" s="791"/>
      <c r="D3778" s="799" t="s">
        <v>613</v>
      </c>
      <c r="E3778" s="800" t="s">
        <v>614</v>
      </c>
      <c r="F3778" s="801" t="s">
        <v>1804</v>
      </c>
      <c r="G3778" s="801" t="s">
        <v>1804</v>
      </c>
      <c r="H3778" s="801">
        <v>0</v>
      </c>
      <c r="I3778" s="801">
        <v>33764.6</v>
      </c>
      <c r="J3778" s="801">
        <v>33764.567969999996</v>
      </c>
      <c r="K3778" s="801">
        <v>0</v>
      </c>
      <c r="L3778" s="801">
        <v>33764.567969999996</v>
      </c>
      <c r="M3778" s="801">
        <v>-3.2030000002123402E-2</v>
      </c>
      <c r="N3778" s="801">
        <v>99.999905137333201</v>
      </c>
      <c r="O3778" s="802"/>
      <c r="P3778" s="802"/>
      <c r="Q3778" s="805"/>
    </row>
    <row r="3779" spans="1:17" s="795" customFormat="1" ht="37.35" customHeight="1">
      <c r="A3779" s="790" t="s">
        <v>61</v>
      </c>
      <c r="B3779" s="791"/>
      <c r="C3779" s="791"/>
      <c r="D3779" s="791"/>
      <c r="E3779" s="792" t="s">
        <v>62</v>
      </c>
      <c r="F3779" s="793">
        <v>24662096</v>
      </c>
      <c r="G3779" s="793">
        <v>24680597</v>
      </c>
      <c r="H3779" s="793">
        <v>25657275</v>
      </c>
      <c r="I3779" s="793">
        <v>26245522.899999999</v>
      </c>
      <c r="J3779" s="793">
        <v>26245522.795000002</v>
      </c>
      <c r="K3779" s="793">
        <v>0</v>
      </c>
      <c r="L3779" s="793">
        <v>26245522.795000002</v>
      </c>
      <c r="M3779" s="793">
        <v>-0.104999996721745</v>
      </c>
      <c r="N3779" s="793">
        <v>99.999999599931797</v>
      </c>
      <c r="O3779" s="794">
        <v>0</v>
      </c>
      <c r="Q3779" s="796">
        <v>1E-4</v>
      </c>
    </row>
    <row r="3780" spans="1:17" s="795" customFormat="1" ht="36.75" customHeight="1">
      <c r="A3780" s="797" t="s">
        <v>80</v>
      </c>
      <c r="B3780" s="790" t="s">
        <v>206</v>
      </c>
      <c r="C3780" s="791"/>
      <c r="D3780" s="791"/>
      <c r="E3780" s="792" t="s">
        <v>284</v>
      </c>
      <c r="F3780" s="793">
        <v>24662096</v>
      </c>
      <c r="G3780" s="793">
        <v>24680597</v>
      </c>
      <c r="H3780" s="793">
        <v>25657275</v>
      </c>
      <c r="I3780" s="793">
        <v>25728670</v>
      </c>
      <c r="J3780" s="793">
        <v>25728670</v>
      </c>
      <c r="K3780" s="793">
        <v>0</v>
      </c>
      <c r="L3780" s="793">
        <v>25728670</v>
      </c>
      <c r="M3780" s="793">
        <v>0</v>
      </c>
      <c r="N3780" s="793">
        <v>100</v>
      </c>
      <c r="O3780" s="794"/>
      <c r="Q3780" s="796">
        <f t="shared" ref="Q3780:Q3827" si="61">M3780-O3780-P3780</f>
        <v>0</v>
      </c>
    </row>
    <row r="3781" spans="1:17" s="795" customFormat="1" ht="22.9" customHeight="1">
      <c r="A3781" s="791"/>
      <c r="B3781" s="791"/>
      <c r="C3781" s="791"/>
      <c r="D3781" s="799" t="s">
        <v>609</v>
      </c>
      <c r="E3781" s="800" t="s">
        <v>610</v>
      </c>
      <c r="F3781" s="801">
        <v>0</v>
      </c>
      <c r="G3781" s="801">
        <v>0</v>
      </c>
      <c r="H3781" s="801">
        <v>0</v>
      </c>
      <c r="I3781" s="801">
        <v>25728670</v>
      </c>
      <c r="J3781" s="801">
        <v>25728670</v>
      </c>
      <c r="K3781" s="801">
        <v>0</v>
      </c>
      <c r="L3781" s="801">
        <v>25728670</v>
      </c>
      <c r="M3781" s="801">
        <v>0</v>
      </c>
      <c r="N3781" s="801">
        <v>100</v>
      </c>
      <c r="O3781" s="802"/>
      <c r="P3781" s="802"/>
      <c r="Q3781" s="805"/>
    </row>
    <row r="3782" spans="1:17" s="795" customFormat="1" ht="50.65" customHeight="1">
      <c r="A3782" s="797" t="s">
        <v>80</v>
      </c>
      <c r="B3782" s="790" t="s">
        <v>214</v>
      </c>
      <c r="C3782" s="791"/>
      <c r="D3782" s="791"/>
      <c r="E3782" s="798" t="s">
        <v>1809</v>
      </c>
      <c r="F3782" s="793" t="s">
        <v>1804</v>
      </c>
      <c r="G3782" s="793">
        <v>0</v>
      </c>
      <c r="H3782" s="793">
        <v>0</v>
      </c>
      <c r="I3782" s="793">
        <v>516852.9</v>
      </c>
      <c r="J3782" s="793">
        <v>516852.79499999998</v>
      </c>
      <c r="K3782" s="793">
        <v>0</v>
      </c>
      <c r="L3782" s="793">
        <v>516852.79499999998</v>
      </c>
      <c r="M3782" s="793">
        <v>-0.105000000039581</v>
      </c>
      <c r="N3782" s="793">
        <v>99.999979684742001</v>
      </c>
      <c r="O3782" s="794">
        <v>0</v>
      </c>
      <c r="Q3782" s="796">
        <f t="shared" si="61"/>
        <v>-0.105000000039581</v>
      </c>
    </row>
    <row r="3783" spans="1:17" s="795" customFormat="1" ht="22.9" customHeight="1">
      <c r="A3783" s="791"/>
      <c r="B3783" s="791"/>
      <c r="C3783" s="791"/>
      <c r="D3783" s="799" t="s">
        <v>609</v>
      </c>
      <c r="E3783" s="800" t="s">
        <v>610</v>
      </c>
      <c r="F3783" s="801" t="s">
        <v>1804</v>
      </c>
      <c r="G3783" s="801">
        <v>0</v>
      </c>
      <c r="H3783" s="801">
        <v>0</v>
      </c>
      <c r="I3783" s="801">
        <v>516852.9</v>
      </c>
      <c r="J3783" s="801">
        <v>516852.79499999998</v>
      </c>
      <c r="K3783" s="801">
        <v>0</v>
      </c>
      <c r="L3783" s="801">
        <v>516852.79499999998</v>
      </c>
      <c r="M3783" s="801">
        <v>-0.105000000039581</v>
      </c>
      <c r="N3783" s="801">
        <v>99.999979684742001</v>
      </c>
      <c r="O3783" s="802"/>
      <c r="P3783" s="802"/>
      <c r="Q3783" s="805"/>
    </row>
    <row r="3784" spans="1:17" s="795" customFormat="1" ht="37.35" customHeight="1">
      <c r="A3784" s="790" t="s">
        <v>63</v>
      </c>
      <c r="B3784" s="791"/>
      <c r="C3784" s="791"/>
      <c r="D3784" s="791"/>
      <c r="E3784" s="792" t="s">
        <v>64</v>
      </c>
      <c r="F3784" s="793">
        <v>2622544</v>
      </c>
      <c r="G3784" s="793">
        <v>2467284</v>
      </c>
      <c r="H3784" s="793">
        <v>13274589</v>
      </c>
      <c r="I3784" s="793">
        <v>12964731.9</v>
      </c>
      <c r="J3784" s="793">
        <v>12744753.93307</v>
      </c>
      <c r="K3784" s="793">
        <v>102.27496000006801</v>
      </c>
      <c r="L3784" s="793">
        <v>12744651.65811</v>
      </c>
      <c r="M3784" s="793">
        <v>-220080.241889998</v>
      </c>
      <c r="N3784" s="793">
        <v>98.302469780420196</v>
      </c>
      <c r="O3784" s="803">
        <v>-220080.24400000001</v>
      </c>
      <c r="Q3784" s="796">
        <v>1E-4</v>
      </c>
    </row>
    <row r="3785" spans="1:17" s="795" customFormat="1" ht="22.9" customHeight="1">
      <c r="A3785" s="797" t="s">
        <v>76</v>
      </c>
      <c r="B3785" s="790" t="s">
        <v>206</v>
      </c>
      <c r="C3785" s="791"/>
      <c r="D3785" s="791"/>
      <c r="E3785" s="792" t="s">
        <v>261</v>
      </c>
      <c r="F3785" s="793">
        <v>675873</v>
      </c>
      <c r="G3785" s="793">
        <v>645410</v>
      </c>
      <c r="H3785" s="793">
        <v>645410</v>
      </c>
      <c r="I3785" s="793">
        <v>645109</v>
      </c>
      <c r="J3785" s="793">
        <v>645105.32799000002</v>
      </c>
      <c r="K3785" s="793">
        <v>0</v>
      </c>
      <c r="L3785" s="793">
        <v>645105.32799000002</v>
      </c>
      <c r="M3785" s="793">
        <v>-3.6720099998637998</v>
      </c>
      <c r="N3785" s="793">
        <v>99.999430792315707</v>
      </c>
      <c r="O3785" s="803">
        <f>O3786+O3791+O3795+O3797</f>
        <v>-3.6840000000000002</v>
      </c>
      <c r="Q3785" s="796">
        <f t="shared" si="61"/>
        <v>1.1990000136200329E-2</v>
      </c>
    </row>
    <row r="3786" spans="1:17" s="795" customFormat="1" ht="50.65" customHeight="1">
      <c r="A3786" s="791"/>
      <c r="B3786" s="791"/>
      <c r="C3786" s="790" t="s">
        <v>219</v>
      </c>
      <c r="D3786" s="791"/>
      <c r="E3786" s="792" t="s">
        <v>955</v>
      </c>
      <c r="F3786" s="793">
        <v>0</v>
      </c>
      <c r="G3786" s="793">
        <v>0</v>
      </c>
      <c r="H3786" s="793">
        <v>0</v>
      </c>
      <c r="I3786" s="793">
        <v>20905.400000000001</v>
      </c>
      <c r="J3786" s="793">
        <v>20905.229429999999</v>
      </c>
      <c r="K3786" s="793">
        <v>0</v>
      </c>
      <c r="L3786" s="793">
        <v>20905.229429999999</v>
      </c>
      <c r="M3786" s="793">
        <v>-0.170570000002044</v>
      </c>
      <c r="N3786" s="793">
        <v>99.999184086408306</v>
      </c>
      <c r="O3786" s="803">
        <v>-0.2</v>
      </c>
      <c r="Q3786" s="796">
        <f t="shared" si="61"/>
        <v>2.9429999997956008E-2</v>
      </c>
    </row>
    <row r="3787" spans="1:17" s="795" customFormat="1" ht="22.9" customHeight="1">
      <c r="A3787" s="791"/>
      <c r="B3787" s="791"/>
      <c r="C3787" s="791"/>
      <c r="D3787" s="799" t="s">
        <v>21</v>
      </c>
      <c r="E3787" s="800" t="s">
        <v>572</v>
      </c>
      <c r="F3787" s="801">
        <v>0</v>
      </c>
      <c r="G3787" s="801">
        <v>0</v>
      </c>
      <c r="H3787" s="801">
        <v>0</v>
      </c>
      <c r="I3787" s="801">
        <v>10051</v>
      </c>
      <c r="J3787" s="801">
        <v>10051</v>
      </c>
      <c r="K3787" s="801">
        <v>0</v>
      </c>
      <c r="L3787" s="801">
        <v>10051</v>
      </c>
      <c r="M3787" s="801">
        <v>0</v>
      </c>
      <c r="N3787" s="801">
        <v>100</v>
      </c>
      <c r="O3787" s="802"/>
      <c r="P3787" s="802"/>
      <c r="Q3787" s="805"/>
    </row>
    <row r="3788" spans="1:17" s="795" customFormat="1" ht="36.75" customHeight="1">
      <c r="A3788" s="791"/>
      <c r="B3788" s="791"/>
      <c r="C3788" s="791"/>
      <c r="D3788" s="799" t="s">
        <v>369</v>
      </c>
      <c r="E3788" s="800" t="s">
        <v>575</v>
      </c>
      <c r="F3788" s="801">
        <v>0</v>
      </c>
      <c r="G3788" s="801">
        <v>0</v>
      </c>
      <c r="H3788" s="801">
        <v>0</v>
      </c>
      <c r="I3788" s="801">
        <v>1038.2</v>
      </c>
      <c r="J3788" s="801">
        <v>1038.2</v>
      </c>
      <c r="K3788" s="801">
        <v>0</v>
      </c>
      <c r="L3788" s="801">
        <v>1038.2</v>
      </c>
      <c r="M3788" s="801">
        <v>0</v>
      </c>
      <c r="N3788" s="801">
        <v>100</v>
      </c>
      <c r="O3788" s="802"/>
      <c r="P3788" s="802"/>
      <c r="Q3788" s="805"/>
    </row>
    <row r="3789" spans="1:17" s="795" customFormat="1" ht="22.9" customHeight="1">
      <c r="A3789" s="791"/>
      <c r="B3789" s="791"/>
      <c r="C3789" s="791"/>
      <c r="D3789" s="799" t="s">
        <v>587</v>
      </c>
      <c r="E3789" s="800" t="s">
        <v>588</v>
      </c>
      <c r="F3789" s="801">
        <v>0</v>
      </c>
      <c r="G3789" s="801">
        <v>0</v>
      </c>
      <c r="H3789" s="801">
        <v>0</v>
      </c>
      <c r="I3789" s="801">
        <v>1082.2</v>
      </c>
      <c r="J3789" s="801">
        <v>1082.12456</v>
      </c>
      <c r="K3789" s="801">
        <v>0</v>
      </c>
      <c r="L3789" s="801">
        <v>1082.12456</v>
      </c>
      <c r="M3789" s="801">
        <v>-7.5440000000071505E-2</v>
      </c>
      <c r="N3789" s="801">
        <v>99.993029014969494</v>
      </c>
      <c r="O3789" s="802"/>
      <c r="P3789" s="802"/>
      <c r="Q3789" s="805"/>
    </row>
    <row r="3790" spans="1:17" s="795" customFormat="1" ht="22.9" customHeight="1">
      <c r="A3790" s="791"/>
      <c r="B3790" s="791"/>
      <c r="C3790" s="791"/>
      <c r="D3790" s="799" t="s">
        <v>596</v>
      </c>
      <c r="E3790" s="800" t="s">
        <v>597</v>
      </c>
      <c r="F3790" s="801">
        <v>0</v>
      </c>
      <c r="G3790" s="801">
        <v>0</v>
      </c>
      <c r="H3790" s="801">
        <v>0</v>
      </c>
      <c r="I3790" s="801">
        <v>8734</v>
      </c>
      <c r="J3790" s="801">
        <v>8733.9048700000003</v>
      </c>
      <c r="K3790" s="801">
        <v>0</v>
      </c>
      <c r="L3790" s="801">
        <v>8733.9048700000003</v>
      </c>
      <c r="M3790" s="801">
        <v>-9.5129999999699094E-2</v>
      </c>
      <c r="N3790" s="801">
        <v>99.998910808335197</v>
      </c>
      <c r="O3790" s="802"/>
      <c r="P3790" s="802"/>
      <c r="Q3790" s="805"/>
    </row>
    <row r="3791" spans="1:17" s="795" customFormat="1" ht="64.5" customHeight="1">
      <c r="A3791" s="791"/>
      <c r="B3791" s="791"/>
      <c r="C3791" s="790" t="s">
        <v>42</v>
      </c>
      <c r="D3791" s="791"/>
      <c r="E3791" s="792" t="s">
        <v>705</v>
      </c>
      <c r="F3791" s="793">
        <v>0</v>
      </c>
      <c r="G3791" s="793">
        <v>0</v>
      </c>
      <c r="H3791" s="793">
        <v>0</v>
      </c>
      <c r="I3791" s="793">
        <v>224433</v>
      </c>
      <c r="J3791" s="793">
        <v>224432.81571</v>
      </c>
      <c r="K3791" s="793">
        <v>0</v>
      </c>
      <c r="L3791" s="793">
        <v>224432.81571</v>
      </c>
      <c r="M3791" s="793">
        <v>-0.18428999997559001</v>
      </c>
      <c r="N3791" s="793">
        <v>99.999917886407104</v>
      </c>
      <c r="O3791" s="803">
        <v>-0.184</v>
      </c>
      <c r="Q3791" s="796">
        <v>1.0000000000000001E-5</v>
      </c>
    </row>
    <row r="3792" spans="1:17" s="795" customFormat="1" ht="22.9" customHeight="1">
      <c r="A3792" s="791"/>
      <c r="B3792" s="791"/>
      <c r="C3792" s="791"/>
      <c r="D3792" s="799" t="s">
        <v>587</v>
      </c>
      <c r="E3792" s="800" t="s">
        <v>588</v>
      </c>
      <c r="F3792" s="801">
        <v>0</v>
      </c>
      <c r="G3792" s="801">
        <v>0</v>
      </c>
      <c r="H3792" s="801">
        <v>0</v>
      </c>
      <c r="I3792" s="801">
        <v>1452.8</v>
      </c>
      <c r="J3792" s="801">
        <v>1452.70271</v>
      </c>
      <c r="K3792" s="801">
        <v>0</v>
      </c>
      <c r="L3792" s="801">
        <v>1452.70271</v>
      </c>
      <c r="M3792" s="801">
        <v>-9.7289999999929905E-2</v>
      </c>
      <c r="N3792" s="801">
        <v>99.993303276431703</v>
      </c>
      <c r="O3792" s="802"/>
      <c r="P3792" s="802"/>
      <c r="Q3792" s="805"/>
    </row>
    <row r="3793" spans="1:17" s="795" customFormat="1" ht="22.9" customHeight="1">
      <c r="A3793" s="791"/>
      <c r="B3793" s="791"/>
      <c r="C3793" s="791"/>
      <c r="D3793" s="799" t="s">
        <v>376</v>
      </c>
      <c r="E3793" s="800" t="s">
        <v>591</v>
      </c>
      <c r="F3793" s="801">
        <v>0</v>
      </c>
      <c r="G3793" s="801">
        <v>0</v>
      </c>
      <c r="H3793" s="801">
        <v>0</v>
      </c>
      <c r="I3793" s="801">
        <v>979</v>
      </c>
      <c r="J3793" s="801">
        <v>979</v>
      </c>
      <c r="K3793" s="801">
        <v>0</v>
      </c>
      <c r="L3793" s="801">
        <v>979</v>
      </c>
      <c r="M3793" s="801">
        <v>0</v>
      </c>
      <c r="N3793" s="801">
        <v>100</v>
      </c>
      <c r="O3793" s="802"/>
      <c r="P3793" s="802"/>
      <c r="Q3793" s="805"/>
    </row>
    <row r="3794" spans="1:17" s="795" customFormat="1" ht="22.9" customHeight="1">
      <c r="A3794" s="791"/>
      <c r="B3794" s="791"/>
      <c r="C3794" s="791"/>
      <c r="D3794" s="799" t="s">
        <v>596</v>
      </c>
      <c r="E3794" s="800" t="s">
        <v>597</v>
      </c>
      <c r="F3794" s="801">
        <v>0</v>
      </c>
      <c r="G3794" s="801">
        <v>0</v>
      </c>
      <c r="H3794" s="801">
        <v>0</v>
      </c>
      <c r="I3794" s="801">
        <v>222001.2</v>
      </c>
      <c r="J3794" s="801">
        <v>222001.11300000001</v>
      </c>
      <c r="K3794" s="801">
        <v>0</v>
      </c>
      <c r="L3794" s="801">
        <v>222001.11300000001</v>
      </c>
      <c r="M3794" s="801">
        <v>-8.6999999999534297E-2</v>
      </c>
      <c r="N3794" s="801">
        <v>99.999960811022603</v>
      </c>
      <c r="O3794" s="802"/>
      <c r="P3794" s="802"/>
      <c r="Q3794" s="805"/>
    </row>
    <row r="3795" spans="1:17" s="795" customFormat="1" ht="50.65" customHeight="1">
      <c r="A3795" s="791"/>
      <c r="B3795" s="791"/>
      <c r="C3795" s="790" t="s">
        <v>559</v>
      </c>
      <c r="D3795" s="791"/>
      <c r="E3795" s="792" t="s">
        <v>1481</v>
      </c>
      <c r="F3795" s="793">
        <v>0</v>
      </c>
      <c r="G3795" s="793">
        <v>0</v>
      </c>
      <c r="H3795" s="793">
        <v>0</v>
      </c>
      <c r="I3795" s="793">
        <v>5685.9</v>
      </c>
      <c r="J3795" s="793">
        <v>5685.2844699999996</v>
      </c>
      <c r="K3795" s="793">
        <v>0</v>
      </c>
      <c r="L3795" s="793">
        <v>5685.2844699999996</v>
      </c>
      <c r="M3795" s="793">
        <v>-0.61553000000003499</v>
      </c>
      <c r="N3795" s="793">
        <v>99.989174449075804</v>
      </c>
      <c r="O3795" s="803">
        <v>-0.6</v>
      </c>
      <c r="Q3795" s="796">
        <v>1.0000000000000001E-5</v>
      </c>
    </row>
    <row r="3796" spans="1:17" s="795" customFormat="1" ht="50.65" customHeight="1">
      <c r="A3796" s="791"/>
      <c r="B3796" s="791"/>
      <c r="C3796" s="791"/>
      <c r="D3796" s="799" t="s">
        <v>647</v>
      </c>
      <c r="E3796" s="800" t="s">
        <v>648</v>
      </c>
      <c r="F3796" s="801">
        <v>0</v>
      </c>
      <c r="G3796" s="801">
        <v>0</v>
      </c>
      <c r="H3796" s="801">
        <v>0</v>
      </c>
      <c r="I3796" s="801">
        <v>5685.9</v>
      </c>
      <c r="J3796" s="801">
        <v>5685.2844699999996</v>
      </c>
      <c r="K3796" s="801">
        <v>0</v>
      </c>
      <c r="L3796" s="801">
        <v>5685.2844699999996</v>
      </c>
      <c r="M3796" s="801">
        <v>-0.61553000000003499</v>
      </c>
      <c r="N3796" s="801">
        <v>99.989174449075804</v>
      </c>
      <c r="O3796" s="802"/>
      <c r="P3796" s="802"/>
      <c r="Q3796" s="805"/>
    </row>
    <row r="3797" spans="1:17" s="795" customFormat="1" ht="22.9" customHeight="1">
      <c r="A3797" s="791"/>
      <c r="B3797" s="791"/>
      <c r="C3797" s="790" t="s">
        <v>4</v>
      </c>
      <c r="D3797" s="791"/>
      <c r="E3797" s="798" t="s">
        <v>1295</v>
      </c>
      <c r="F3797" s="793">
        <v>0</v>
      </c>
      <c r="G3797" s="793">
        <v>0</v>
      </c>
      <c r="H3797" s="793">
        <v>0</v>
      </c>
      <c r="I3797" s="793">
        <v>394084.7</v>
      </c>
      <c r="J3797" s="793">
        <v>394081.99838</v>
      </c>
      <c r="K3797" s="793">
        <v>0</v>
      </c>
      <c r="L3797" s="793">
        <v>394081.99838</v>
      </c>
      <c r="M3797" s="793">
        <v>-2.7016199999488899</v>
      </c>
      <c r="N3797" s="793">
        <v>99.999314457018997</v>
      </c>
      <c r="O3797" s="803">
        <v>-2.7</v>
      </c>
      <c r="Q3797" s="796">
        <v>1.0000000000000001E-5</v>
      </c>
    </row>
    <row r="3798" spans="1:17" s="795" customFormat="1" ht="22.9" customHeight="1">
      <c r="A3798" s="791"/>
      <c r="B3798" s="791"/>
      <c r="C3798" s="791"/>
      <c r="D3798" s="799" t="s">
        <v>559</v>
      </c>
      <c r="E3798" s="800" t="s">
        <v>560</v>
      </c>
      <c r="F3798" s="801">
        <v>0</v>
      </c>
      <c r="G3798" s="801">
        <v>0</v>
      </c>
      <c r="H3798" s="801">
        <v>0</v>
      </c>
      <c r="I3798" s="801">
        <v>216554.3</v>
      </c>
      <c r="J3798" s="801">
        <v>216554.20728</v>
      </c>
      <c r="K3798" s="801">
        <v>0</v>
      </c>
      <c r="L3798" s="801">
        <v>216554.20728</v>
      </c>
      <c r="M3798" s="801">
        <v>-9.2719999986002194E-2</v>
      </c>
      <c r="N3798" s="801">
        <v>99.999957183948794</v>
      </c>
      <c r="O3798" s="802"/>
      <c r="P3798" s="802"/>
      <c r="Q3798" s="805"/>
    </row>
    <row r="3799" spans="1:17" s="795" customFormat="1" ht="22.9" customHeight="1">
      <c r="A3799" s="791"/>
      <c r="B3799" s="791"/>
      <c r="C3799" s="791"/>
      <c r="D3799" s="799" t="s">
        <v>561</v>
      </c>
      <c r="E3799" s="800" t="s">
        <v>562</v>
      </c>
      <c r="F3799" s="801">
        <v>0</v>
      </c>
      <c r="G3799" s="801">
        <v>0</v>
      </c>
      <c r="H3799" s="801">
        <v>0</v>
      </c>
      <c r="I3799" s="801">
        <v>90788.9</v>
      </c>
      <c r="J3799" s="801">
        <v>90786.75</v>
      </c>
      <c r="K3799" s="801">
        <v>0</v>
      </c>
      <c r="L3799" s="801">
        <v>90786.75</v>
      </c>
      <c r="M3799" s="801">
        <v>-2.1499999999941801</v>
      </c>
      <c r="N3799" s="801">
        <v>99.997631869094107</v>
      </c>
      <c r="O3799" s="802"/>
      <c r="P3799" s="802"/>
      <c r="Q3799" s="805"/>
    </row>
    <row r="3800" spans="1:17" s="795" customFormat="1" ht="22.9" customHeight="1">
      <c r="A3800" s="791"/>
      <c r="B3800" s="791"/>
      <c r="C3800" s="791"/>
      <c r="D3800" s="799" t="s">
        <v>563</v>
      </c>
      <c r="E3800" s="800" t="s">
        <v>564</v>
      </c>
      <c r="F3800" s="801">
        <v>0</v>
      </c>
      <c r="G3800" s="801">
        <v>0</v>
      </c>
      <c r="H3800" s="801">
        <v>0</v>
      </c>
      <c r="I3800" s="801">
        <v>38196.199999999997</v>
      </c>
      <c r="J3800" s="801">
        <v>38196.171000000002</v>
      </c>
      <c r="K3800" s="801">
        <v>0</v>
      </c>
      <c r="L3800" s="801">
        <v>38196.171000000002</v>
      </c>
      <c r="M3800" s="801">
        <v>-2.89999999949941E-2</v>
      </c>
      <c r="N3800" s="801">
        <v>99.999924076216999</v>
      </c>
      <c r="O3800" s="802"/>
      <c r="P3800" s="802"/>
      <c r="Q3800" s="805"/>
    </row>
    <row r="3801" spans="1:17" s="795" customFormat="1" ht="22.9" customHeight="1">
      <c r="A3801" s="791"/>
      <c r="B3801" s="791"/>
      <c r="C3801" s="791"/>
      <c r="D3801" s="799" t="s">
        <v>567</v>
      </c>
      <c r="E3801" s="800" t="s">
        <v>568</v>
      </c>
      <c r="F3801" s="801">
        <v>0</v>
      </c>
      <c r="G3801" s="801">
        <v>0</v>
      </c>
      <c r="H3801" s="801">
        <v>0</v>
      </c>
      <c r="I3801" s="801">
        <v>19576</v>
      </c>
      <c r="J3801" s="801">
        <v>19575.99927</v>
      </c>
      <c r="K3801" s="801">
        <v>0</v>
      </c>
      <c r="L3801" s="801">
        <v>19575.99927</v>
      </c>
      <c r="M3801" s="801">
        <v>-7.2999999974854301E-4</v>
      </c>
      <c r="N3801" s="801">
        <v>99.999996270943996</v>
      </c>
      <c r="O3801" s="802"/>
      <c r="P3801" s="802"/>
      <c r="Q3801" s="805"/>
    </row>
    <row r="3802" spans="1:17" s="795" customFormat="1" ht="36.75" customHeight="1">
      <c r="A3802" s="791"/>
      <c r="B3802" s="791"/>
      <c r="C3802" s="791"/>
      <c r="D3802" s="799" t="s">
        <v>425</v>
      </c>
      <c r="E3802" s="800" t="s">
        <v>569</v>
      </c>
      <c r="F3802" s="801">
        <v>0</v>
      </c>
      <c r="G3802" s="801">
        <v>0</v>
      </c>
      <c r="H3802" s="801">
        <v>0</v>
      </c>
      <c r="I3802" s="801">
        <v>4269.8</v>
      </c>
      <c r="J3802" s="801">
        <v>4269.7910000000002</v>
      </c>
      <c r="K3802" s="801">
        <v>0</v>
      </c>
      <c r="L3802" s="801">
        <v>4269.7910000000002</v>
      </c>
      <c r="M3802" s="801">
        <v>-9.0000000000145502E-3</v>
      </c>
      <c r="N3802" s="801">
        <v>99.999789217293497</v>
      </c>
      <c r="O3802" s="802"/>
      <c r="P3802" s="802"/>
      <c r="Q3802" s="805"/>
    </row>
    <row r="3803" spans="1:17" s="795" customFormat="1" ht="22.9" customHeight="1">
      <c r="A3803" s="791"/>
      <c r="B3803" s="791"/>
      <c r="C3803" s="791"/>
      <c r="D3803" s="799" t="s">
        <v>4</v>
      </c>
      <c r="E3803" s="800" t="s">
        <v>570</v>
      </c>
      <c r="F3803" s="801" t="s">
        <v>1804</v>
      </c>
      <c r="G3803" s="801" t="s">
        <v>1804</v>
      </c>
      <c r="H3803" s="801" t="s">
        <v>1804</v>
      </c>
      <c r="I3803" s="801">
        <v>53.6</v>
      </c>
      <c r="J3803" s="801">
        <v>53.537999999999997</v>
      </c>
      <c r="K3803" s="801">
        <v>0</v>
      </c>
      <c r="L3803" s="801">
        <v>53.537999999999997</v>
      </c>
      <c r="M3803" s="801">
        <v>-6.2000000000004697E-2</v>
      </c>
      <c r="N3803" s="801">
        <v>99.884328358208904</v>
      </c>
      <c r="O3803" s="802"/>
      <c r="P3803" s="802"/>
      <c r="Q3803" s="805"/>
    </row>
    <row r="3804" spans="1:17" s="795" customFormat="1" ht="36.75" customHeight="1">
      <c r="A3804" s="791"/>
      <c r="B3804" s="791"/>
      <c r="C3804" s="791"/>
      <c r="D3804" s="799" t="s">
        <v>5</v>
      </c>
      <c r="E3804" s="800" t="s">
        <v>971</v>
      </c>
      <c r="F3804" s="801">
        <v>0</v>
      </c>
      <c r="G3804" s="801">
        <v>0</v>
      </c>
      <c r="H3804" s="801">
        <v>0</v>
      </c>
      <c r="I3804" s="801">
        <v>3051.8</v>
      </c>
      <c r="J3804" s="801">
        <v>3051.7510000000002</v>
      </c>
      <c r="K3804" s="801">
        <v>0</v>
      </c>
      <c r="L3804" s="801">
        <v>3051.7510000000002</v>
      </c>
      <c r="M3804" s="801">
        <v>-4.89999999999782E-2</v>
      </c>
      <c r="N3804" s="801">
        <v>99.998394390195998</v>
      </c>
      <c r="O3804" s="802"/>
      <c r="P3804" s="802"/>
      <c r="Q3804" s="805"/>
    </row>
    <row r="3805" spans="1:17" s="795" customFormat="1" ht="36.75" customHeight="1">
      <c r="A3805" s="791"/>
      <c r="B3805" s="791"/>
      <c r="C3805" s="791"/>
      <c r="D3805" s="799" t="s">
        <v>585</v>
      </c>
      <c r="E3805" s="800" t="s">
        <v>586</v>
      </c>
      <c r="F3805" s="801">
        <v>0</v>
      </c>
      <c r="G3805" s="801">
        <v>0</v>
      </c>
      <c r="H3805" s="801">
        <v>0</v>
      </c>
      <c r="I3805" s="801">
        <v>1990.6</v>
      </c>
      <c r="J3805" s="801">
        <v>1990.5740000000001</v>
      </c>
      <c r="K3805" s="801">
        <v>0</v>
      </c>
      <c r="L3805" s="801">
        <v>1990.5740000000001</v>
      </c>
      <c r="M3805" s="801">
        <v>-2.5999999999839901E-2</v>
      </c>
      <c r="N3805" s="801">
        <v>99.998693861147402</v>
      </c>
      <c r="O3805" s="802"/>
      <c r="P3805" s="802"/>
      <c r="Q3805" s="805"/>
    </row>
    <row r="3806" spans="1:17" s="795" customFormat="1" ht="22.9" customHeight="1">
      <c r="A3806" s="791"/>
      <c r="B3806" s="791"/>
      <c r="C3806" s="791"/>
      <c r="D3806" s="799" t="s">
        <v>376</v>
      </c>
      <c r="E3806" s="800" t="s">
        <v>591</v>
      </c>
      <c r="F3806" s="801">
        <v>0</v>
      </c>
      <c r="G3806" s="801">
        <v>0</v>
      </c>
      <c r="H3806" s="801">
        <v>0</v>
      </c>
      <c r="I3806" s="801">
        <v>3023.6</v>
      </c>
      <c r="J3806" s="801">
        <v>3023.5199699999998</v>
      </c>
      <c r="K3806" s="801">
        <v>0</v>
      </c>
      <c r="L3806" s="801">
        <v>3023.5199699999998</v>
      </c>
      <c r="M3806" s="801">
        <v>-8.0030000000078899E-2</v>
      </c>
      <c r="N3806" s="801">
        <v>99.997353155179297</v>
      </c>
      <c r="O3806" s="802"/>
      <c r="P3806" s="802"/>
      <c r="Q3806" s="805"/>
    </row>
    <row r="3807" spans="1:17" s="795" customFormat="1" ht="22.9" customHeight="1">
      <c r="A3807" s="791"/>
      <c r="B3807" s="791"/>
      <c r="C3807" s="791"/>
      <c r="D3807" s="799" t="s">
        <v>379</v>
      </c>
      <c r="E3807" s="800" t="s">
        <v>592</v>
      </c>
      <c r="F3807" s="801">
        <v>0</v>
      </c>
      <c r="G3807" s="801">
        <v>0</v>
      </c>
      <c r="H3807" s="801">
        <v>0</v>
      </c>
      <c r="I3807" s="801">
        <v>14438.3</v>
      </c>
      <c r="J3807" s="801">
        <v>14438.22586</v>
      </c>
      <c r="K3807" s="801">
        <v>0</v>
      </c>
      <c r="L3807" s="801">
        <v>14438.22586</v>
      </c>
      <c r="M3807" s="801">
        <v>-7.4139999998806203E-2</v>
      </c>
      <c r="N3807" s="801">
        <v>99.999486504643897</v>
      </c>
      <c r="O3807" s="802"/>
      <c r="P3807" s="802"/>
      <c r="Q3807" s="805"/>
    </row>
    <row r="3808" spans="1:17" s="795" customFormat="1" ht="22.9" customHeight="1">
      <c r="A3808" s="791"/>
      <c r="B3808" s="791"/>
      <c r="C3808" s="791"/>
      <c r="D3808" s="799" t="s">
        <v>596</v>
      </c>
      <c r="E3808" s="800" t="s">
        <v>597</v>
      </c>
      <c r="F3808" s="801">
        <v>0</v>
      </c>
      <c r="G3808" s="801">
        <v>0</v>
      </c>
      <c r="H3808" s="801">
        <v>0</v>
      </c>
      <c r="I3808" s="801">
        <v>851.6</v>
      </c>
      <c r="J3808" s="801">
        <v>851.6</v>
      </c>
      <c r="K3808" s="801">
        <v>0</v>
      </c>
      <c r="L3808" s="801">
        <v>851.6</v>
      </c>
      <c r="M3808" s="801">
        <v>0</v>
      </c>
      <c r="N3808" s="801">
        <v>100</v>
      </c>
      <c r="O3808" s="802"/>
      <c r="P3808" s="802"/>
      <c r="Q3808" s="805"/>
    </row>
    <row r="3809" spans="1:17" s="795" customFormat="1" ht="36.75" customHeight="1">
      <c r="A3809" s="791"/>
      <c r="B3809" s="791"/>
      <c r="C3809" s="791"/>
      <c r="D3809" s="799" t="s">
        <v>599</v>
      </c>
      <c r="E3809" s="800" t="s">
        <v>600</v>
      </c>
      <c r="F3809" s="801">
        <v>0</v>
      </c>
      <c r="G3809" s="801">
        <v>0</v>
      </c>
      <c r="H3809" s="801">
        <v>0</v>
      </c>
      <c r="I3809" s="801">
        <v>1273.8</v>
      </c>
      <c r="J3809" s="801">
        <v>1273.731</v>
      </c>
      <c r="K3809" s="801">
        <v>0</v>
      </c>
      <c r="L3809" s="801">
        <v>1273.731</v>
      </c>
      <c r="M3809" s="801">
        <v>-6.8999999999959996E-2</v>
      </c>
      <c r="N3809" s="801">
        <v>99.994583137070194</v>
      </c>
      <c r="O3809" s="802"/>
      <c r="P3809" s="802"/>
      <c r="Q3809" s="805"/>
    </row>
    <row r="3810" spans="1:17" s="795" customFormat="1" ht="22.9" customHeight="1">
      <c r="A3810" s="791"/>
      <c r="B3810" s="791"/>
      <c r="C3810" s="791"/>
      <c r="D3810" s="799" t="s">
        <v>613</v>
      </c>
      <c r="E3810" s="800" t="s">
        <v>614</v>
      </c>
      <c r="F3810" s="801">
        <v>0</v>
      </c>
      <c r="G3810" s="801">
        <v>0</v>
      </c>
      <c r="H3810" s="801">
        <v>0</v>
      </c>
      <c r="I3810" s="801">
        <v>16.2</v>
      </c>
      <c r="J3810" s="801">
        <v>16.14</v>
      </c>
      <c r="K3810" s="801">
        <v>0</v>
      </c>
      <c r="L3810" s="801">
        <v>16.14</v>
      </c>
      <c r="M3810" s="801">
        <v>-5.99999999999987E-2</v>
      </c>
      <c r="N3810" s="801">
        <v>99.629629629629605</v>
      </c>
      <c r="O3810" s="802"/>
      <c r="P3810" s="802"/>
      <c r="Q3810" s="805"/>
    </row>
    <row r="3811" spans="1:17" s="795" customFormat="1" ht="23.45" customHeight="1">
      <c r="A3811" s="797" t="s">
        <v>76</v>
      </c>
      <c r="B3811" s="790" t="s">
        <v>208</v>
      </c>
      <c r="C3811" s="791"/>
      <c r="D3811" s="791"/>
      <c r="E3811" s="792" t="s">
        <v>262</v>
      </c>
      <c r="F3811" s="793">
        <v>1946671</v>
      </c>
      <c r="G3811" s="793">
        <v>1821874</v>
      </c>
      <c r="H3811" s="793">
        <v>12629179</v>
      </c>
      <c r="I3811" s="793">
        <v>12319403</v>
      </c>
      <c r="J3811" s="793">
        <v>12099428.765079999</v>
      </c>
      <c r="K3811" s="793">
        <v>102.27496000006801</v>
      </c>
      <c r="L3811" s="793">
        <v>12099326.490119999</v>
      </c>
      <c r="M3811" s="793">
        <v>-220076.509879997</v>
      </c>
      <c r="N3811" s="793">
        <v>98.213578126472498</v>
      </c>
      <c r="O3811" s="803">
        <f>O3812+O3821</f>
        <v>-220076.5</v>
      </c>
      <c r="Q3811" s="796">
        <v>1.0000000000000001E-5</v>
      </c>
    </row>
    <row r="3812" spans="1:17" s="795" customFormat="1" ht="23.45" customHeight="1">
      <c r="A3812" s="791"/>
      <c r="B3812" s="791"/>
      <c r="C3812" s="790" t="s">
        <v>219</v>
      </c>
      <c r="D3812" s="791"/>
      <c r="E3812" s="792" t="s">
        <v>1360</v>
      </c>
      <c r="F3812" s="793">
        <v>0</v>
      </c>
      <c r="G3812" s="793">
        <v>0</v>
      </c>
      <c r="H3812" s="793">
        <v>0</v>
      </c>
      <c r="I3812" s="793">
        <v>10775866.300000001</v>
      </c>
      <c r="J3812" s="793">
        <v>10555892.06562</v>
      </c>
      <c r="K3812" s="793">
        <v>102.27496000006801</v>
      </c>
      <c r="L3812" s="793">
        <v>10555789.790659999</v>
      </c>
      <c r="M3812" s="793">
        <v>-220076.50933999801</v>
      </c>
      <c r="N3812" s="793">
        <v>97.957690795217104</v>
      </c>
      <c r="O3812" s="803">
        <v>-220076.5</v>
      </c>
      <c r="Q3812" s="796">
        <v>1.0000000000000001E-5</v>
      </c>
    </row>
    <row r="3813" spans="1:17" s="795" customFormat="1" ht="36.75" customHeight="1">
      <c r="A3813" s="791"/>
      <c r="B3813" s="791"/>
      <c r="C3813" s="791"/>
      <c r="D3813" s="799" t="s">
        <v>581</v>
      </c>
      <c r="E3813" s="800" t="s">
        <v>1303</v>
      </c>
      <c r="F3813" s="801" t="s">
        <v>1804</v>
      </c>
      <c r="G3813" s="801" t="s">
        <v>1804</v>
      </c>
      <c r="H3813" s="801">
        <v>0</v>
      </c>
      <c r="I3813" s="801">
        <v>315024.59999999998</v>
      </c>
      <c r="J3813" s="801">
        <v>309587.32159000001</v>
      </c>
      <c r="K3813" s="801">
        <v>0</v>
      </c>
      <c r="L3813" s="801">
        <v>309587.32159000001</v>
      </c>
      <c r="M3813" s="801">
        <v>-5437.2784099999699</v>
      </c>
      <c r="N3813" s="801">
        <v>98.274014661077302</v>
      </c>
      <c r="O3813" s="802"/>
      <c r="P3813" s="802"/>
      <c r="Q3813" s="805"/>
    </row>
    <row r="3814" spans="1:17" s="795" customFormat="1" ht="36.75" customHeight="1">
      <c r="A3814" s="791"/>
      <c r="B3814" s="791"/>
      <c r="C3814" s="791"/>
      <c r="D3814" s="799" t="s">
        <v>585</v>
      </c>
      <c r="E3814" s="800" t="s">
        <v>586</v>
      </c>
      <c r="F3814" s="801">
        <v>0</v>
      </c>
      <c r="G3814" s="801">
        <v>0</v>
      </c>
      <c r="H3814" s="801">
        <v>0</v>
      </c>
      <c r="I3814" s="801">
        <v>155653.79999999999</v>
      </c>
      <c r="J3814" s="801">
        <v>154028.14869999999</v>
      </c>
      <c r="K3814" s="801">
        <v>2.2739599999913498</v>
      </c>
      <c r="L3814" s="801">
        <v>154025.87474</v>
      </c>
      <c r="M3814" s="801">
        <v>-1627.92525999999</v>
      </c>
      <c r="N3814" s="801">
        <v>98.954137155662096</v>
      </c>
      <c r="O3814" s="802"/>
      <c r="P3814" s="802"/>
      <c r="Q3814" s="805"/>
    </row>
    <row r="3815" spans="1:17" s="795" customFormat="1" ht="22.9" customHeight="1">
      <c r="A3815" s="791"/>
      <c r="B3815" s="791"/>
      <c r="C3815" s="791"/>
      <c r="D3815" s="799" t="s">
        <v>587</v>
      </c>
      <c r="E3815" s="800" t="s">
        <v>588</v>
      </c>
      <c r="F3815" s="801">
        <v>0</v>
      </c>
      <c r="G3815" s="801">
        <v>0</v>
      </c>
      <c r="H3815" s="801">
        <v>0</v>
      </c>
      <c r="I3815" s="801">
        <v>428733</v>
      </c>
      <c r="J3815" s="801">
        <v>426876.71470000001</v>
      </c>
      <c r="K3815" s="801">
        <v>0</v>
      </c>
      <c r="L3815" s="801">
        <v>426876.71470000001</v>
      </c>
      <c r="M3815" s="801">
        <v>-1856.28529999999</v>
      </c>
      <c r="N3815" s="801">
        <v>99.567029993025997</v>
      </c>
      <c r="O3815" s="802"/>
      <c r="P3815" s="802"/>
      <c r="Q3815" s="805"/>
    </row>
    <row r="3816" spans="1:17" s="795" customFormat="1" ht="22.9" customHeight="1">
      <c r="A3816" s="791"/>
      <c r="B3816" s="791"/>
      <c r="C3816" s="791"/>
      <c r="D3816" s="799" t="s">
        <v>376</v>
      </c>
      <c r="E3816" s="800" t="s">
        <v>591</v>
      </c>
      <c r="F3816" s="801">
        <v>0</v>
      </c>
      <c r="G3816" s="801">
        <v>0</v>
      </c>
      <c r="H3816" s="801">
        <v>0</v>
      </c>
      <c r="I3816" s="801">
        <v>45659.9</v>
      </c>
      <c r="J3816" s="801">
        <v>44650.756200000003</v>
      </c>
      <c r="K3816" s="801">
        <v>100</v>
      </c>
      <c r="L3816" s="801">
        <v>44550.756200000003</v>
      </c>
      <c r="M3816" s="801">
        <v>-1109.1438000000001</v>
      </c>
      <c r="N3816" s="801">
        <v>97.570858017647893</v>
      </c>
      <c r="O3816" s="802"/>
      <c r="P3816" s="802"/>
      <c r="Q3816" s="805"/>
    </row>
    <row r="3817" spans="1:17" s="795" customFormat="1" ht="22.9" customHeight="1">
      <c r="A3817" s="791"/>
      <c r="B3817" s="791"/>
      <c r="C3817" s="791"/>
      <c r="D3817" s="799" t="s">
        <v>379</v>
      </c>
      <c r="E3817" s="800" t="s">
        <v>592</v>
      </c>
      <c r="F3817" s="801">
        <v>0</v>
      </c>
      <c r="G3817" s="801">
        <v>0</v>
      </c>
      <c r="H3817" s="801">
        <v>0</v>
      </c>
      <c r="I3817" s="801">
        <v>90424.8</v>
      </c>
      <c r="J3817" s="801">
        <v>89174.902329999997</v>
      </c>
      <c r="K3817" s="801">
        <v>0</v>
      </c>
      <c r="L3817" s="801">
        <v>89174.902329999997</v>
      </c>
      <c r="M3817" s="801">
        <v>-1249.8976700000101</v>
      </c>
      <c r="N3817" s="801">
        <v>98.617749035662797</v>
      </c>
      <c r="O3817" s="802"/>
      <c r="P3817" s="802"/>
      <c r="Q3817" s="805"/>
    </row>
    <row r="3818" spans="1:17" s="795" customFormat="1" ht="22.9" customHeight="1">
      <c r="A3818" s="791"/>
      <c r="B3818" s="791"/>
      <c r="C3818" s="791"/>
      <c r="D3818" s="799" t="s">
        <v>380</v>
      </c>
      <c r="E3818" s="800" t="s">
        <v>593</v>
      </c>
      <c r="F3818" s="801" t="s">
        <v>1804</v>
      </c>
      <c r="G3818" s="801" t="s">
        <v>1804</v>
      </c>
      <c r="H3818" s="801">
        <v>0</v>
      </c>
      <c r="I3818" s="801">
        <v>780</v>
      </c>
      <c r="J3818" s="801">
        <v>760</v>
      </c>
      <c r="K3818" s="801">
        <v>0</v>
      </c>
      <c r="L3818" s="801">
        <v>760</v>
      </c>
      <c r="M3818" s="801">
        <v>-20</v>
      </c>
      <c r="N3818" s="801">
        <v>97.435897435897402</v>
      </c>
      <c r="O3818" s="802"/>
      <c r="P3818" s="802"/>
      <c r="Q3818" s="805"/>
    </row>
    <row r="3819" spans="1:17" s="795" customFormat="1" ht="22.9" customHeight="1">
      <c r="A3819" s="791"/>
      <c r="B3819" s="791"/>
      <c r="C3819" s="791"/>
      <c r="D3819" s="799" t="s">
        <v>596</v>
      </c>
      <c r="E3819" s="800" t="s">
        <v>597</v>
      </c>
      <c r="F3819" s="801">
        <v>0</v>
      </c>
      <c r="G3819" s="801">
        <v>0</v>
      </c>
      <c r="H3819" s="801">
        <v>0</v>
      </c>
      <c r="I3819" s="801">
        <v>9713498</v>
      </c>
      <c r="J3819" s="801">
        <v>9505121.1710000001</v>
      </c>
      <c r="K3819" s="801">
        <v>1.0000001639127701E-3</v>
      </c>
      <c r="L3819" s="801">
        <v>9505121.1699999999</v>
      </c>
      <c r="M3819" s="801">
        <v>-208376.83</v>
      </c>
      <c r="N3819" s="801">
        <v>97.854770444179806</v>
      </c>
      <c r="O3819" s="802"/>
      <c r="P3819" s="802"/>
      <c r="Q3819" s="805"/>
    </row>
    <row r="3820" spans="1:17" s="795" customFormat="1" ht="22.9" customHeight="1">
      <c r="A3820" s="791"/>
      <c r="B3820" s="791"/>
      <c r="C3820" s="791"/>
      <c r="D3820" s="799" t="s">
        <v>613</v>
      </c>
      <c r="E3820" s="800" t="s">
        <v>614</v>
      </c>
      <c r="F3820" s="801">
        <v>0</v>
      </c>
      <c r="G3820" s="801">
        <v>0</v>
      </c>
      <c r="H3820" s="801">
        <v>0</v>
      </c>
      <c r="I3820" s="801">
        <v>26092.2</v>
      </c>
      <c r="J3820" s="801">
        <v>25693.051100000001</v>
      </c>
      <c r="K3820" s="801">
        <v>0</v>
      </c>
      <c r="L3820" s="801">
        <v>25693.051100000001</v>
      </c>
      <c r="M3820" s="801">
        <v>-399.14890000000003</v>
      </c>
      <c r="N3820" s="801">
        <v>98.470236699090194</v>
      </c>
      <c r="O3820" s="802"/>
      <c r="P3820" s="802"/>
      <c r="Q3820" s="805"/>
    </row>
    <row r="3821" spans="1:17" s="795" customFormat="1" ht="36.75" customHeight="1">
      <c r="A3821" s="791"/>
      <c r="B3821" s="791"/>
      <c r="C3821" s="790" t="s">
        <v>524</v>
      </c>
      <c r="D3821" s="791"/>
      <c r="E3821" s="792" t="s">
        <v>1361</v>
      </c>
      <c r="F3821" s="793">
        <v>0</v>
      </c>
      <c r="G3821" s="793">
        <v>0</v>
      </c>
      <c r="H3821" s="793">
        <v>0</v>
      </c>
      <c r="I3821" s="793">
        <v>1543536.7</v>
      </c>
      <c r="J3821" s="793">
        <v>1543536.69946</v>
      </c>
      <c r="K3821" s="793">
        <v>0</v>
      </c>
      <c r="L3821" s="793">
        <v>1543536.69946</v>
      </c>
      <c r="M3821" s="793">
        <v>-5.3999992087483395E-4</v>
      </c>
      <c r="N3821" s="793">
        <v>99.999999965015405</v>
      </c>
      <c r="O3821" s="803">
        <v>0</v>
      </c>
      <c r="Q3821" s="796">
        <v>1.0000000000000001E-5</v>
      </c>
    </row>
    <row r="3822" spans="1:17" s="795" customFormat="1" ht="22.9" customHeight="1">
      <c r="A3822" s="791"/>
      <c r="B3822" s="791"/>
      <c r="C3822" s="791"/>
      <c r="D3822" s="799" t="s">
        <v>596</v>
      </c>
      <c r="E3822" s="800" t="s">
        <v>597</v>
      </c>
      <c r="F3822" s="801">
        <v>0</v>
      </c>
      <c r="G3822" s="801">
        <v>0</v>
      </c>
      <c r="H3822" s="801">
        <v>0</v>
      </c>
      <c r="I3822" s="801">
        <v>1543536.7</v>
      </c>
      <c r="J3822" s="801">
        <v>1543536.69946</v>
      </c>
      <c r="K3822" s="801">
        <v>0</v>
      </c>
      <c r="L3822" s="801">
        <v>1543536.69946</v>
      </c>
      <c r="M3822" s="801">
        <v>-5.3999992087483395E-4</v>
      </c>
      <c r="N3822" s="801">
        <v>99.999999965015405</v>
      </c>
      <c r="O3822" s="802"/>
      <c r="P3822" s="802"/>
      <c r="Q3822" s="805"/>
    </row>
    <row r="3823" spans="1:17" s="795" customFormat="1" ht="37.35" customHeight="1">
      <c r="A3823" s="797" t="s">
        <v>81</v>
      </c>
      <c r="B3823" s="790" t="s">
        <v>430</v>
      </c>
      <c r="C3823" s="791"/>
      <c r="D3823" s="791"/>
      <c r="E3823" s="792" t="s">
        <v>484</v>
      </c>
      <c r="F3823" s="793" t="s">
        <v>1804</v>
      </c>
      <c r="G3823" s="793">
        <v>0</v>
      </c>
      <c r="H3823" s="793">
        <v>0</v>
      </c>
      <c r="I3823" s="793">
        <v>219.9</v>
      </c>
      <c r="J3823" s="793">
        <v>219.84</v>
      </c>
      <c r="K3823" s="793">
        <v>0</v>
      </c>
      <c r="L3823" s="793">
        <v>219.84</v>
      </c>
      <c r="M3823" s="793">
        <v>-6.0000000000002301E-2</v>
      </c>
      <c r="N3823" s="793">
        <v>99.972714870395606</v>
      </c>
      <c r="O3823" s="803">
        <v>-0.06</v>
      </c>
      <c r="Q3823" s="796">
        <v>1.0000000000000001E-5</v>
      </c>
    </row>
    <row r="3824" spans="1:17" s="795" customFormat="1" ht="22.9" customHeight="1">
      <c r="A3824" s="791"/>
      <c r="B3824" s="791"/>
      <c r="C3824" s="791"/>
      <c r="D3824" s="799" t="s">
        <v>596</v>
      </c>
      <c r="E3824" s="800" t="s">
        <v>597</v>
      </c>
      <c r="F3824" s="801" t="s">
        <v>1804</v>
      </c>
      <c r="G3824" s="801">
        <v>0</v>
      </c>
      <c r="H3824" s="801">
        <v>0</v>
      </c>
      <c r="I3824" s="801">
        <v>219.9</v>
      </c>
      <c r="J3824" s="801">
        <v>219.84</v>
      </c>
      <c r="K3824" s="801">
        <v>0</v>
      </c>
      <c r="L3824" s="801">
        <v>219.84</v>
      </c>
      <c r="M3824" s="801">
        <v>-6.0000000000002301E-2</v>
      </c>
      <c r="N3824" s="801">
        <v>99.972714870395606</v>
      </c>
      <c r="O3824" s="802"/>
      <c r="P3824" s="802"/>
      <c r="Q3824" s="805"/>
    </row>
    <row r="3825" spans="1:17" s="795" customFormat="1" ht="37.35" customHeight="1">
      <c r="A3825" s="790" t="s">
        <v>975</v>
      </c>
      <c r="B3825" s="791"/>
      <c r="C3825" s="791"/>
      <c r="D3825" s="791"/>
      <c r="E3825" s="792" t="s">
        <v>976</v>
      </c>
      <c r="F3825" s="793">
        <v>14391817</v>
      </c>
      <c r="G3825" s="793">
        <v>13890391</v>
      </c>
      <c r="H3825" s="793">
        <v>13830773</v>
      </c>
      <c r="I3825" s="793">
        <v>13662592.1</v>
      </c>
      <c r="J3825" s="793">
        <v>13662337.19447</v>
      </c>
      <c r="K3825" s="793">
        <v>0</v>
      </c>
      <c r="L3825" s="793">
        <v>13662337.19447</v>
      </c>
      <c r="M3825" s="793">
        <v>-254.90553000010601</v>
      </c>
      <c r="N3825" s="793">
        <v>99.998134281341805</v>
      </c>
      <c r="O3825" s="803">
        <v>-254.89500000000001</v>
      </c>
      <c r="Q3825" s="796">
        <v>1E-4</v>
      </c>
    </row>
    <row r="3826" spans="1:17" s="795" customFormat="1" ht="36.75" customHeight="1">
      <c r="A3826" s="797" t="s">
        <v>76</v>
      </c>
      <c r="B3826" s="790" t="s">
        <v>206</v>
      </c>
      <c r="C3826" s="791"/>
      <c r="D3826" s="791"/>
      <c r="E3826" s="792" t="s">
        <v>215</v>
      </c>
      <c r="F3826" s="793">
        <v>14391817</v>
      </c>
      <c r="G3826" s="793">
        <v>13890391</v>
      </c>
      <c r="H3826" s="793">
        <v>13830773</v>
      </c>
      <c r="I3826" s="793">
        <v>13661273</v>
      </c>
      <c r="J3826" s="793">
        <v>13661018.15447</v>
      </c>
      <c r="K3826" s="793">
        <v>0</v>
      </c>
      <c r="L3826" s="793">
        <v>13661018.15447</v>
      </c>
      <c r="M3826" s="793">
        <v>-254.84552999958399</v>
      </c>
      <c r="N3826" s="793">
        <v>99.998134540390197</v>
      </c>
      <c r="O3826" s="803">
        <f>O3827+O3835+O3837+O3839+O3841+O3844+O3846</f>
        <v>-254.80500000000001</v>
      </c>
      <c r="Q3826" s="796">
        <v>1.0000000000000001E-5</v>
      </c>
    </row>
    <row r="3827" spans="1:17" s="795" customFormat="1" ht="37.35" customHeight="1">
      <c r="A3827" s="791"/>
      <c r="B3827" s="791"/>
      <c r="C3827" s="790" t="s">
        <v>219</v>
      </c>
      <c r="D3827" s="791"/>
      <c r="E3827" s="792" t="s">
        <v>782</v>
      </c>
      <c r="F3827" s="793">
        <v>0</v>
      </c>
      <c r="G3827" s="793">
        <v>0</v>
      </c>
      <c r="H3827" s="793">
        <v>0</v>
      </c>
      <c r="I3827" s="793">
        <v>1636355.9</v>
      </c>
      <c r="J3827" s="793">
        <v>1636354.6324499999</v>
      </c>
      <c r="K3827" s="793">
        <v>0</v>
      </c>
      <c r="L3827" s="793">
        <v>1636354.6324499999</v>
      </c>
      <c r="M3827" s="793">
        <v>-1.2675499999895701</v>
      </c>
      <c r="N3827" s="793">
        <v>99.999922538244903</v>
      </c>
      <c r="O3827" s="803">
        <v>-1.268</v>
      </c>
      <c r="Q3827" s="796">
        <f t="shared" si="61"/>
        <v>4.5000001042994064E-4</v>
      </c>
    </row>
    <row r="3828" spans="1:17" s="795" customFormat="1" ht="22.9" customHeight="1">
      <c r="A3828" s="791"/>
      <c r="B3828" s="791"/>
      <c r="C3828" s="791"/>
      <c r="D3828" s="799" t="s">
        <v>21</v>
      </c>
      <c r="E3828" s="800" t="s">
        <v>572</v>
      </c>
      <c r="F3828" s="801">
        <v>0</v>
      </c>
      <c r="G3828" s="801">
        <v>0</v>
      </c>
      <c r="H3828" s="801">
        <v>0</v>
      </c>
      <c r="I3828" s="801">
        <v>21124.1</v>
      </c>
      <c r="J3828" s="801">
        <v>21124.017349999998</v>
      </c>
      <c r="K3828" s="801">
        <v>0</v>
      </c>
      <c r="L3828" s="801">
        <v>21124.017349999998</v>
      </c>
      <c r="M3828" s="801">
        <v>-8.2650000000285204E-2</v>
      </c>
      <c r="N3828" s="801">
        <v>99.999608740727396</v>
      </c>
      <c r="O3828" s="802"/>
      <c r="P3828" s="802"/>
      <c r="Q3828" s="805"/>
    </row>
    <row r="3829" spans="1:17" s="795" customFormat="1" ht="36.75" customHeight="1">
      <c r="A3829" s="791"/>
      <c r="B3829" s="791"/>
      <c r="C3829" s="791"/>
      <c r="D3829" s="799" t="s">
        <v>369</v>
      </c>
      <c r="E3829" s="800" t="s">
        <v>575</v>
      </c>
      <c r="F3829" s="801">
        <v>0</v>
      </c>
      <c r="G3829" s="801">
        <v>0</v>
      </c>
      <c r="H3829" s="801">
        <v>0</v>
      </c>
      <c r="I3829" s="801">
        <v>2051.4</v>
      </c>
      <c r="J3829" s="801">
        <v>2051.3249599999999</v>
      </c>
      <c r="K3829" s="801">
        <v>0</v>
      </c>
      <c r="L3829" s="801">
        <v>2051.3249599999999</v>
      </c>
      <c r="M3829" s="801">
        <v>-7.50400000001719E-2</v>
      </c>
      <c r="N3829" s="801">
        <v>99.996342010334402</v>
      </c>
      <c r="O3829" s="802"/>
      <c r="P3829" s="802"/>
      <c r="Q3829" s="805"/>
    </row>
    <row r="3830" spans="1:17" s="795" customFormat="1" ht="22.9" customHeight="1">
      <c r="A3830" s="791"/>
      <c r="B3830" s="791"/>
      <c r="C3830" s="791"/>
      <c r="D3830" s="799" t="s">
        <v>587</v>
      </c>
      <c r="E3830" s="800" t="s">
        <v>588</v>
      </c>
      <c r="F3830" s="801">
        <v>0</v>
      </c>
      <c r="G3830" s="801">
        <v>0</v>
      </c>
      <c r="H3830" s="801">
        <v>0</v>
      </c>
      <c r="I3830" s="801">
        <v>22502.799999999999</v>
      </c>
      <c r="J3830" s="801">
        <v>22502.752140000001</v>
      </c>
      <c r="K3830" s="801">
        <v>0</v>
      </c>
      <c r="L3830" s="801">
        <v>22502.752140000001</v>
      </c>
      <c r="M3830" s="801">
        <v>-4.7859999998763697E-2</v>
      </c>
      <c r="N3830" s="801">
        <v>99.999787315356301</v>
      </c>
      <c r="O3830" s="802"/>
      <c r="P3830" s="802"/>
      <c r="Q3830" s="805"/>
    </row>
    <row r="3831" spans="1:17" s="795" customFormat="1" ht="22.9" customHeight="1">
      <c r="A3831" s="791"/>
      <c r="B3831" s="791"/>
      <c r="C3831" s="791"/>
      <c r="D3831" s="799" t="s">
        <v>379</v>
      </c>
      <c r="E3831" s="800" t="s">
        <v>592</v>
      </c>
      <c r="F3831" s="801">
        <v>0</v>
      </c>
      <c r="G3831" s="801">
        <v>0</v>
      </c>
      <c r="H3831" s="801">
        <v>0</v>
      </c>
      <c r="I3831" s="801">
        <v>8149.6</v>
      </c>
      <c r="J3831" s="801">
        <v>8149.5119999999997</v>
      </c>
      <c r="K3831" s="801">
        <v>0</v>
      </c>
      <c r="L3831" s="801">
        <v>8149.5119999999997</v>
      </c>
      <c r="M3831" s="801">
        <v>-8.8000000000647602E-2</v>
      </c>
      <c r="N3831" s="801">
        <v>99.998920192402096</v>
      </c>
      <c r="O3831" s="802"/>
      <c r="P3831" s="802"/>
      <c r="Q3831" s="805"/>
    </row>
    <row r="3832" spans="1:17" s="795" customFormat="1" ht="22.9" customHeight="1">
      <c r="A3832" s="791"/>
      <c r="B3832" s="791"/>
      <c r="C3832" s="791"/>
      <c r="D3832" s="799" t="s">
        <v>596</v>
      </c>
      <c r="E3832" s="800" t="s">
        <v>597</v>
      </c>
      <c r="F3832" s="801">
        <v>0</v>
      </c>
      <c r="G3832" s="801">
        <v>0</v>
      </c>
      <c r="H3832" s="801">
        <v>0</v>
      </c>
      <c r="I3832" s="801">
        <v>1123504.8</v>
      </c>
      <c r="J3832" s="801">
        <v>1123503.85045</v>
      </c>
      <c r="K3832" s="801">
        <v>0</v>
      </c>
      <c r="L3832" s="801">
        <v>1123503.85045</v>
      </c>
      <c r="M3832" s="801">
        <v>-0.94955000001937195</v>
      </c>
      <c r="N3832" s="801">
        <v>99.999915483227099</v>
      </c>
      <c r="O3832" s="802"/>
      <c r="P3832" s="802"/>
      <c r="Q3832" s="805"/>
    </row>
    <row r="3833" spans="1:17" s="795" customFormat="1" ht="36.75" customHeight="1">
      <c r="A3833" s="791"/>
      <c r="B3833" s="791"/>
      <c r="C3833" s="791"/>
      <c r="D3833" s="799" t="s">
        <v>601</v>
      </c>
      <c r="E3833" s="800" t="s">
        <v>602</v>
      </c>
      <c r="F3833" s="801">
        <v>0</v>
      </c>
      <c r="G3833" s="801">
        <v>0</v>
      </c>
      <c r="H3833" s="801">
        <v>0</v>
      </c>
      <c r="I3833" s="801">
        <v>39023.199999999997</v>
      </c>
      <c r="J3833" s="801">
        <v>39023.17555</v>
      </c>
      <c r="K3833" s="801">
        <v>0</v>
      </c>
      <c r="L3833" s="801">
        <v>39023.17555</v>
      </c>
      <c r="M3833" s="801">
        <v>-2.4449999997159501E-2</v>
      </c>
      <c r="N3833" s="801">
        <v>99.999937344963996</v>
      </c>
      <c r="O3833" s="802"/>
      <c r="P3833" s="802"/>
      <c r="Q3833" s="805"/>
    </row>
    <row r="3834" spans="1:17" s="795" customFormat="1" ht="22.9" customHeight="1">
      <c r="A3834" s="791"/>
      <c r="B3834" s="791"/>
      <c r="C3834" s="791"/>
      <c r="D3834" s="799" t="s">
        <v>613</v>
      </c>
      <c r="E3834" s="800" t="s">
        <v>614</v>
      </c>
      <c r="F3834" s="801">
        <v>0</v>
      </c>
      <c r="G3834" s="801">
        <v>0</v>
      </c>
      <c r="H3834" s="801">
        <v>0</v>
      </c>
      <c r="I3834" s="801">
        <v>420000</v>
      </c>
      <c r="J3834" s="801">
        <v>420000</v>
      </c>
      <c r="K3834" s="801">
        <v>0</v>
      </c>
      <c r="L3834" s="801">
        <v>420000</v>
      </c>
      <c r="M3834" s="801">
        <v>0</v>
      </c>
      <c r="N3834" s="801">
        <v>100</v>
      </c>
      <c r="O3834" s="802"/>
      <c r="P3834" s="802"/>
      <c r="Q3834" s="805"/>
    </row>
    <row r="3835" spans="1:17" s="795" customFormat="1" ht="50.65" customHeight="1">
      <c r="A3835" s="791"/>
      <c r="B3835" s="791"/>
      <c r="C3835" s="790" t="s">
        <v>37</v>
      </c>
      <c r="D3835" s="791"/>
      <c r="E3835" s="792" t="s">
        <v>1017</v>
      </c>
      <c r="F3835" s="793">
        <v>0</v>
      </c>
      <c r="G3835" s="793">
        <v>0</v>
      </c>
      <c r="H3835" s="793">
        <v>0</v>
      </c>
      <c r="I3835" s="793">
        <v>72786</v>
      </c>
      <c r="J3835" s="793">
        <v>72785.194000000003</v>
      </c>
      <c r="K3835" s="793">
        <v>0</v>
      </c>
      <c r="L3835" s="793">
        <v>72785.194000000003</v>
      </c>
      <c r="M3835" s="793">
        <v>-0.80599999999685701</v>
      </c>
      <c r="N3835" s="793">
        <v>99.998892644189795</v>
      </c>
      <c r="O3835" s="803">
        <v>-0.8</v>
      </c>
      <c r="Q3835" s="796">
        <v>1.0000000000000001E-5</v>
      </c>
    </row>
    <row r="3836" spans="1:17" s="795" customFormat="1" ht="36.75" customHeight="1">
      <c r="A3836" s="791"/>
      <c r="B3836" s="791"/>
      <c r="C3836" s="791"/>
      <c r="D3836" s="799" t="s">
        <v>665</v>
      </c>
      <c r="E3836" s="800" t="s">
        <v>666</v>
      </c>
      <c r="F3836" s="801">
        <v>0</v>
      </c>
      <c r="G3836" s="801">
        <v>0</v>
      </c>
      <c r="H3836" s="801">
        <v>0</v>
      </c>
      <c r="I3836" s="801">
        <v>72786</v>
      </c>
      <c r="J3836" s="801">
        <v>72785.194000000003</v>
      </c>
      <c r="K3836" s="801">
        <v>0</v>
      </c>
      <c r="L3836" s="801">
        <v>72785.194000000003</v>
      </c>
      <c r="M3836" s="801">
        <v>-0.80599999999685701</v>
      </c>
      <c r="N3836" s="801">
        <v>99.998892644189795</v>
      </c>
      <c r="O3836" s="802"/>
      <c r="P3836" s="802"/>
      <c r="Q3836" s="805"/>
    </row>
    <row r="3837" spans="1:17" s="795" customFormat="1" ht="50.65" customHeight="1">
      <c r="A3837" s="791"/>
      <c r="B3837" s="791"/>
      <c r="C3837" s="790" t="s">
        <v>307</v>
      </c>
      <c r="D3837" s="791"/>
      <c r="E3837" s="798" t="s">
        <v>1831</v>
      </c>
      <c r="F3837" s="793">
        <v>0</v>
      </c>
      <c r="G3837" s="793">
        <v>0</v>
      </c>
      <c r="H3837" s="793">
        <v>0</v>
      </c>
      <c r="I3837" s="793">
        <v>12084</v>
      </c>
      <c r="J3837" s="793">
        <v>12083.965</v>
      </c>
      <c r="K3837" s="793">
        <v>0</v>
      </c>
      <c r="L3837" s="793">
        <v>12083.965</v>
      </c>
      <c r="M3837" s="793">
        <v>-3.4999999999854502E-2</v>
      </c>
      <c r="N3837" s="793">
        <v>99.999710360807697</v>
      </c>
      <c r="O3837" s="803">
        <v>0</v>
      </c>
      <c r="Q3837" s="796">
        <v>1.0000000000000001E-5</v>
      </c>
    </row>
    <row r="3838" spans="1:17" s="795" customFormat="1" ht="22.9" customHeight="1">
      <c r="A3838" s="791"/>
      <c r="B3838" s="791"/>
      <c r="C3838" s="791"/>
      <c r="D3838" s="799" t="s">
        <v>381</v>
      </c>
      <c r="E3838" s="800" t="s">
        <v>595</v>
      </c>
      <c r="F3838" s="801">
        <v>0</v>
      </c>
      <c r="G3838" s="801">
        <v>0</v>
      </c>
      <c r="H3838" s="801">
        <v>0</v>
      </c>
      <c r="I3838" s="801">
        <v>12084</v>
      </c>
      <c r="J3838" s="801">
        <v>12083.965</v>
      </c>
      <c r="K3838" s="801">
        <v>0</v>
      </c>
      <c r="L3838" s="801">
        <v>12083.965</v>
      </c>
      <c r="M3838" s="801">
        <v>-3.4999999999854502E-2</v>
      </c>
      <c r="N3838" s="801">
        <v>99.999710360807697</v>
      </c>
      <c r="O3838" s="802"/>
      <c r="P3838" s="802"/>
      <c r="Q3838" s="805"/>
    </row>
    <row r="3839" spans="1:17" s="795" customFormat="1" ht="64.5" customHeight="1">
      <c r="A3839" s="791"/>
      <c r="B3839" s="791"/>
      <c r="C3839" s="790" t="s">
        <v>42</v>
      </c>
      <c r="D3839" s="791"/>
      <c r="E3839" s="792" t="s">
        <v>705</v>
      </c>
      <c r="F3839" s="793">
        <v>0</v>
      </c>
      <c r="G3839" s="793">
        <v>0</v>
      </c>
      <c r="H3839" s="793">
        <v>0</v>
      </c>
      <c r="I3839" s="793">
        <v>196579.4</v>
      </c>
      <c r="J3839" s="793">
        <v>196579.4</v>
      </c>
      <c r="K3839" s="793">
        <v>0</v>
      </c>
      <c r="L3839" s="793">
        <v>196579.4</v>
      </c>
      <c r="M3839" s="793">
        <v>0</v>
      </c>
      <c r="N3839" s="793">
        <v>100</v>
      </c>
      <c r="O3839" s="803">
        <v>0</v>
      </c>
      <c r="Q3839" s="796">
        <f t="shared" ref="Q3839:Q3890" si="62">M3839-O3839-P3839</f>
        <v>0</v>
      </c>
    </row>
    <row r="3840" spans="1:17" s="795" customFormat="1" ht="22.9" customHeight="1">
      <c r="A3840" s="791"/>
      <c r="B3840" s="791"/>
      <c r="C3840" s="791"/>
      <c r="D3840" s="799" t="s">
        <v>596</v>
      </c>
      <c r="E3840" s="800" t="s">
        <v>597</v>
      </c>
      <c r="F3840" s="801">
        <v>0</v>
      </c>
      <c r="G3840" s="801">
        <v>0</v>
      </c>
      <c r="H3840" s="801">
        <v>0</v>
      </c>
      <c r="I3840" s="801">
        <v>196579.4</v>
      </c>
      <c r="J3840" s="801">
        <v>196579.4</v>
      </c>
      <c r="K3840" s="801">
        <v>0</v>
      </c>
      <c r="L3840" s="801">
        <v>196579.4</v>
      </c>
      <c r="M3840" s="801">
        <v>0</v>
      </c>
      <c r="N3840" s="801">
        <v>100</v>
      </c>
      <c r="O3840" s="802"/>
      <c r="P3840" s="802"/>
      <c r="Q3840" s="805"/>
    </row>
    <row r="3841" spans="1:17" s="795" customFormat="1" ht="36.75" customHeight="1">
      <c r="A3841" s="791"/>
      <c r="B3841" s="791"/>
      <c r="C3841" s="790" t="s">
        <v>559</v>
      </c>
      <c r="D3841" s="791"/>
      <c r="E3841" s="792" t="s">
        <v>1018</v>
      </c>
      <c r="F3841" s="793">
        <v>0</v>
      </c>
      <c r="G3841" s="793">
        <v>0</v>
      </c>
      <c r="H3841" s="793">
        <v>0</v>
      </c>
      <c r="I3841" s="793">
        <v>71305.5</v>
      </c>
      <c r="J3841" s="793">
        <v>71305.412089999998</v>
      </c>
      <c r="K3841" s="793">
        <v>0</v>
      </c>
      <c r="L3841" s="793">
        <v>71305.412089999998</v>
      </c>
      <c r="M3841" s="793">
        <v>-8.7910000002011698E-2</v>
      </c>
      <c r="N3841" s="793">
        <v>99.999876713577507</v>
      </c>
      <c r="O3841" s="803">
        <v>-8.7999999999999995E-2</v>
      </c>
      <c r="Q3841" s="796">
        <f t="shared" si="62"/>
        <v>8.9999997988296498E-5</v>
      </c>
    </row>
    <row r="3842" spans="1:17" s="795" customFormat="1" ht="50.65" customHeight="1">
      <c r="A3842" s="791"/>
      <c r="B3842" s="791"/>
      <c r="C3842" s="791"/>
      <c r="D3842" s="799" t="s">
        <v>647</v>
      </c>
      <c r="E3842" s="800" t="s">
        <v>648</v>
      </c>
      <c r="F3842" s="801" t="s">
        <v>1804</v>
      </c>
      <c r="G3842" s="801">
        <v>0</v>
      </c>
      <c r="H3842" s="801">
        <v>0</v>
      </c>
      <c r="I3842" s="801">
        <v>50805.5</v>
      </c>
      <c r="J3842" s="801">
        <v>50805.48</v>
      </c>
      <c r="K3842" s="801">
        <v>0</v>
      </c>
      <c r="L3842" s="801">
        <v>50805.48</v>
      </c>
      <c r="M3842" s="801">
        <v>-1.9999999996798599E-2</v>
      </c>
      <c r="N3842" s="801">
        <v>99.999960634183296</v>
      </c>
      <c r="O3842" s="802"/>
      <c r="P3842" s="802"/>
      <c r="Q3842" s="805"/>
    </row>
    <row r="3843" spans="1:17" s="795" customFormat="1" ht="36.75" customHeight="1">
      <c r="A3843" s="791"/>
      <c r="B3843" s="791"/>
      <c r="C3843" s="791"/>
      <c r="D3843" s="799" t="s">
        <v>665</v>
      </c>
      <c r="E3843" s="800" t="s">
        <v>666</v>
      </c>
      <c r="F3843" s="801" t="s">
        <v>1804</v>
      </c>
      <c r="G3843" s="801" t="s">
        <v>1804</v>
      </c>
      <c r="H3843" s="801">
        <v>0</v>
      </c>
      <c r="I3843" s="801">
        <v>20500</v>
      </c>
      <c r="J3843" s="801">
        <v>20499.932089999998</v>
      </c>
      <c r="K3843" s="801">
        <v>0</v>
      </c>
      <c r="L3843" s="801">
        <v>20499.932089999998</v>
      </c>
      <c r="M3843" s="801">
        <v>-6.7910000001575099E-2</v>
      </c>
      <c r="N3843" s="801">
        <v>99.999668731707303</v>
      </c>
      <c r="O3843" s="802"/>
      <c r="P3843" s="802"/>
      <c r="Q3843" s="805"/>
    </row>
    <row r="3844" spans="1:17" s="795" customFormat="1" ht="50.65" customHeight="1">
      <c r="A3844" s="791"/>
      <c r="B3844" s="791"/>
      <c r="C3844" s="790" t="s">
        <v>561</v>
      </c>
      <c r="D3844" s="791"/>
      <c r="E3844" s="792" t="s">
        <v>1229</v>
      </c>
      <c r="F3844" s="793">
        <v>0</v>
      </c>
      <c r="G3844" s="793">
        <v>0</v>
      </c>
      <c r="H3844" s="793">
        <v>0</v>
      </c>
      <c r="I3844" s="793">
        <v>471672.1</v>
      </c>
      <c r="J3844" s="793">
        <v>471432.01455999998</v>
      </c>
      <c r="K3844" s="793">
        <v>0</v>
      </c>
      <c r="L3844" s="793">
        <v>471432.01455999998</v>
      </c>
      <c r="M3844" s="793">
        <v>-240.085439999995</v>
      </c>
      <c r="N3844" s="793">
        <v>99.949099079636099</v>
      </c>
      <c r="O3844" s="803">
        <v>-240.08500000000001</v>
      </c>
      <c r="Q3844" s="796">
        <v>1.0000000000000001E-5</v>
      </c>
    </row>
    <row r="3845" spans="1:17" s="795" customFormat="1" ht="36.75" customHeight="1">
      <c r="A3845" s="791"/>
      <c r="B3845" s="791"/>
      <c r="C3845" s="791"/>
      <c r="D3845" s="799" t="s">
        <v>651</v>
      </c>
      <c r="E3845" s="800" t="s">
        <v>652</v>
      </c>
      <c r="F3845" s="801">
        <v>0</v>
      </c>
      <c r="G3845" s="801">
        <v>0</v>
      </c>
      <c r="H3845" s="801">
        <v>0</v>
      </c>
      <c r="I3845" s="801">
        <v>471672.1</v>
      </c>
      <c r="J3845" s="801">
        <v>471432.01455999998</v>
      </c>
      <c r="K3845" s="801">
        <v>0</v>
      </c>
      <c r="L3845" s="801">
        <v>471432.01455999998</v>
      </c>
      <c r="M3845" s="801">
        <v>-240.085439999995</v>
      </c>
      <c r="N3845" s="801">
        <v>99.949099079636099</v>
      </c>
      <c r="O3845" s="802"/>
      <c r="P3845" s="802"/>
      <c r="Q3845" s="805"/>
    </row>
    <row r="3846" spans="1:17" s="795" customFormat="1" ht="22.9" customHeight="1">
      <c r="A3846" s="791"/>
      <c r="B3846" s="791"/>
      <c r="C3846" s="790" t="s">
        <v>4</v>
      </c>
      <c r="D3846" s="791"/>
      <c r="E3846" s="798" t="s">
        <v>1295</v>
      </c>
      <c r="F3846" s="793">
        <v>0</v>
      </c>
      <c r="G3846" s="793">
        <v>0</v>
      </c>
      <c r="H3846" s="793">
        <v>0</v>
      </c>
      <c r="I3846" s="793">
        <v>11200490.1</v>
      </c>
      <c r="J3846" s="793">
        <v>11200477.53637</v>
      </c>
      <c r="K3846" s="793">
        <v>0</v>
      </c>
      <c r="L3846" s="793">
        <v>11200477.53637</v>
      </c>
      <c r="M3846" s="793">
        <v>-12.563630001619501</v>
      </c>
      <c r="N3846" s="793">
        <v>99.999887829640599</v>
      </c>
      <c r="O3846" s="803">
        <v>-12.564</v>
      </c>
      <c r="Q3846" s="796">
        <f t="shared" si="62"/>
        <v>3.6999838049922573E-4</v>
      </c>
    </row>
    <row r="3847" spans="1:17" s="795" customFormat="1" ht="22.9" customHeight="1">
      <c r="A3847" s="791"/>
      <c r="B3847" s="791"/>
      <c r="C3847" s="791"/>
      <c r="D3847" s="799" t="s">
        <v>559</v>
      </c>
      <c r="E3847" s="800" t="s">
        <v>560</v>
      </c>
      <c r="F3847" s="801">
        <v>0</v>
      </c>
      <c r="G3847" s="801">
        <v>0</v>
      </c>
      <c r="H3847" s="801">
        <v>0</v>
      </c>
      <c r="I3847" s="801">
        <v>3147861.8</v>
      </c>
      <c r="J3847" s="801">
        <v>3147861.7226800001</v>
      </c>
      <c r="K3847" s="801">
        <v>0</v>
      </c>
      <c r="L3847" s="801">
        <v>3147861.7226800001</v>
      </c>
      <c r="M3847" s="801">
        <v>-7.7319999691098901E-2</v>
      </c>
      <c r="N3847" s="801">
        <v>99.999997543729506</v>
      </c>
      <c r="O3847" s="802"/>
      <c r="P3847" s="802"/>
      <c r="Q3847" s="805"/>
    </row>
    <row r="3848" spans="1:17" s="795" customFormat="1" ht="22.9" customHeight="1">
      <c r="A3848" s="791"/>
      <c r="B3848" s="791"/>
      <c r="C3848" s="791"/>
      <c r="D3848" s="799" t="s">
        <v>561</v>
      </c>
      <c r="E3848" s="800" t="s">
        <v>562</v>
      </c>
      <c r="F3848" s="801">
        <v>0</v>
      </c>
      <c r="G3848" s="801">
        <v>0</v>
      </c>
      <c r="H3848" s="801">
        <v>0</v>
      </c>
      <c r="I3848" s="801">
        <v>3035975.8</v>
      </c>
      <c r="J3848" s="801">
        <v>3035972.8955600001</v>
      </c>
      <c r="K3848" s="801">
        <v>0</v>
      </c>
      <c r="L3848" s="801">
        <v>3035972.8955600001</v>
      </c>
      <c r="M3848" s="801">
        <v>-2.9044399997219399</v>
      </c>
      <c r="N3848" s="801">
        <v>99.999904332570793</v>
      </c>
      <c r="O3848" s="802"/>
      <c r="P3848" s="802"/>
      <c r="Q3848" s="805"/>
    </row>
    <row r="3849" spans="1:17" s="795" customFormat="1" ht="22.9" customHeight="1">
      <c r="A3849" s="791"/>
      <c r="B3849" s="791"/>
      <c r="C3849" s="791"/>
      <c r="D3849" s="799" t="s">
        <v>563</v>
      </c>
      <c r="E3849" s="800" t="s">
        <v>564</v>
      </c>
      <c r="F3849" s="801">
        <v>0</v>
      </c>
      <c r="G3849" s="801">
        <v>0</v>
      </c>
      <c r="H3849" s="801">
        <v>0</v>
      </c>
      <c r="I3849" s="801">
        <v>559800.80000000005</v>
      </c>
      <c r="J3849" s="801">
        <v>559800.65630999999</v>
      </c>
      <c r="K3849" s="801">
        <v>0</v>
      </c>
      <c r="L3849" s="801">
        <v>559800.65630999999</v>
      </c>
      <c r="M3849" s="801">
        <v>-0.14369000005535801</v>
      </c>
      <c r="N3849" s="801">
        <v>99.999974331940905</v>
      </c>
      <c r="O3849" s="802"/>
      <c r="P3849" s="802"/>
      <c r="Q3849" s="805"/>
    </row>
    <row r="3850" spans="1:17" s="795" customFormat="1" ht="22.9" customHeight="1">
      <c r="A3850" s="791"/>
      <c r="B3850" s="791"/>
      <c r="C3850" s="791"/>
      <c r="D3850" s="799" t="s">
        <v>567</v>
      </c>
      <c r="E3850" s="800" t="s">
        <v>568</v>
      </c>
      <c r="F3850" s="801">
        <v>0</v>
      </c>
      <c r="G3850" s="801">
        <v>0</v>
      </c>
      <c r="H3850" s="801">
        <v>0</v>
      </c>
      <c r="I3850" s="801">
        <v>485789.4</v>
      </c>
      <c r="J3850" s="801">
        <v>485789.38260999997</v>
      </c>
      <c r="K3850" s="801">
        <v>0</v>
      </c>
      <c r="L3850" s="801">
        <v>485789.38260999997</v>
      </c>
      <c r="M3850" s="801">
        <v>-1.7390000051818798E-2</v>
      </c>
      <c r="N3850" s="801">
        <v>99.999996420259507</v>
      </c>
      <c r="O3850" s="802"/>
      <c r="P3850" s="802"/>
      <c r="Q3850" s="805"/>
    </row>
    <row r="3851" spans="1:17" s="795" customFormat="1" ht="36.75" customHeight="1">
      <c r="A3851" s="791"/>
      <c r="B3851" s="791"/>
      <c r="C3851" s="791"/>
      <c r="D3851" s="799" t="s">
        <v>425</v>
      </c>
      <c r="E3851" s="800" t="s">
        <v>569</v>
      </c>
      <c r="F3851" s="801">
        <v>0</v>
      </c>
      <c r="G3851" s="801">
        <v>0</v>
      </c>
      <c r="H3851" s="801">
        <v>0</v>
      </c>
      <c r="I3851" s="801">
        <v>57654.6</v>
      </c>
      <c r="J3851" s="801">
        <v>57654.374000000003</v>
      </c>
      <c r="K3851" s="801">
        <v>0</v>
      </c>
      <c r="L3851" s="801">
        <v>57654.374000000003</v>
      </c>
      <c r="M3851" s="801">
        <v>-0.225999999995111</v>
      </c>
      <c r="N3851" s="801">
        <v>99.999608010462296</v>
      </c>
      <c r="O3851" s="802"/>
      <c r="P3851" s="802"/>
      <c r="Q3851" s="805"/>
    </row>
    <row r="3852" spans="1:17" s="795" customFormat="1" ht="36.75" customHeight="1">
      <c r="A3852" s="791"/>
      <c r="B3852" s="791"/>
      <c r="C3852" s="791"/>
      <c r="D3852" s="799" t="s">
        <v>5</v>
      </c>
      <c r="E3852" s="800" t="s">
        <v>971</v>
      </c>
      <c r="F3852" s="801">
        <v>0</v>
      </c>
      <c r="G3852" s="801">
        <v>0</v>
      </c>
      <c r="H3852" s="801">
        <v>0</v>
      </c>
      <c r="I3852" s="801">
        <v>43698.1</v>
      </c>
      <c r="J3852" s="801">
        <v>43696.817000000003</v>
      </c>
      <c r="K3852" s="801">
        <v>0</v>
      </c>
      <c r="L3852" s="801">
        <v>43696.817000000003</v>
      </c>
      <c r="M3852" s="801">
        <v>-1.2829999999958099</v>
      </c>
      <c r="N3852" s="801">
        <v>99.997063945571995</v>
      </c>
      <c r="O3852" s="802"/>
      <c r="P3852" s="802"/>
      <c r="Q3852" s="805"/>
    </row>
    <row r="3853" spans="1:17" s="795" customFormat="1" ht="22.9" customHeight="1">
      <c r="A3853" s="791"/>
      <c r="B3853" s="791"/>
      <c r="C3853" s="791"/>
      <c r="D3853" s="799" t="s">
        <v>376</v>
      </c>
      <c r="E3853" s="800" t="s">
        <v>591</v>
      </c>
      <c r="F3853" s="801">
        <v>0</v>
      </c>
      <c r="G3853" s="801">
        <v>0</v>
      </c>
      <c r="H3853" s="801">
        <v>0</v>
      </c>
      <c r="I3853" s="801">
        <v>462.5</v>
      </c>
      <c r="J3853" s="801">
        <v>462.44436999999999</v>
      </c>
      <c r="K3853" s="801">
        <v>0</v>
      </c>
      <c r="L3853" s="801">
        <v>462.44436999999999</v>
      </c>
      <c r="M3853" s="801">
        <v>-5.5630000000007798E-2</v>
      </c>
      <c r="N3853" s="801">
        <v>99.987971891891902</v>
      </c>
      <c r="O3853" s="802"/>
      <c r="P3853" s="802"/>
      <c r="Q3853" s="805"/>
    </row>
    <row r="3854" spans="1:17" s="795" customFormat="1" ht="22.9" customHeight="1">
      <c r="A3854" s="791"/>
      <c r="B3854" s="791"/>
      <c r="C3854" s="791"/>
      <c r="D3854" s="799" t="s">
        <v>379</v>
      </c>
      <c r="E3854" s="800" t="s">
        <v>592</v>
      </c>
      <c r="F3854" s="801">
        <v>0</v>
      </c>
      <c r="G3854" s="801">
        <v>0</v>
      </c>
      <c r="H3854" s="801">
        <v>0</v>
      </c>
      <c r="I3854" s="801">
        <v>1254433</v>
      </c>
      <c r="J3854" s="801">
        <v>1254433</v>
      </c>
      <c r="K3854" s="801">
        <v>0</v>
      </c>
      <c r="L3854" s="801">
        <v>1254433</v>
      </c>
      <c r="M3854" s="801">
        <v>0</v>
      </c>
      <c r="N3854" s="801">
        <v>100</v>
      </c>
      <c r="O3854" s="802"/>
      <c r="P3854" s="802"/>
      <c r="Q3854" s="805"/>
    </row>
    <row r="3855" spans="1:17" s="795" customFormat="1" ht="22.9" customHeight="1">
      <c r="A3855" s="791"/>
      <c r="B3855" s="791"/>
      <c r="C3855" s="791"/>
      <c r="D3855" s="799" t="s">
        <v>596</v>
      </c>
      <c r="E3855" s="800" t="s">
        <v>597</v>
      </c>
      <c r="F3855" s="801">
        <v>0</v>
      </c>
      <c r="G3855" s="801">
        <v>0</v>
      </c>
      <c r="H3855" s="801">
        <v>0</v>
      </c>
      <c r="I3855" s="801">
        <v>2562881.2999999998</v>
      </c>
      <c r="J3855" s="801">
        <v>2562873.4444400002</v>
      </c>
      <c r="K3855" s="801">
        <v>0</v>
      </c>
      <c r="L3855" s="801">
        <v>2562873.4444400002</v>
      </c>
      <c r="M3855" s="801">
        <v>-7.8555599995888796</v>
      </c>
      <c r="N3855" s="801">
        <v>99.999693487170106</v>
      </c>
      <c r="O3855" s="802"/>
      <c r="P3855" s="802"/>
      <c r="Q3855" s="805"/>
    </row>
    <row r="3856" spans="1:17" s="795" customFormat="1" ht="36.75" customHeight="1">
      <c r="A3856" s="791"/>
      <c r="B3856" s="791"/>
      <c r="C3856" s="791"/>
      <c r="D3856" s="799" t="s">
        <v>599</v>
      </c>
      <c r="E3856" s="800" t="s">
        <v>600</v>
      </c>
      <c r="F3856" s="801">
        <v>0</v>
      </c>
      <c r="G3856" s="801">
        <v>0</v>
      </c>
      <c r="H3856" s="801">
        <v>0</v>
      </c>
      <c r="I3856" s="801">
        <v>51932.800000000003</v>
      </c>
      <c r="J3856" s="801">
        <v>51932.799400000004</v>
      </c>
      <c r="K3856" s="801">
        <v>0</v>
      </c>
      <c r="L3856" s="801">
        <v>51932.799400000004</v>
      </c>
      <c r="M3856" s="801">
        <v>-5.9999999939464E-4</v>
      </c>
      <c r="N3856" s="801">
        <v>99.999998844660794</v>
      </c>
      <c r="O3856" s="802"/>
      <c r="P3856" s="802"/>
      <c r="Q3856" s="805"/>
    </row>
    <row r="3857" spans="1:17" s="795" customFormat="1" ht="37.35" customHeight="1">
      <c r="A3857" s="797" t="s">
        <v>81</v>
      </c>
      <c r="B3857" s="790" t="s">
        <v>430</v>
      </c>
      <c r="C3857" s="791"/>
      <c r="D3857" s="791"/>
      <c r="E3857" s="792" t="s">
        <v>484</v>
      </c>
      <c r="F3857" s="793" t="s">
        <v>1804</v>
      </c>
      <c r="G3857" s="793">
        <v>0</v>
      </c>
      <c r="H3857" s="793">
        <v>0</v>
      </c>
      <c r="I3857" s="793">
        <v>1319.1</v>
      </c>
      <c r="J3857" s="793">
        <v>1319.04</v>
      </c>
      <c r="K3857" s="793">
        <v>0</v>
      </c>
      <c r="L3857" s="793">
        <v>1319.04</v>
      </c>
      <c r="M3857" s="793">
        <v>-5.9999999999945403E-2</v>
      </c>
      <c r="N3857" s="793">
        <v>99.995451444166505</v>
      </c>
      <c r="O3857" s="803">
        <v>-0.06</v>
      </c>
      <c r="Q3857" s="796">
        <f t="shared" si="62"/>
        <v>5.4595217235942073E-14</v>
      </c>
    </row>
    <row r="3858" spans="1:17" s="795" customFormat="1" ht="22.9" customHeight="1">
      <c r="A3858" s="791"/>
      <c r="B3858" s="791"/>
      <c r="C3858" s="791"/>
      <c r="D3858" s="799" t="s">
        <v>596</v>
      </c>
      <c r="E3858" s="800" t="s">
        <v>597</v>
      </c>
      <c r="F3858" s="801" t="s">
        <v>1804</v>
      </c>
      <c r="G3858" s="801">
        <v>0</v>
      </c>
      <c r="H3858" s="801">
        <v>0</v>
      </c>
      <c r="I3858" s="801">
        <v>1319.1</v>
      </c>
      <c r="J3858" s="801">
        <v>1319.04</v>
      </c>
      <c r="K3858" s="801">
        <v>0</v>
      </c>
      <c r="L3858" s="801">
        <v>1319.04</v>
      </c>
      <c r="M3858" s="801">
        <v>-5.9999999999945403E-2</v>
      </c>
      <c r="N3858" s="801">
        <v>99.995451444166505</v>
      </c>
      <c r="O3858" s="802"/>
      <c r="P3858" s="802"/>
      <c r="Q3858" s="805"/>
    </row>
    <row r="3859" spans="1:17" s="795" customFormat="1" ht="37.35" customHeight="1">
      <c r="A3859" s="790" t="s">
        <v>65</v>
      </c>
      <c r="B3859" s="791"/>
      <c r="C3859" s="791"/>
      <c r="D3859" s="791"/>
      <c r="E3859" s="792" t="s">
        <v>962</v>
      </c>
      <c r="F3859" s="793">
        <v>125773227</v>
      </c>
      <c r="G3859" s="793">
        <v>127572277</v>
      </c>
      <c r="H3859" s="793">
        <v>128350736</v>
      </c>
      <c r="I3859" s="793">
        <v>125660222.09999999</v>
      </c>
      <c r="J3859" s="793">
        <v>125658383.89573</v>
      </c>
      <c r="K3859" s="793">
        <v>152.713520005345</v>
      </c>
      <c r="L3859" s="793">
        <v>125658231.18221</v>
      </c>
      <c r="M3859" s="793">
        <v>-1990.9177900105699</v>
      </c>
      <c r="N3859" s="793">
        <v>99.998415634035396</v>
      </c>
      <c r="O3859" s="803">
        <v>-1976.7489999999998</v>
      </c>
      <c r="Q3859" s="796">
        <v>-14.22</v>
      </c>
    </row>
    <row r="3860" spans="1:17" s="795" customFormat="1" ht="64.5" customHeight="1">
      <c r="A3860" s="797" t="s">
        <v>76</v>
      </c>
      <c r="B3860" s="790" t="s">
        <v>206</v>
      </c>
      <c r="C3860" s="791"/>
      <c r="D3860" s="791"/>
      <c r="E3860" s="792" t="s">
        <v>1866</v>
      </c>
      <c r="F3860" s="793">
        <v>71574158</v>
      </c>
      <c r="G3860" s="793">
        <v>71076218</v>
      </c>
      <c r="H3860" s="793">
        <v>70610023</v>
      </c>
      <c r="I3860" s="793">
        <v>71625295</v>
      </c>
      <c r="J3860" s="793">
        <v>71624316.264050007</v>
      </c>
      <c r="K3860" s="793">
        <v>147.63000001013299</v>
      </c>
      <c r="L3860" s="793">
        <v>71624168.634049997</v>
      </c>
      <c r="M3860" s="793">
        <v>-1126.36595000327</v>
      </c>
      <c r="N3860" s="793">
        <v>99.9984274187632</v>
      </c>
      <c r="O3860" s="803">
        <f>O3861+O3865+O3868+O3870+O3875</f>
        <v>-1117.3779999999999</v>
      </c>
      <c r="Q3860" s="796">
        <f t="shared" si="62"/>
        <v>-8.9879500032700435</v>
      </c>
    </row>
    <row r="3861" spans="1:17" s="795" customFormat="1" ht="64.5" customHeight="1">
      <c r="A3861" s="791"/>
      <c r="B3861" s="791"/>
      <c r="C3861" s="790" t="s">
        <v>219</v>
      </c>
      <c r="D3861" s="791"/>
      <c r="E3861" s="792" t="s">
        <v>1484</v>
      </c>
      <c r="F3861" s="793">
        <v>0</v>
      </c>
      <c r="G3861" s="793">
        <v>0</v>
      </c>
      <c r="H3861" s="793">
        <v>0</v>
      </c>
      <c r="I3861" s="793">
        <v>57180904</v>
      </c>
      <c r="J3861" s="793">
        <v>57180896.014540002</v>
      </c>
      <c r="K3861" s="793">
        <v>0</v>
      </c>
      <c r="L3861" s="793">
        <v>57180896.014540002</v>
      </c>
      <c r="M3861" s="793">
        <v>-7.9854599982500103</v>
      </c>
      <c r="N3861" s="793">
        <v>99.999986034743301</v>
      </c>
      <c r="O3861" s="803">
        <v>0</v>
      </c>
      <c r="Q3861" s="796">
        <f t="shared" si="62"/>
        <v>-7.9854599982500103</v>
      </c>
    </row>
    <row r="3862" spans="1:17" s="795" customFormat="1" ht="22.9" customHeight="1">
      <c r="A3862" s="791"/>
      <c r="B3862" s="791"/>
      <c r="C3862" s="791"/>
      <c r="D3862" s="799" t="s">
        <v>379</v>
      </c>
      <c r="E3862" s="800" t="s">
        <v>592</v>
      </c>
      <c r="F3862" s="801">
        <v>0</v>
      </c>
      <c r="G3862" s="801">
        <v>0</v>
      </c>
      <c r="H3862" s="801">
        <v>0</v>
      </c>
      <c r="I3862" s="801">
        <v>1277409</v>
      </c>
      <c r="J3862" s="801">
        <v>1277409</v>
      </c>
      <c r="K3862" s="801">
        <v>0</v>
      </c>
      <c r="L3862" s="801">
        <v>1277409</v>
      </c>
      <c r="M3862" s="801">
        <v>0</v>
      </c>
      <c r="N3862" s="801">
        <v>100</v>
      </c>
      <c r="O3862" s="802"/>
      <c r="P3862" s="802"/>
      <c r="Q3862" s="805"/>
    </row>
    <row r="3863" spans="1:17" s="795" customFormat="1" ht="22.9" customHeight="1">
      <c r="A3863" s="791"/>
      <c r="B3863" s="791"/>
      <c r="C3863" s="791"/>
      <c r="D3863" s="799" t="s">
        <v>596</v>
      </c>
      <c r="E3863" s="800" t="s">
        <v>597</v>
      </c>
      <c r="F3863" s="801">
        <v>0</v>
      </c>
      <c r="G3863" s="801">
        <v>0</v>
      </c>
      <c r="H3863" s="801">
        <v>0</v>
      </c>
      <c r="I3863" s="801">
        <v>31369448.699999999</v>
      </c>
      <c r="J3863" s="801">
        <v>31369448.12396</v>
      </c>
      <c r="K3863" s="801">
        <v>0</v>
      </c>
      <c r="L3863" s="801">
        <v>31369448.12396</v>
      </c>
      <c r="M3863" s="801">
        <v>-0.576039999723434</v>
      </c>
      <c r="N3863" s="801">
        <v>99.999998163691004</v>
      </c>
      <c r="O3863" s="802"/>
      <c r="P3863" s="802"/>
      <c r="Q3863" s="805"/>
    </row>
    <row r="3864" spans="1:17" s="795" customFormat="1" ht="22.9" customHeight="1">
      <c r="A3864" s="791"/>
      <c r="B3864" s="791"/>
      <c r="C3864" s="791"/>
      <c r="D3864" s="799" t="s">
        <v>613</v>
      </c>
      <c r="E3864" s="800" t="s">
        <v>614</v>
      </c>
      <c r="F3864" s="801">
        <v>0</v>
      </c>
      <c r="G3864" s="801">
        <v>0</v>
      </c>
      <c r="H3864" s="801">
        <v>0</v>
      </c>
      <c r="I3864" s="801">
        <v>24534046.300000001</v>
      </c>
      <c r="J3864" s="801">
        <v>24534038.890579998</v>
      </c>
      <c r="K3864" s="801">
        <v>0</v>
      </c>
      <c r="L3864" s="801">
        <v>24534038.890579998</v>
      </c>
      <c r="M3864" s="801">
        <v>-7.4094200022518599</v>
      </c>
      <c r="N3864" s="801">
        <v>99.999969799437395</v>
      </c>
      <c r="O3864" s="802"/>
      <c r="P3864" s="802"/>
      <c r="Q3864" s="805"/>
    </row>
    <row r="3865" spans="1:17" s="795" customFormat="1" ht="50.65" customHeight="1">
      <c r="A3865" s="791"/>
      <c r="B3865" s="791"/>
      <c r="C3865" s="790" t="s">
        <v>37</v>
      </c>
      <c r="D3865" s="791"/>
      <c r="E3865" s="792" t="s">
        <v>1230</v>
      </c>
      <c r="F3865" s="793">
        <v>0</v>
      </c>
      <c r="G3865" s="793">
        <v>0</v>
      </c>
      <c r="H3865" s="793">
        <v>0</v>
      </c>
      <c r="I3865" s="793">
        <v>5934520.2999999998</v>
      </c>
      <c r="J3865" s="793">
        <v>5934519.0549400002</v>
      </c>
      <c r="K3865" s="793">
        <v>0</v>
      </c>
      <c r="L3865" s="793">
        <v>5934519.0549400002</v>
      </c>
      <c r="M3865" s="793">
        <v>-1.24505999963731</v>
      </c>
      <c r="N3865" s="793">
        <v>99.999979020039802</v>
      </c>
      <c r="O3865" s="803">
        <v>-1.2450000000000001</v>
      </c>
      <c r="Q3865" s="796">
        <v>1.0000000000000001E-5</v>
      </c>
    </row>
    <row r="3866" spans="1:17" s="795" customFormat="1" ht="36.75" customHeight="1">
      <c r="A3866" s="791"/>
      <c r="B3866" s="791"/>
      <c r="C3866" s="791"/>
      <c r="D3866" s="799" t="s">
        <v>651</v>
      </c>
      <c r="E3866" s="800" t="s">
        <v>652</v>
      </c>
      <c r="F3866" s="801">
        <v>0</v>
      </c>
      <c r="G3866" s="801">
        <v>0</v>
      </c>
      <c r="H3866" s="801">
        <v>0</v>
      </c>
      <c r="I3866" s="801">
        <v>4723680.8</v>
      </c>
      <c r="J3866" s="801">
        <v>4723679.5549400002</v>
      </c>
      <c r="K3866" s="801">
        <v>0</v>
      </c>
      <c r="L3866" s="801">
        <v>4723679.5549400002</v>
      </c>
      <c r="M3866" s="801">
        <v>-1.24505999963731</v>
      </c>
      <c r="N3866" s="801">
        <v>99.999973642164804</v>
      </c>
      <c r="O3866" s="802"/>
      <c r="P3866" s="802"/>
      <c r="Q3866" s="805"/>
    </row>
    <row r="3867" spans="1:17" s="795" customFormat="1" ht="36.75" customHeight="1">
      <c r="A3867" s="791"/>
      <c r="B3867" s="791"/>
      <c r="C3867" s="791"/>
      <c r="D3867" s="799" t="s">
        <v>660</v>
      </c>
      <c r="E3867" s="800" t="s">
        <v>661</v>
      </c>
      <c r="F3867" s="801" t="s">
        <v>1804</v>
      </c>
      <c r="G3867" s="801">
        <v>0</v>
      </c>
      <c r="H3867" s="801">
        <v>0</v>
      </c>
      <c r="I3867" s="801">
        <v>1210839.5</v>
      </c>
      <c r="J3867" s="801">
        <v>1210839.5</v>
      </c>
      <c r="K3867" s="801">
        <v>0</v>
      </c>
      <c r="L3867" s="801">
        <v>1210839.5</v>
      </c>
      <c r="M3867" s="801">
        <v>0</v>
      </c>
      <c r="N3867" s="801">
        <v>100</v>
      </c>
      <c r="O3867" s="802"/>
      <c r="P3867" s="802"/>
      <c r="Q3867" s="805"/>
    </row>
    <row r="3868" spans="1:17" s="795" customFormat="1" ht="64.5" customHeight="1">
      <c r="A3868" s="791"/>
      <c r="B3868" s="791"/>
      <c r="C3868" s="790" t="s">
        <v>42</v>
      </c>
      <c r="D3868" s="791"/>
      <c r="E3868" s="792" t="s">
        <v>705</v>
      </c>
      <c r="F3868" s="793">
        <v>0</v>
      </c>
      <c r="G3868" s="793">
        <v>0</v>
      </c>
      <c r="H3868" s="793">
        <v>0</v>
      </c>
      <c r="I3868" s="793">
        <v>1769885</v>
      </c>
      <c r="J3868" s="793">
        <v>1769885</v>
      </c>
      <c r="K3868" s="793">
        <v>0</v>
      </c>
      <c r="L3868" s="793">
        <v>1769885</v>
      </c>
      <c r="M3868" s="793">
        <v>0</v>
      </c>
      <c r="N3868" s="793">
        <v>100</v>
      </c>
      <c r="O3868" s="803">
        <v>0</v>
      </c>
      <c r="Q3868" s="796">
        <f t="shared" si="62"/>
        <v>0</v>
      </c>
    </row>
    <row r="3869" spans="1:17" s="795" customFormat="1" ht="22.9" customHeight="1">
      <c r="A3869" s="791"/>
      <c r="B3869" s="791"/>
      <c r="C3869" s="791"/>
      <c r="D3869" s="799" t="s">
        <v>596</v>
      </c>
      <c r="E3869" s="800" t="s">
        <v>597</v>
      </c>
      <c r="F3869" s="801">
        <v>0</v>
      </c>
      <c r="G3869" s="801">
        <v>0</v>
      </c>
      <c r="H3869" s="801">
        <v>0</v>
      </c>
      <c r="I3869" s="801">
        <v>1769885</v>
      </c>
      <c r="J3869" s="801">
        <v>1769885</v>
      </c>
      <c r="K3869" s="801">
        <v>0</v>
      </c>
      <c r="L3869" s="801">
        <v>1769885</v>
      </c>
      <c r="M3869" s="801">
        <v>0</v>
      </c>
      <c r="N3869" s="801">
        <v>100</v>
      </c>
      <c r="O3869" s="802"/>
      <c r="P3869" s="802"/>
      <c r="Q3869" s="805"/>
    </row>
    <row r="3870" spans="1:17" s="795" customFormat="1" ht="36.75" customHeight="1">
      <c r="A3870" s="791"/>
      <c r="B3870" s="791"/>
      <c r="C3870" s="790" t="s">
        <v>559</v>
      </c>
      <c r="D3870" s="791"/>
      <c r="E3870" s="792" t="s">
        <v>1019</v>
      </c>
      <c r="F3870" s="793">
        <v>0</v>
      </c>
      <c r="G3870" s="793">
        <v>0</v>
      </c>
      <c r="H3870" s="793">
        <v>0</v>
      </c>
      <c r="I3870" s="793">
        <v>5647785.7999999998</v>
      </c>
      <c r="J3870" s="793">
        <v>5647716.0974000003</v>
      </c>
      <c r="K3870" s="793">
        <v>0</v>
      </c>
      <c r="L3870" s="793">
        <v>5647716.0974000003</v>
      </c>
      <c r="M3870" s="793">
        <v>-69.702599999494893</v>
      </c>
      <c r="N3870" s="793">
        <v>99.9987658420049</v>
      </c>
      <c r="O3870" s="803">
        <v>-69.7</v>
      </c>
      <c r="Q3870" s="796">
        <v>1.0000000000000001E-5</v>
      </c>
    </row>
    <row r="3871" spans="1:17" s="795" customFormat="1" ht="22.9" customHeight="1">
      <c r="A3871" s="791"/>
      <c r="B3871" s="791"/>
      <c r="C3871" s="791"/>
      <c r="D3871" s="799" t="s">
        <v>645</v>
      </c>
      <c r="E3871" s="800" t="s">
        <v>646</v>
      </c>
      <c r="F3871" s="801" t="s">
        <v>1804</v>
      </c>
      <c r="G3871" s="801" t="s">
        <v>1804</v>
      </c>
      <c r="H3871" s="801">
        <v>0</v>
      </c>
      <c r="I3871" s="801">
        <v>496471</v>
      </c>
      <c r="J3871" s="801">
        <v>496471</v>
      </c>
      <c r="K3871" s="801">
        <v>0</v>
      </c>
      <c r="L3871" s="801">
        <v>496471</v>
      </c>
      <c r="M3871" s="801">
        <v>0</v>
      </c>
      <c r="N3871" s="801">
        <v>100</v>
      </c>
      <c r="O3871" s="802"/>
      <c r="P3871" s="802"/>
      <c r="Q3871" s="805"/>
    </row>
    <row r="3872" spans="1:17" s="795" customFormat="1" ht="50.65" customHeight="1">
      <c r="A3872" s="791"/>
      <c r="B3872" s="791"/>
      <c r="C3872" s="791"/>
      <c r="D3872" s="799" t="s">
        <v>647</v>
      </c>
      <c r="E3872" s="800" t="s">
        <v>648</v>
      </c>
      <c r="F3872" s="801">
        <v>0</v>
      </c>
      <c r="G3872" s="801">
        <v>0</v>
      </c>
      <c r="H3872" s="801">
        <v>0</v>
      </c>
      <c r="I3872" s="801">
        <v>4119429.6</v>
      </c>
      <c r="J3872" s="801">
        <v>4119359.9934</v>
      </c>
      <c r="K3872" s="801">
        <v>0</v>
      </c>
      <c r="L3872" s="801">
        <v>4119359.9934</v>
      </c>
      <c r="M3872" s="801">
        <v>-69.606600000057398</v>
      </c>
      <c r="N3872" s="801">
        <v>99.998310285482205</v>
      </c>
      <c r="O3872" s="802"/>
      <c r="P3872" s="802"/>
      <c r="Q3872" s="805"/>
    </row>
    <row r="3873" spans="1:17" s="795" customFormat="1" ht="22.9" customHeight="1">
      <c r="A3873" s="791"/>
      <c r="B3873" s="791"/>
      <c r="C3873" s="791"/>
      <c r="D3873" s="799" t="s">
        <v>649</v>
      </c>
      <c r="E3873" s="800" t="s">
        <v>650</v>
      </c>
      <c r="F3873" s="801">
        <v>0</v>
      </c>
      <c r="G3873" s="801">
        <v>0</v>
      </c>
      <c r="H3873" s="801">
        <v>0</v>
      </c>
      <c r="I3873" s="801">
        <v>31885.200000000001</v>
      </c>
      <c r="J3873" s="801">
        <v>31885.103999999999</v>
      </c>
      <c r="K3873" s="801">
        <v>0</v>
      </c>
      <c r="L3873" s="801">
        <v>31885.103999999999</v>
      </c>
      <c r="M3873" s="801">
        <v>-9.6000000001367894E-2</v>
      </c>
      <c r="N3873" s="801">
        <v>99.999698919875001</v>
      </c>
      <c r="O3873" s="802"/>
      <c r="P3873" s="802"/>
      <c r="Q3873" s="805"/>
    </row>
    <row r="3874" spans="1:17" s="795" customFormat="1" ht="36.75" customHeight="1">
      <c r="A3874" s="791"/>
      <c r="B3874" s="791"/>
      <c r="C3874" s="791"/>
      <c r="D3874" s="799" t="s">
        <v>656</v>
      </c>
      <c r="E3874" s="800" t="s">
        <v>657</v>
      </c>
      <c r="F3874" s="801">
        <v>0</v>
      </c>
      <c r="G3874" s="801">
        <v>0</v>
      </c>
      <c r="H3874" s="801">
        <v>0</v>
      </c>
      <c r="I3874" s="801">
        <v>1000000</v>
      </c>
      <c r="J3874" s="801">
        <v>1000000</v>
      </c>
      <c r="K3874" s="801">
        <v>0</v>
      </c>
      <c r="L3874" s="801">
        <v>1000000</v>
      </c>
      <c r="M3874" s="801">
        <v>0</v>
      </c>
      <c r="N3874" s="801">
        <v>100</v>
      </c>
      <c r="O3874" s="802"/>
      <c r="P3874" s="802"/>
      <c r="Q3874" s="805"/>
    </row>
    <row r="3875" spans="1:17" s="795" customFormat="1" ht="22.9" customHeight="1">
      <c r="A3875" s="791"/>
      <c r="B3875" s="791"/>
      <c r="C3875" s="790" t="s">
        <v>4</v>
      </c>
      <c r="D3875" s="791"/>
      <c r="E3875" s="792" t="s">
        <v>1301</v>
      </c>
      <c r="F3875" s="793">
        <v>0</v>
      </c>
      <c r="G3875" s="793">
        <v>0</v>
      </c>
      <c r="H3875" s="793">
        <v>0</v>
      </c>
      <c r="I3875" s="793">
        <v>1092199.8999999999</v>
      </c>
      <c r="J3875" s="793">
        <v>1091300.09717</v>
      </c>
      <c r="K3875" s="793">
        <v>147.63000000012099</v>
      </c>
      <c r="L3875" s="793">
        <v>1091152.4671700001</v>
      </c>
      <c r="M3875" s="793">
        <v>-1047.43283000006</v>
      </c>
      <c r="N3875" s="793">
        <v>99.904098798214505</v>
      </c>
      <c r="O3875" s="803">
        <v>-1046.433</v>
      </c>
      <c r="Q3875" s="796">
        <f t="shared" si="62"/>
        <v>-0.99983000006000111</v>
      </c>
    </row>
    <row r="3876" spans="1:17" s="795" customFormat="1" ht="22.9" customHeight="1">
      <c r="A3876" s="791"/>
      <c r="B3876" s="791"/>
      <c r="C3876" s="791"/>
      <c r="D3876" s="799" t="s">
        <v>559</v>
      </c>
      <c r="E3876" s="800" t="s">
        <v>560</v>
      </c>
      <c r="F3876" s="801">
        <v>0</v>
      </c>
      <c r="G3876" s="801">
        <v>0</v>
      </c>
      <c r="H3876" s="801">
        <v>0</v>
      </c>
      <c r="I3876" s="801">
        <v>428415.3</v>
      </c>
      <c r="J3876" s="801">
        <v>428016.10110999999</v>
      </c>
      <c r="K3876" s="801">
        <v>0</v>
      </c>
      <c r="L3876" s="801">
        <v>428016.10110999999</v>
      </c>
      <c r="M3876" s="801">
        <v>-399.19889000000001</v>
      </c>
      <c r="N3876" s="801">
        <v>99.906819646730597</v>
      </c>
      <c r="O3876" s="802"/>
      <c r="P3876" s="802"/>
      <c r="Q3876" s="805"/>
    </row>
    <row r="3877" spans="1:17" s="795" customFormat="1" ht="22.9" customHeight="1">
      <c r="A3877" s="791"/>
      <c r="B3877" s="791"/>
      <c r="C3877" s="791"/>
      <c r="D3877" s="799" t="s">
        <v>561</v>
      </c>
      <c r="E3877" s="800" t="s">
        <v>562</v>
      </c>
      <c r="F3877" s="801">
        <v>0</v>
      </c>
      <c r="G3877" s="801">
        <v>0</v>
      </c>
      <c r="H3877" s="801">
        <v>0</v>
      </c>
      <c r="I3877" s="801">
        <v>379945.5</v>
      </c>
      <c r="J3877" s="801">
        <v>379945.34813</v>
      </c>
      <c r="K3877" s="801">
        <v>0</v>
      </c>
      <c r="L3877" s="801">
        <v>379945.34813</v>
      </c>
      <c r="M3877" s="801">
        <v>-0.15187000000150899</v>
      </c>
      <c r="N3877" s="801">
        <v>99.999960028477801</v>
      </c>
      <c r="O3877" s="802"/>
      <c r="P3877" s="802"/>
      <c r="Q3877" s="805"/>
    </row>
    <row r="3878" spans="1:17" s="795" customFormat="1" ht="22.9" customHeight="1">
      <c r="A3878" s="791"/>
      <c r="B3878" s="791"/>
      <c r="C3878" s="791"/>
      <c r="D3878" s="799" t="s">
        <v>563</v>
      </c>
      <c r="E3878" s="800" t="s">
        <v>564</v>
      </c>
      <c r="F3878" s="801">
        <v>0</v>
      </c>
      <c r="G3878" s="801">
        <v>0</v>
      </c>
      <c r="H3878" s="801">
        <v>0</v>
      </c>
      <c r="I3878" s="801">
        <v>72354.7</v>
      </c>
      <c r="J3878" s="801">
        <v>72354.35871</v>
      </c>
      <c r="K3878" s="801">
        <v>0</v>
      </c>
      <c r="L3878" s="801">
        <v>72354.35871</v>
      </c>
      <c r="M3878" s="801">
        <v>-0.34128999999666099</v>
      </c>
      <c r="N3878" s="801">
        <v>99.999528309840301</v>
      </c>
      <c r="O3878" s="802"/>
      <c r="P3878" s="802"/>
      <c r="Q3878" s="805"/>
    </row>
    <row r="3879" spans="1:17" s="795" customFormat="1" ht="22.9" customHeight="1">
      <c r="A3879" s="791"/>
      <c r="B3879" s="791"/>
      <c r="C3879" s="791"/>
      <c r="D3879" s="799" t="s">
        <v>567</v>
      </c>
      <c r="E3879" s="800" t="s">
        <v>568</v>
      </c>
      <c r="F3879" s="801">
        <v>0</v>
      </c>
      <c r="G3879" s="801">
        <v>0</v>
      </c>
      <c r="H3879" s="801">
        <v>0</v>
      </c>
      <c r="I3879" s="801">
        <v>57765</v>
      </c>
      <c r="J3879" s="801">
        <v>57749.987970000002</v>
      </c>
      <c r="K3879" s="801">
        <v>0</v>
      </c>
      <c r="L3879" s="801">
        <v>57749.987970000002</v>
      </c>
      <c r="M3879" s="801">
        <v>-15.012029999997999</v>
      </c>
      <c r="N3879" s="801">
        <v>99.974011893014804</v>
      </c>
      <c r="O3879" s="802"/>
      <c r="P3879" s="802"/>
      <c r="Q3879" s="805"/>
    </row>
    <row r="3880" spans="1:17" s="795" customFormat="1" ht="36.75" customHeight="1">
      <c r="A3880" s="791"/>
      <c r="B3880" s="791"/>
      <c r="C3880" s="791"/>
      <c r="D3880" s="799" t="s">
        <v>425</v>
      </c>
      <c r="E3880" s="800" t="s">
        <v>569</v>
      </c>
      <c r="F3880" s="801">
        <v>0</v>
      </c>
      <c r="G3880" s="801">
        <v>0</v>
      </c>
      <c r="H3880" s="801">
        <v>0</v>
      </c>
      <c r="I3880" s="801">
        <v>11708.8</v>
      </c>
      <c r="J3880" s="801">
        <v>11696.912</v>
      </c>
      <c r="K3880" s="801">
        <v>0</v>
      </c>
      <c r="L3880" s="801">
        <v>11696.912</v>
      </c>
      <c r="M3880" s="801">
        <v>-11.887999999999</v>
      </c>
      <c r="N3880" s="801">
        <v>99.8984695271932</v>
      </c>
      <c r="O3880" s="802"/>
      <c r="P3880" s="802"/>
      <c r="Q3880" s="805"/>
    </row>
    <row r="3881" spans="1:17" s="795" customFormat="1" ht="36.75" customHeight="1">
      <c r="A3881" s="791"/>
      <c r="B3881" s="791"/>
      <c r="C3881" s="791"/>
      <c r="D3881" s="799" t="s">
        <v>5</v>
      </c>
      <c r="E3881" s="800" t="s">
        <v>971</v>
      </c>
      <c r="F3881" s="801">
        <v>0</v>
      </c>
      <c r="G3881" s="801">
        <v>0</v>
      </c>
      <c r="H3881" s="801">
        <v>0</v>
      </c>
      <c r="I3881" s="801">
        <v>8628</v>
      </c>
      <c r="J3881" s="801">
        <v>8618.6910000000007</v>
      </c>
      <c r="K3881" s="801">
        <v>0</v>
      </c>
      <c r="L3881" s="801">
        <v>8618.6910000000007</v>
      </c>
      <c r="M3881" s="801">
        <v>-9.3089999999992905</v>
      </c>
      <c r="N3881" s="801">
        <v>99.892107093185004</v>
      </c>
      <c r="O3881" s="802"/>
      <c r="P3881" s="802"/>
      <c r="Q3881" s="805"/>
    </row>
    <row r="3882" spans="1:17" s="795" customFormat="1" ht="22.9" customHeight="1">
      <c r="A3882" s="791"/>
      <c r="B3882" s="791"/>
      <c r="C3882" s="791"/>
      <c r="D3882" s="799" t="s">
        <v>379</v>
      </c>
      <c r="E3882" s="800" t="s">
        <v>592</v>
      </c>
      <c r="F3882" s="801">
        <v>0</v>
      </c>
      <c r="G3882" s="801">
        <v>0</v>
      </c>
      <c r="H3882" s="801">
        <v>0</v>
      </c>
      <c r="I3882" s="801">
        <v>98039</v>
      </c>
      <c r="J3882" s="801">
        <v>98038.990749999997</v>
      </c>
      <c r="K3882" s="801">
        <v>0</v>
      </c>
      <c r="L3882" s="801">
        <v>98038.990749999997</v>
      </c>
      <c r="M3882" s="801">
        <v>-9.2500000027939695E-3</v>
      </c>
      <c r="N3882" s="801">
        <v>99.999990564979299</v>
      </c>
      <c r="O3882" s="802"/>
      <c r="P3882" s="802"/>
      <c r="Q3882" s="805"/>
    </row>
    <row r="3883" spans="1:17" s="795" customFormat="1" ht="22.9" customHeight="1">
      <c r="A3883" s="791"/>
      <c r="B3883" s="791"/>
      <c r="C3883" s="791"/>
      <c r="D3883" s="799" t="s">
        <v>596</v>
      </c>
      <c r="E3883" s="800" t="s">
        <v>597</v>
      </c>
      <c r="F3883" s="801">
        <v>0</v>
      </c>
      <c r="G3883" s="801">
        <v>0</v>
      </c>
      <c r="H3883" s="801">
        <v>0</v>
      </c>
      <c r="I3883" s="801">
        <v>24439</v>
      </c>
      <c r="J3883" s="801">
        <v>24114.562999999998</v>
      </c>
      <c r="K3883" s="801">
        <v>147.62999999999701</v>
      </c>
      <c r="L3883" s="801">
        <v>23966.933000000001</v>
      </c>
      <c r="M3883" s="801">
        <v>-472.06699999999898</v>
      </c>
      <c r="N3883" s="801">
        <v>98.068386595196202</v>
      </c>
      <c r="O3883" s="802"/>
      <c r="P3883" s="802"/>
      <c r="Q3883" s="805"/>
    </row>
    <row r="3884" spans="1:17" s="795" customFormat="1" ht="36.75" customHeight="1">
      <c r="A3884" s="791"/>
      <c r="B3884" s="791"/>
      <c r="C3884" s="791"/>
      <c r="D3884" s="799" t="s">
        <v>599</v>
      </c>
      <c r="E3884" s="800" t="s">
        <v>600</v>
      </c>
      <c r="F3884" s="801">
        <v>0</v>
      </c>
      <c r="G3884" s="801">
        <v>0</v>
      </c>
      <c r="H3884" s="801">
        <v>0</v>
      </c>
      <c r="I3884" s="801">
        <v>10799.2</v>
      </c>
      <c r="J3884" s="801">
        <v>10659.842500000001</v>
      </c>
      <c r="K3884" s="801">
        <v>0</v>
      </c>
      <c r="L3884" s="801">
        <v>10659.842500000001</v>
      </c>
      <c r="M3884" s="801">
        <v>-139.35749999999999</v>
      </c>
      <c r="N3884" s="801">
        <v>98.709557189421403</v>
      </c>
      <c r="O3884" s="802"/>
      <c r="P3884" s="802"/>
      <c r="Q3884" s="805"/>
    </row>
    <row r="3885" spans="1:17" s="795" customFormat="1" ht="36.75" customHeight="1">
      <c r="A3885" s="791"/>
      <c r="B3885" s="791"/>
      <c r="C3885" s="791"/>
      <c r="D3885" s="799" t="s">
        <v>605</v>
      </c>
      <c r="E3885" s="800" t="s">
        <v>606</v>
      </c>
      <c r="F3885" s="801" t="s">
        <v>1804</v>
      </c>
      <c r="G3885" s="801">
        <v>0</v>
      </c>
      <c r="H3885" s="801">
        <v>0</v>
      </c>
      <c r="I3885" s="801">
        <v>100</v>
      </c>
      <c r="J3885" s="801">
        <v>100</v>
      </c>
      <c r="K3885" s="801">
        <v>0</v>
      </c>
      <c r="L3885" s="801">
        <v>100</v>
      </c>
      <c r="M3885" s="801">
        <v>0</v>
      </c>
      <c r="N3885" s="801">
        <v>100</v>
      </c>
      <c r="O3885" s="802"/>
      <c r="P3885" s="802"/>
      <c r="Q3885" s="805"/>
    </row>
    <row r="3886" spans="1:17" s="795" customFormat="1" ht="22.9" customHeight="1">
      <c r="A3886" s="791"/>
      <c r="B3886" s="791"/>
      <c r="C3886" s="791"/>
      <c r="D3886" s="799" t="s">
        <v>613</v>
      </c>
      <c r="E3886" s="800" t="s">
        <v>614</v>
      </c>
      <c r="F3886" s="801">
        <v>0</v>
      </c>
      <c r="G3886" s="801">
        <v>0</v>
      </c>
      <c r="H3886" s="801">
        <v>0</v>
      </c>
      <c r="I3886" s="801">
        <v>5.4</v>
      </c>
      <c r="J3886" s="801">
        <v>5.3019999999999996</v>
      </c>
      <c r="K3886" s="801">
        <v>0</v>
      </c>
      <c r="L3886" s="801">
        <v>5.3019999999999996</v>
      </c>
      <c r="M3886" s="801">
        <v>-9.8000000000000795E-2</v>
      </c>
      <c r="N3886" s="801">
        <v>98.185185185185205</v>
      </c>
      <c r="O3886" s="802"/>
      <c r="P3886" s="802"/>
      <c r="Q3886" s="805"/>
    </row>
    <row r="3887" spans="1:17" s="795" customFormat="1" ht="37.35" customHeight="1">
      <c r="A3887" s="797" t="s">
        <v>88</v>
      </c>
      <c r="B3887" s="790" t="s">
        <v>70</v>
      </c>
      <c r="C3887" s="791"/>
      <c r="D3887" s="791"/>
      <c r="E3887" s="792" t="s">
        <v>316</v>
      </c>
      <c r="F3887" s="793">
        <v>773446</v>
      </c>
      <c r="G3887" s="793">
        <v>792624</v>
      </c>
      <c r="H3887" s="793">
        <v>775474</v>
      </c>
      <c r="I3887" s="793">
        <v>697927</v>
      </c>
      <c r="J3887" s="793">
        <v>697927</v>
      </c>
      <c r="K3887" s="793">
        <v>0</v>
      </c>
      <c r="L3887" s="793">
        <v>697927</v>
      </c>
      <c r="M3887" s="793">
        <v>0</v>
      </c>
      <c r="N3887" s="793">
        <v>100</v>
      </c>
      <c r="O3887" s="803">
        <v>0</v>
      </c>
      <c r="Q3887" s="796">
        <f t="shared" si="62"/>
        <v>0</v>
      </c>
    </row>
    <row r="3888" spans="1:17" s="795" customFormat="1" ht="22.9" customHeight="1">
      <c r="A3888" s="791"/>
      <c r="B3888" s="791"/>
      <c r="C3888" s="791"/>
      <c r="D3888" s="799" t="s">
        <v>596</v>
      </c>
      <c r="E3888" s="800" t="s">
        <v>597</v>
      </c>
      <c r="F3888" s="801">
        <v>0</v>
      </c>
      <c r="G3888" s="801">
        <v>0</v>
      </c>
      <c r="H3888" s="801">
        <v>0</v>
      </c>
      <c r="I3888" s="801">
        <v>697927</v>
      </c>
      <c r="J3888" s="801">
        <v>697927</v>
      </c>
      <c r="K3888" s="801">
        <v>0</v>
      </c>
      <c r="L3888" s="801">
        <v>697927</v>
      </c>
      <c r="M3888" s="801">
        <v>0</v>
      </c>
      <c r="N3888" s="801">
        <v>100</v>
      </c>
      <c r="O3888" s="802"/>
      <c r="P3888" s="802"/>
      <c r="Q3888" s="805"/>
    </row>
    <row r="3889" spans="1:17" s="795" customFormat="1" ht="37.35" customHeight="1">
      <c r="A3889" s="797" t="s">
        <v>90</v>
      </c>
      <c r="B3889" s="790" t="s">
        <v>211</v>
      </c>
      <c r="C3889" s="791"/>
      <c r="D3889" s="791"/>
      <c r="E3889" s="792" t="s">
        <v>326</v>
      </c>
      <c r="F3889" s="793">
        <v>1776368</v>
      </c>
      <c r="G3889" s="793">
        <v>1776368</v>
      </c>
      <c r="H3889" s="793">
        <v>1776368</v>
      </c>
      <c r="I3889" s="793">
        <v>1770316</v>
      </c>
      <c r="J3889" s="793">
        <v>1770246.61867</v>
      </c>
      <c r="K3889" s="793">
        <v>0</v>
      </c>
      <c r="L3889" s="793">
        <v>1770246.61867</v>
      </c>
      <c r="M3889" s="793">
        <v>-69.381330000236602</v>
      </c>
      <c r="N3889" s="793">
        <v>99.996080850537396</v>
      </c>
      <c r="O3889" s="803">
        <f>O3890+O3910</f>
        <v>-69.381999999999991</v>
      </c>
      <c r="Q3889" s="796">
        <f t="shared" si="62"/>
        <v>6.6999976338877332E-4</v>
      </c>
    </row>
    <row r="3890" spans="1:17" s="795" customFormat="1" ht="50.65" customHeight="1">
      <c r="A3890" s="791"/>
      <c r="B3890" s="791"/>
      <c r="C3890" s="790" t="s">
        <v>219</v>
      </c>
      <c r="D3890" s="791"/>
      <c r="E3890" s="792" t="s">
        <v>956</v>
      </c>
      <c r="F3890" s="793">
        <v>0</v>
      </c>
      <c r="G3890" s="793">
        <v>0</v>
      </c>
      <c r="H3890" s="793">
        <v>0</v>
      </c>
      <c r="I3890" s="793">
        <v>1603081.3</v>
      </c>
      <c r="J3890" s="793">
        <v>1603012.05443</v>
      </c>
      <c r="K3890" s="793">
        <v>0</v>
      </c>
      <c r="L3890" s="793">
        <v>1603012.05443</v>
      </c>
      <c r="M3890" s="793">
        <v>-69.245570000028195</v>
      </c>
      <c r="N3890" s="793">
        <v>99.995680470478902</v>
      </c>
      <c r="O3890" s="803">
        <v>-69.245999999999995</v>
      </c>
      <c r="Q3890" s="796">
        <f t="shared" si="62"/>
        <v>4.2999997180004357E-4</v>
      </c>
    </row>
    <row r="3891" spans="1:17" s="795" customFormat="1" ht="22.9" customHeight="1">
      <c r="A3891" s="791"/>
      <c r="B3891" s="791"/>
      <c r="C3891" s="791"/>
      <c r="D3891" s="799" t="s">
        <v>559</v>
      </c>
      <c r="E3891" s="800" t="s">
        <v>560</v>
      </c>
      <c r="F3891" s="801">
        <v>0</v>
      </c>
      <c r="G3891" s="801">
        <v>0</v>
      </c>
      <c r="H3891" s="801">
        <v>0</v>
      </c>
      <c r="I3891" s="801">
        <v>545443.5</v>
      </c>
      <c r="J3891" s="801">
        <v>545443.5</v>
      </c>
      <c r="K3891" s="801">
        <v>0</v>
      </c>
      <c r="L3891" s="801">
        <v>545443.5</v>
      </c>
      <c r="M3891" s="801">
        <v>0</v>
      </c>
      <c r="N3891" s="801">
        <v>100</v>
      </c>
      <c r="O3891" s="802"/>
      <c r="P3891" s="802"/>
      <c r="Q3891" s="805"/>
    </row>
    <row r="3892" spans="1:17" s="795" customFormat="1" ht="22.9" customHeight="1">
      <c r="A3892" s="791"/>
      <c r="B3892" s="791"/>
      <c r="C3892" s="791"/>
      <c r="D3892" s="799" t="s">
        <v>561</v>
      </c>
      <c r="E3892" s="800" t="s">
        <v>562</v>
      </c>
      <c r="F3892" s="801">
        <v>0</v>
      </c>
      <c r="G3892" s="801">
        <v>0</v>
      </c>
      <c r="H3892" s="801">
        <v>0</v>
      </c>
      <c r="I3892" s="801">
        <v>77735.399999999994</v>
      </c>
      <c r="J3892" s="801">
        <v>77735.399999999994</v>
      </c>
      <c r="K3892" s="801">
        <v>0</v>
      </c>
      <c r="L3892" s="801">
        <v>77735.399999999994</v>
      </c>
      <c r="M3892" s="801">
        <v>0</v>
      </c>
      <c r="N3892" s="801">
        <v>100</v>
      </c>
      <c r="O3892" s="802"/>
      <c r="P3892" s="802"/>
      <c r="Q3892" s="805"/>
    </row>
    <row r="3893" spans="1:17" s="795" customFormat="1" ht="22.9" customHeight="1">
      <c r="A3893" s="791"/>
      <c r="B3893" s="791"/>
      <c r="C3893" s="791"/>
      <c r="D3893" s="799" t="s">
        <v>563</v>
      </c>
      <c r="E3893" s="800" t="s">
        <v>564</v>
      </c>
      <c r="F3893" s="801">
        <v>0</v>
      </c>
      <c r="G3893" s="801">
        <v>0</v>
      </c>
      <c r="H3893" s="801">
        <v>0</v>
      </c>
      <c r="I3893" s="801">
        <v>26671.3</v>
      </c>
      <c r="J3893" s="801">
        <v>26671.227999999999</v>
      </c>
      <c r="K3893" s="801">
        <v>0</v>
      </c>
      <c r="L3893" s="801">
        <v>26671.227999999999</v>
      </c>
      <c r="M3893" s="801">
        <v>-7.2000000000116401E-2</v>
      </c>
      <c r="N3893" s="801">
        <v>99.999730046904403</v>
      </c>
      <c r="O3893" s="802"/>
      <c r="P3893" s="802"/>
      <c r="Q3893" s="805"/>
    </row>
    <row r="3894" spans="1:17" s="795" customFormat="1" ht="22.9" customHeight="1">
      <c r="A3894" s="791"/>
      <c r="B3894" s="791"/>
      <c r="C3894" s="791"/>
      <c r="D3894" s="799" t="s">
        <v>567</v>
      </c>
      <c r="E3894" s="800" t="s">
        <v>568</v>
      </c>
      <c r="F3894" s="801">
        <v>0</v>
      </c>
      <c r="G3894" s="801">
        <v>0</v>
      </c>
      <c r="H3894" s="801">
        <v>0</v>
      </c>
      <c r="I3894" s="801">
        <v>34045.599999999999</v>
      </c>
      <c r="J3894" s="801">
        <v>34045.599999999999</v>
      </c>
      <c r="K3894" s="801">
        <v>0</v>
      </c>
      <c r="L3894" s="801">
        <v>34045.599999999999</v>
      </c>
      <c r="M3894" s="801">
        <v>0</v>
      </c>
      <c r="N3894" s="801">
        <v>100</v>
      </c>
      <c r="O3894" s="802"/>
      <c r="P3894" s="802"/>
      <c r="Q3894" s="805"/>
    </row>
    <row r="3895" spans="1:17" s="795" customFormat="1" ht="36.75" customHeight="1">
      <c r="A3895" s="791"/>
      <c r="B3895" s="791"/>
      <c r="C3895" s="791"/>
      <c r="D3895" s="799" t="s">
        <v>425</v>
      </c>
      <c r="E3895" s="800" t="s">
        <v>569</v>
      </c>
      <c r="F3895" s="801">
        <v>0</v>
      </c>
      <c r="G3895" s="801">
        <v>0</v>
      </c>
      <c r="H3895" s="801">
        <v>0</v>
      </c>
      <c r="I3895" s="801">
        <v>19420.900000000001</v>
      </c>
      <c r="J3895" s="801">
        <v>19380.289000000001</v>
      </c>
      <c r="K3895" s="801">
        <v>0</v>
      </c>
      <c r="L3895" s="801">
        <v>19380.289000000001</v>
      </c>
      <c r="M3895" s="801">
        <v>-40.6110000000008</v>
      </c>
      <c r="N3895" s="801">
        <v>99.790890226508594</v>
      </c>
      <c r="O3895" s="802"/>
      <c r="P3895" s="802"/>
      <c r="Q3895" s="805"/>
    </row>
    <row r="3896" spans="1:17" s="795" customFormat="1" ht="22.9" customHeight="1">
      <c r="A3896" s="791"/>
      <c r="B3896" s="791"/>
      <c r="C3896" s="791"/>
      <c r="D3896" s="799" t="s">
        <v>4</v>
      </c>
      <c r="E3896" s="800" t="s">
        <v>570</v>
      </c>
      <c r="F3896" s="801">
        <v>0</v>
      </c>
      <c r="G3896" s="801">
        <v>0</v>
      </c>
      <c r="H3896" s="801">
        <v>0</v>
      </c>
      <c r="I3896" s="801">
        <v>1143</v>
      </c>
      <c r="J3896" s="801">
        <v>1143</v>
      </c>
      <c r="K3896" s="801">
        <v>0</v>
      </c>
      <c r="L3896" s="801">
        <v>1143</v>
      </c>
      <c r="M3896" s="801">
        <v>0</v>
      </c>
      <c r="N3896" s="801">
        <v>100</v>
      </c>
      <c r="O3896" s="802"/>
      <c r="P3896" s="802"/>
      <c r="Q3896" s="805"/>
    </row>
    <row r="3897" spans="1:17" s="795" customFormat="1" ht="36.75" customHeight="1">
      <c r="A3897" s="791"/>
      <c r="B3897" s="791"/>
      <c r="C3897" s="791"/>
      <c r="D3897" s="799" t="s">
        <v>5</v>
      </c>
      <c r="E3897" s="800" t="s">
        <v>971</v>
      </c>
      <c r="F3897" s="801">
        <v>0</v>
      </c>
      <c r="G3897" s="801">
        <v>0</v>
      </c>
      <c r="H3897" s="801">
        <v>0</v>
      </c>
      <c r="I3897" s="801">
        <v>11735.5</v>
      </c>
      <c r="J3897" s="801">
        <v>11707.156999999999</v>
      </c>
      <c r="K3897" s="801">
        <v>0</v>
      </c>
      <c r="L3897" s="801">
        <v>11707.156999999999</v>
      </c>
      <c r="M3897" s="801">
        <v>-28.343000000000799</v>
      </c>
      <c r="N3897" s="801">
        <v>99.758484938860704</v>
      </c>
      <c r="O3897" s="802"/>
      <c r="P3897" s="802"/>
      <c r="Q3897" s="805"/>
    </row>
    <row r="3898" spans="1:17" s="795" customFormat="1" ht="22.9" customHeight="1">
      <c r="A3898" s="791"/>
      <c r="B3898" s="791"/>
      <c r="C3898" s="791"/>
      <c r="D3898" s="799" t="s">
        <v>21</v>
      </c>
      <c r="E3898" s="800" t="s">
        <v>572</v>
      </c>
      <c r="F3898" s="801">
        <v>0</v>
      </c>
      <c r="G3898" s="801">
        <v>0</v>
      </c>
      <c r="H3898" s="801">
        <v>0</v>
      </c>
      <c r="I3898" s="801">
        <v>70981</v>
      </c>
      <c r="J3898" s="801">
        <v>70981</v>
      </c>
      <c r="K3898" s="801">
        <v>0</v>
      </c>
      <c r="L3898" s="801">
        <v>70981</v>
      </c>
      <c r="M3898" s="801">
        <v>0</v>
      </c>
      <c r="N3898" s="801">
        <v>100</v>
      </c>
      <c r="O3898" s="802"/>
      <c r="P3898" s="802"/>
      <c r="Q3898" s="805"/>
    </row>
    <row r="3899" spans="1:17" s="795" customFormat="1" ht="36.75" customHeight="1">
      <c r="A3899" s="791"/>
      <c r="B3899" s="791"/>
      <c r="C3899" s="791"/>
      <c r="D3899" s="799" t="s">
        <v>369</v>
      </c>
      <c r="E3899" s="800" t="s">
        <v>575</v>
      </c>
      <c r="F3899" s="801">
        <v>0</v>
      </c>
      <c r="G3899" s="801">
        <v>0</v>
      </c>
      <c r="H3899" s="801">
        <v>0</v>
      </c>
      <c r="I3899" s="801">
        <v>7338.5</v>
      </c>
      <c r="J3899" s="801">
        <v>7338.5</v>
      </c>
      <c r="K3899" s="801">
        <v>0</v>
      </c>
      <c r="L3899" s="801">
        <v>7338.5</v>
      </c>
      <c r="M3899" s="801">
        <v>0</v>
      </c>
      <c r="N3899" s="801">
        <v>100</v>
      </c>
      <c r="O3899" s="802"/>
      <c r="P3899" s="802"/>
      <c r="Q3899" s="805"/>
    </row>
    <row r="3900" spans="1:17" s="795" customFormat="1" ht="22.9" customHeight="1">
      <c r="A3900" s="791"/>
      <c r="B3900" s="791"/>
      <c r="C3900" s="791"/>
      <c r="D3900" s="799" t="s">
        <v>579</v>
      </c>
      <c r="E3900" s="800" t="s">
        <v>580</v>
      </c>
      <c r="F3900" s="801">
        <v>0</v>
      </c>
      <c r="G3900" s="801">
        <v>0</v>
      </c>
      <c r="H3900" s="801">
        <v>0</v>
      </c>
      <c r="I3900" s="801">
        <v>20055.3</v>
      </c>
      <c r="J3900" s="801">
        <v>20055.283769999998</v>
      </c>
      <c r="K3900" s="801">
        <v>0</v>
      </c>
      <c r="L3900" s="801">
        <v>20055.283769999998</v>
      </c>
      <c r="M3900" s="801">
        <v>-1.6230000001087298E-2</v>
      </c>
      <c r="N3900" s="801">
        <v>99.999919073761106</v>
      </c>
      <c r="O3900" s="802"/>
      <c r="P3900" s="802"/>
      <c r="Q3900" s="805"/>
    </row>
    <row r="3901" spans="1:17" s="795" customFormat="1" ht="36.75" customHeight="1">
      <c r="A3901" s="791"/>
      <c r="B3901" s="791"/>
      <c r="C3901" s="791"/>
      <c r="D3901" s="799" t="s">
        <v>581</v>
      </c>
      <c r="E3901" s="800" t="s">
        <v>1303</v>
      </c>
      <c r="F3901" s="801">
        <v>0</v>
      </c>
      <c r="G3901" s="801">
        <v>0</v>
      </c>
      <c r="H3901" s="801">
        <v>0</v>
      </c>
      <c r="I3901" s="801">
        <v>1337.9</v>
      </c>
      <c r="J3901" s="801">
        <v>1337.8976700000001</v>
      </c>
      <c r="K3901" s="801">
        <v>0</v>
      </c>
      <c r="L3901" s="801">
        <v>1337.8976700000001</v>
      </c>
      <c r="M3901" s="801">
        <v>-2.3300000000290302E-3</v>
      </c>
      <c r="N3901" s="801">
        <v>99.999825846475801</v>
      </c>
      <c r="O3901" s="802"/>
      <c r="P3901" s="802"/>
      <c r="Q3901" s="805"/>
    </row>
    <row r="3902" spans="1:17" s="795" customFormat="1" ht="50.65" customHeight="1">
      <c r="A3902" s="791"/>
      <c r="B3902" s="791"/>
      <c r="C3902" s="791"/>
      <c r="D3902" s="799" t="s">
        <v>583</v>
      </c>
      <c r="E3902" s="800" t="s">
        <v>1297</v>
      </c>
      <c r="F3902" s="801">
        <v>0</v>
      </c>
      <c r="G3902" s="801">
        <v>0</v>
      </c>
      <c r="H3902" s="801">
        <v>0</v>
      </c>
      <c r="I3902" s="801">
        <v>8396.7000000000007</v>
      </c>
      <c r="J3902" s="801">
        <v>8396.6784000000007</v>
      </c>
      <c r="K3902" s="801">
        <v>0</v>
      </c>
      <c r="L3902" s="801">
        <v>8396.6784000000007</v>
      </c>
      <c r="M3902" s="801">
        <v>-2.16000000000349E-2</v>
      </c>
      <c r="N3902" s="801">
        <v>99.999742756082696</v>
      </c>
      <c r="O3902" s="802"/>
      <c r="P3902" s="802"/>
      <c r="Q3902" s="805"/>
    </row>
    <row r="3903" spans="1:17" s="795" customFormat="1" ht="36.75" customHeight="1">
      <c r="A3903" s="791"/>
      <c r="B3903" s="791"/>
      <c r="C3903" s="791"/>
      <c r="D3903" s="799" t="s">
        <v>585</v>
      </c>
      <c r="E3903" s="800" t="s">
        <v>586</v>
      </c>
      <c r="F3903" s="801">
        <v>0</v>
      </c>
      <c r="G3903" s="801">
        <v>0</v>
      </c>
      <c r="H3903" s="801">
        <v>0</v>
      </c>
      <c r="I3903" s="801">
        <v>130224.3</v>
      </c>
      <c r="J3903" s="801">
        <v>130224.28534</v>
      </c>
      <c r="K3903" s="801">
        <v>0</v>
      </c>
      <c r="L3903" s="801">
        <v>130224.28534</v>
      </c>
      <c r="M3903" s="801">
        <v>-1.46600000007311E-2</v>
      </c>
      <c r="N3903" s="801">
        <v>99.999988742500406</v>
      </c>
      <c r="O3903" s="802"/>
      <c r="P3903" s="802"/>
      <c r="Q3903" s="805"/>
    </row>
    <row r="3904" spans="1:17" s="795" customFormat="1" ht="22.9" customHeight="1">
      <c r="A3904" s="791"/>
      <c r="B3904" s="791"/>
      <c r="C3904" s="791"/>
      <c r="D3904" s="799" t="s">
        <v>587</v>
      </c>
      <c r="E3904" s="800" t="s">
        <v>588</v>
      </c>
      <c r="F3904" s="801">
        <v>0</v>
      </c>
      <c r="G3904" s="801">
        <v>0</v>
      </c>
      <c r="H3904" s="801">
        <v>0</v>
      </c>
      <c r="I3904" s="801">
        <v>17062.900000000001</v>
      </c>
      <c r="J3904" s="801">
        <v>17062.886910000001</v>
      </c>
      <c r="K3904" s="801">
        <v>0</v>
      </c>
      <c r="L3904" s="801">
        <v>17062.886910000001</v>
      </c>
      <c r="M3904" s="801">
        <v>-1.3090000000374901E-2</v>
      </c>
      <c r="N3904" s="801">
        <v>99.999923283849796</v>
      </c>
      <c r="O3904" s="802"/>
      <c r="P3904" s="802"/>
      <c r="Q3904" s="805"/>
    </row>
    <row r="3905" spans="1:17" s="795" customFormat="1" ht="22.9" customHeight="1">
      <c r="A3905" s="791"/>
      <c r="B3905" s="791"/>
      <c r="C3905" s="791"/>
      <c r="D3905" s="799" t="s">
        <v>378</v>
      </c>
      <c r="E3905" s="800" t="s">
        <v>590</v>
      </c>
      <c r="F3905" s="801">
        <v>0</v>
      </c>
      <c r="G3905" s="801">
        <v>0</v>
      </c>
      <c r="H3905" s="801">
        <v>0</v>
      </c>
      <c r="I3905" s="801">
        <v>12501.9</v>
      </c>
      <c r="J3905" s="801">
        <v>12501.897730000001</v>
      </c>
      <c r="K3905" s="801">
        <v>0</v>
      </c>
      <c r="L3905" s="801">
        <v>12501.897730000001</v>
      </c>
      <c r="M3905" s="801">
        <v>-2.2699999990436499E-3</v>
      </c>
      <c r="N3905" s="801">
        <v>99.999981842759894</v>
      </c>
      <c r="O3905" s="802"/>
      <c r="P3905" s="802"/>
      <c r="Q3905" s="805"/>
    </row>
    <row r="3906" spans="1:17" s="795" customFormat="1" ht="22.9" customHeight="1">
      <c r="A3906" s="791"/>
      <c r="B3906" s="791"/>
      <c r="C3906" s="791"/>
      <c r="D3906" s="799" t="s">
        <v>376</v>
      </c>
      <c r="E3906" s="800" t="s">
        <v>591</v>
      </c>
      <c r="F3906" s="801">
        <v>0</v>
      </c>
      <c r="G3906" s="801">
        <v>0</v>
      </c>
      <c r="H3906" s="801">
        <v>0</v>
      </c>
      <c r="I3906" s="801">
        <v>3373.7</v>
      </c>
      <c r="J3906" s="801">
        <v>3373.65</v>
      </c>
      <c r="K3906" s="801">
        <v>0</v>
      </c>
      <c r="L3906" s="801">
        <v>3373.65</v>
      </c>
      <c r="M3906" s="801">
        <v>-4.99999999997272E-2</v>
      </c>
      <c r="N3906" s="801">
        <v>99.998517947653895</v>
      </c>
      <c r="O3906" s="802"/>
      <c r="P3906" s="802"/>
      <c r="Q3906" s="805"/>
    </row>
    <row r="3907" spans="1:17" s="795" customFormat="1" ht="22.9" customHeight="1">
      <c r="A3907" s="791"/>
      <c r="B3907" s="791"/>
      <c r="C3907" s="791"/>
      <c r="D3907" s="799" t="s">
        <v>596</v>
      </c>
      <c r="E3907" s="800" t="s">
        <v>597</v>
      </c>
      <c r="F3907" s="801">
        <v>0</v>
      </c>
      <c r="G3907" s="801">
        <v>0</v>
      </c>
      <c r="H3907" s="801">
        <v>0</v>
      </c>
      <c r="I3907" s="801">
        <v>610585.9</v>
      </c>
      <c r="J3907" s="801">
        <v>610585.80061000003</v>
      </c>
      <c r="K3907" s="801">
        <v>0</v>
      </c>
      <c r="L3907" s="801">
        <v>610585.80061000003</v>
      </c>
      <c r="M3907" s="801">
        <v>-9.9389999988488895E-2</v>
      </c>
      <c r="N3907" s="801">
        <v>99.999983722192098</v>
      </c>
      <c r="O3907" s="802"/>
      <c r="P3907" s="802"/>
      <c r="Q3907" s="805"/>
    </row>
    <row r="3908" spans="1:17" s="795" customFormat="1" ht="36.75" customHeight="1">
      <c r="A3908" s="791"/>
      <c r="B3908" s="791"/>
      <c r="C3908" s="791"/>
      <c r="D3908" s="799" t="s">
        <v>599</v>
      </c>
      <c r="E3908" s="800" t="s">
        <v>600</v>
      </c>
      <c r="F3908" s="801">
        <v>0</v>
      </c>
      <c r="G3908" s="801">
        <v>0</v>
      </c>
      <c r="H3908" s="801">
        <v>0</v>
      </c>
      <c r="I3908" s="801">
        <v>3799</v>
      </c>
      <c r="J3908" s="801">
        <v>3799</v>
      </c>
      <c r="K3908" s="801">
        <v>0</v>
      </c>
      <c r="L3908" s="801">
        <v>3799</v>
      </c>
      <c r="M3908" s="801">
        <v>0</v>
      </c>
      <c r="N3908" s="801">
        <v>100</v>
      </c>
      <c r="O3908" s="802"/>
      <c r="P3908" s="802"/>
      <c r="Q3908" s="805"/>
    </row>
    <row r="3909" spans="1:17" s="795" customFormat="1" ht="22.9" customHeight="1">
      <c r="A3909" s="791"/>
      <c r="B3909" s="791"/>
      <c r="C3909" s="791"/>
      <c r="D3909" s="799" t="s">
        <v>613</v>
      </c>
      <c r="E3909" s="800" t="s">
        <v>614</v>
      </c>
      <c r="F3909" s="801">
        <v>0</v>
      </c>
      <c r="G3909" s="801">
        <v>0</v>
      </c>
      <c r="H3909" s="801">
        <v>0</v>
      </c>
      <c r="I3909" s="801">
        <v>1229</v>
      </c>
      <c r="J3909" s="801">
        <v>1229</v>
      </c>
      <c r="K3909" s="801">
        <v>0</v>
      </c>
      <c r="L3909" s="801">
        <v>1229</v>
      </c>
      <c r="M3909" s="801">
        <v>0</v>
      </c>
      <c r="N3909" s="801">
        <v>100</v>
      </c>
      <c r="O3909" s="802"/>
      <c r="P3909" s="802"/>
      <c r="Q3909" s="805"/>
    </row>
    <row r="3910" spans="1:17" s="795" customFormat="1" ht="50.65" customHeight="1">
      <c r="A3910" s="791"/>
      <c r="B3910" s="791"/>
      <c r="C3910" s="790" t="s">
        <v>37</v>
      </c>
      <c r="D3910" s="791"/>
      <c r="E3910" s="792" t="s">
        <v>1867</v>
      </c>
      <c r="F3910" s="793" t="s">
        <v>1804</v>
      </c>
      <c r="G3910" s="793" t="s">
        <v>1804</v>
      </c>
      <c r="H3910" s="793">
        <v>0</v>
      </c>
      <c r="I3910" s="793">
        <v>167234.70000000001</v>
      </c>
      <c r="J3910" s="793">
        <v>167234.56424000001</v>
      </c>
      <c r="K3910" s="793">
        <v>0</v>
      </c>
      <c r="L3910" s="793">
        <v>167234.56424000001</v>
      </c>
      <c r="M3910" s="793">
        <v>-0.13576000003377001</v>
      </c>
      <c r="N3910" s="793">
        <v>99.999918820675305</v>
      </c>
      <c r="O3910" s="803">
        <v>-0.13600000000000001</v>
      </c>
      <c r="Q3910" s="796">
        <f t="shared" ref="Q3910:Q3931" si="63">M3910-O3910-P3910</f>
        <v>2.3999996623000341E-4</v>
      </c>
    </row>
    <row r="3911" spans="1:17" s="795" customFormat="1" ht="22.9" customHeight="1">
      <c r="A3911" s="791"/>
      <c r="B3911" s="791"/>
      <c r="C3911" s="791"/>
      <c r="D3911" s="799" t="s">
        <v>645</v>
      </c>
      <c r="E3911" s="800" t="s">
        <v>646</v>
      </c>
      <c r="F3911" s="801" t="s">
        <v>1804</v>
      </c>
      <c r="G3911" s="801" t="s">
        <v>1804</v>
      </c>
      <c r="H3911" s="801">
        <v>0</v>
      </c>
      <c r="I3911" s="801">
        <v>133409.1</v>
      </c>
      <c r="J3911" s="801">
        <v>133409.03823999999</v>
      </c>
      <c r="K3911" s="801">
        <v>0</v>
      </c>
      <c r="L3911" s="801">
        <v>133409.03823999999</v>
      </c>
      <c r="M3911" s="801">
        <v>-6.1760000011418001E-2</v>
      </c>
      <c r="N3911" s="801">
        <v>99.9999537063064</v>
      </c>
      <c r="O3911" s="802"/>
      <c r="P3911" s="802"/>
      <c r="Q3911" s="805"/>
    </row>
    <row r="3912" spans="1:17" s="795" customFormat="1" ht="50.65" customHeight="1">
      <c r="A3912" s="791"/>
      <c r="B3912" s="791"/>
      <c r="C3912" s="791"/>
      <c r="D3912" s="799" t="s">
        <v>647</v>
      </c>
      <c r="E3912" s="800" t="s">
        <v>648</v>
      </c>
      <c r="F3912" s="801" t="s">
        <v>1804</v>
      </c>
      <c r="G3912" s="801" t="s">
        <v>1804</v>
      </c>
      <c r="H3912" s="801">
        <v>0</v>
      </c>
      <c r="I3912" s="801">
        <v>33825.599999999999</v>
      </c>
      <c r="J3912" s="801">
        <v>33825.525999999998</v>
      </c>
      <c r="K3912" s="801">
        <v>0</v>
      </c>
      <c r="L3912" s="801">
        <v>33825.525999999998</v>
      </c>
      <c r="M3912" s="801">
        <v>-7.4000000000523897E-2</v>
      </c>
      <c r="N3912" s="801">
        <v>99.999781230783796</v>
      </c>
      <c r="O3912" s="802"/>
      <c r="P3912" s="802"/>
      <c r="Q3912" s="805"/>
    </row>
    <row r="3913" spans="1:17" s="795" customFormat="1" ht="50.65" customHeight="1">
      <c r="A3913" s="797" t="s">
        <v>94</v>
      </c>
      <c r="B3913" s="790" t="s">
        <v>212</v>
      </c>
      <c r="C3913" s="791"/>
      <c r="D3913" s="791"/>
      <c r="E3913" s="792" t="s">
        <v>442</v>
      </c>
      <c r="F3913" s="793">
        <v>24650996</v>
      </c>
      <c r="G3913" s="793">
        <v>27550996</v>
      </c>
      <c r="H3913" s="793">
        <v>27545641</v>
      </c>
      <c r="I3913" s="793">
        <v>25230396</v>
      </c>
      <c r="J3913" s="793">
        <v>25230391.758280002</v>
      </c>
      <c r="K3913" s="793">
        <v>0</v>
      </c>
      <c r="L3913" s="793">
        <v>25230391.758280002</v>
      </c>
      <c r="M3913" s="793">
        <v>-4.2417199984192901</v>
      </c>
      <c r="N3913" s="793">
        <v>99.999983188056206</v>
      </c>
      <c r="O3913" s="803">
        <v>-4.242</v>
      </c>
      <c r="Q3913" s="796">
        <f t="shared" si="63"/>
        <v>2.8000158070984327E-4</v>
      </c>
    </row>
    <row r="3914" spans="1:17" s="795" customFormat="1" ht="36.75" customHeight="1">
      <c r="A3914" s="791"/>
      <c r="B3914" s="791"/>
      <c r="C3914" s="791"/>
      <c r="D3914" s="799" t="s">
        <v>665</v>
      </c>
      <c r="E3914" s="800" t="s">
        <v>666</v>
      </c>
      <c r="F3914" s="801">
        <v>0</v>
      </c>
      <c r="G3914" s="801">
        <v>0</v>
      </c>
      <c r="H3914" s="801">
        <v>0</v>
      </c>
      <c r="I3914" s="801">
        <v>25230396</v>
      </c>
      <c r="J3914" s="801">
        <v>25230391.758280002</v>
      </c>
      <c r="K3914" s="801">
        <v>0</v>
      </c>
      <c r="L3914" s="801">
        <v>25230391.758280002</v>
      </c>
      <c r="M3914" s="801">
        <v>-4.2417199984192901</v>
      </c>
      <c r="N3914" s="801">
        <v>99.999983188056206</v>
      </c>
      <c r="O3914" s="802"/>
      <c r="P3914" s="802"/>
      <c r="Q3914" s="805"/>
    </row>
    <row r="3915" spans="1:17" s="795" customFormat="1" ht="50.65" customHeight="1">
      <c r="A3915" s="797" t="s">
        <v>81</v>
      </c>
      <c r="B3915" s="790" t="s">
        <v>218</v>
      </c>
      <c r="C3915" s="791"/>
      <c r="D3915" s="791"/>
      <c r="E3915" s="792" t="s">
        <v>300</v>
      </c>
      <c r="F3915" s="793">
        <v>163800</v>
      </c>
      <c r="G3915" s="793">
        <v>128927</v>
      </c>
      <c r="H3915" s="793">
        <v>31857</v>
      </c>
      <c r="I3915" s="793">
        <v>31857</v>
      </c>
      <c r="J3915" s="793">
        <v>31856.409</v>
      </c>
      <c r="K3915" s="793">
        <v>0</v>
      </c>
      <c r="L3915" s="793">
        <v>31856.409</v>
      </c>
      <c r="M3915" s="793">
        <v>-0.59100000000034902</v>
      </c>
      <c r="N3915" s="793">
        <v>99.998144834730198</v>
      </c>
      <c r="O3915" s="803">
        <v>-0.6</v>
      </c>
      <c r="Q3915" s="796">
        <f t="shared" si="63"/>
        <v>8.9999999996509539E-3</v>
      </c>
    </row>
    <row r="3916" spans="1:17" s="795" customFormat="1" ht="22.9" customHeight="1">
      <c r="A3916" s="791"/>
      <c r="B3916" s="791"/>
      <c r="C3916" s="791"/>
      <c r="D3916" s="799" t="s">
        <v>596</v>
      </c>
      <c r="E3916" s="800" t="s">
        <v>597</v>
      </c>
      <c r="F3916" s="801">
        <v>0</v>
      </c>
      <c r="G3916" s="801">
        <v>0</v>
      </c>
      <c r="H3916" s="801">
        <v>0</v>
      </c>
      <c r="I3916" s="801">
        <v>31857</v>
      </c>
      <c r="J3916" s="801">
        <v>31856.409</v>
      </c>
      <c r="K3916" s="801">
        <v>0</v>
      </c>
      <c r="L3916" s="801">
        <v>31856.409</v>
      </c>
      <c r="M3916" s="801">
        <v>-0.59100000000034902</v>
      </c>
      <c r="N3916" s="801">
        <v>99.998144834730198</v>
      </c>
      <c r="O3916" s="802"/>
      <c r="P3916" s="802"/>
      <c r="Q3916" s="805"/>
    </row>
    <row r="3917" spans="1:17" s="795" customFormat="1" ht="37.35" customHeight="1">
      <c r="A3917" s="797" t="s">
        <v>88</v>
      </c>
      <c r="B3917" s="790" t="s">
        <v>8</v>
      </c>
      <c r="C3917" s="791"/>
      <c r="D3917" s="791"/>
      <c r="E3917" s="798" t="s">
        <v>1868</v>
      </c>
      <c r="F3917" s="793">
        <v>5552836</v>
      </c>
      <c r="G3917" s="793">
        <v>5552836</v>
      </c>
      <c r="H3917" s="793">
        <v>5558191</v>
      </c>
      <c r="I3917" s="793">
        <v>5083400</v>
      </c>
      <c r="J3917" s="793">
        <v>5083397.95297</v>
      </c>
      <c r="K3917" s="793">
        <v>0</v>
      </c>
      <c r="L3917" s="793">
        <v>5083397.95297</v>
      </c>
      <c r="M3917" s="793">
        <v>-2.0470300000160901</v>
      </c>
      <c r="N3917" s="793">
        <v>99.999959731085497</v>
      </c>
      <c r="O3917" s="803">
        <v>-2.0470000000000002</v>
      </c>
      <c r="Q3917" s="796">
        <v>1.0000000000000001E-5</v>
      </c>
    </row>
    <row r="3918" spans="1:17" s="795" customFormat="1" ht="36.75" customHeight="1">
      <c r="A3918" s="791"/>
      <c r="B3918" s="791"/>
      <c r="C3918" s="791"/>
      <c r="D3918" s="799" t="s">
        <v>665</v>
      </c>
      <c r="E3918" s="800" t="s">
        <v>666</v>
      </c>
      <c r="F3918" s="801">
        <v>0</v>
      </c>
      <c r="G3918" s="801">
        <v>0</v>
      </c>
      <c r="H3918" s="801">
        <v>0</v>
      </c>
      <c r="I3918" s="801">
        <v>5083400</v>
      </c>
      <c r="J3918" s="801">
        <v>5083397.95297</v>
      </c>
      <c r="K3918" s="801">
        <v>0</v>
      </c>
      <c r="L3918" s="801">
        <v>5083397.95297</v>
      </c>
      <c r="M3918" s="801">
        <v>-2.0470300000160901</v>
      </c>
      <c r="N3918" s="801">
        <v>99.999959731085497</v>
      </c>
      <c r="O3918" s="802"/>
      <c r="P3918" s="802"/>
      <c r="Q3918" s="805"/>
    </row>
    <row r="3919" spans="1:17" s="795" customFormat="1" ht="50.65" customHeight="1">
      <c r="A3919" s="797" t="s">
        <v>82</v>
      </c>
      <c r="B3919" s="790" t="s">
        <v>232</v>
      </c>
      <c r="C3919" s="791"/>
      <c r="D3919" s="791"/>
      <c r="E3919" s="792" t="s">
        <v>483</v>
      </c>
      <c r="F3919" s="793">
        <v>19967098</v>
      </c>
      <c r="G3919" s="793">
        <v>20307483</v>
      </c>
      <c r="H3919" s="793">
        <v>21676357</v>
      </c>
      <c r="I3919" s="793">
        <v>20843574</v>
      </c>
      <c r="J3919" s="793">
        <v>20842790.852759998</v>
      </c>
      <c r="K3919" s="793">
        <v>5.08352000266314</v>
      </c>
      <c r="L3919" s="793">
        <v>20842785.769239999</v>
      </c>
      <c r="M3919" s="793">
        <v>-788.230760000646</v>
      </c>
      <c r="N3919" s="793">
        <v>99.996218351229004</v>
      </c>
      <c r="O3919" s="803">
        <f>O3920+O3922+O3924+O3926</f>
        <v>-783.05</v>
      </c>
      <c r="Q3919" s="796">
        <f t="shared" si="63"/>
        <v>-5.1807600006460461</v>
      </c>
    </row>
    <row r="3920" spans="1:17" s="795" customFormat="1" ht="50.65" customHeight="1">
      <c r="A3920" s="791"/>
      <c r="B3920" s="791"/>
      <c r="C3920" s="790" t="s">
        <v>219</v>
      </c>
      <c r="D3920" s="791"/>
      <c r="E3920" s="792" t="s">
        <v>957</v>
      </c>
      <c r="F3920" s="793">
        <v>0</v>
      </c>
      <c r="G3920" s="793">
        <v>0</v>
      </c>
      <c r="H3920" s="793">
        <v>0</v>
      </c>
      <c r="I3920" s="793">
        <v>515733</v>
      </c>
      <c r="J3920" s="793">
        <v>515733</v>
      </c>
      <c r="K3920" s="793">
        <v>0</v>
      </c>
      <c r="L3920" s="793">
        <v>515733</v>
      </c>
      <c r="M3920" s="793">
        <v>0</v>
      </c>
      <c r="N3920" s="793">
        <v>100</v>
      </c>
      <c r="O3920" s="803">
        <v>0</v>
      </c>
      <c r="Q3920" s="796">
        <f t="shared" si="63"/>
        <v>0</v>
      </c>
    </row>
    <row r="3921" spans="1:17" s="795" customFormat="1" ht="22.9" customHeight="1">
      <c r="A3921" s="791"/>
      <c r="B3921" s="791"/>
      <c r="C3921" s="791"/>
      <c r="D3921" s="799" t="s">
        <v>596</v>
      </c>
      <c r="E3921" s="800" t="s">
        <v>597</v>
      </c>
      <c r="F3921" s="801">
        <v>0</v>
      </c>
      <c r="G3921" s="801">
        <v>0</v>
      </c>
      <c r="H3921" s="801">
        <v>0</v>
      </c>
      <c r="I3921" s="801">
        <v>515733</v>
      </c>
      <c r="J3921" s="801">
        <v>515733</v>
      </c>
      <c r="K3921" s="801">
        <v>0</v>
      </c>
      <c r="L3921" s="801">
        <v>515733</v>
      </c>
      <c r="M3921" s="801">
        <v>0</v>
      </c>
      <c r="N3921" s="801">
        <v>100</v>
      </c>
      <c r="O3921" s="802"/>
      <c r="P3921" s="802"/>
      <c r="Q3921" s="805"/>
    </row>
    <row r="3922" spans="1:17" s="795" customFormat="1" ht="36.75" customHeight="1">
      <c r="A3922" s="791"/>
      <c r="B3922" s="791"/>
      <c r="C3922" s="790" t="s">
        <v>37</v>
      </c>
      <c r="D3922" s="791"/>
      <c r="E3922" s="792" t="s">
        <v>958</v>
      </c>
      <c r="F3922" s="793">
        <v>0</v>
      </c>
      <c r="G3922" s="793">
        <v>0</v>
      </c>
      <c r="H3922" s="793">
        <v>0</v>
      </c>
      <c r="I3922" s="793">
        <v>17962038</v>
      </c>
      <c r="J3922" s="793">
        <v>17962037.921</v>
      </c>
      <c r="K3922" s="793">
        <v>5.0835199989378497</v>
      </c>
      <c r="L3922" s="793">
        <v>17962032.837480001</v>
      </c>
      <c r="M3922" s="793">
        <v>-5.16251999884844</v>
      </c>
      <c r="N3922" s="793">
        <v>99.999971258718006</v>
      </c>
      <c r="O3922" s="803">
        <v>0</v>
      </c>
      <c r="Q3922" s="796">
        <f t="shared" si="63"/>
        <v>-5.16251999884844</v>
      </c>
    </row>
    <row r="3923" spans="1:17" s="795" customFormat="1" ht="22.9" customHeight="1">
      <c r="A3923" s="791"/>
      <c r="B3923" s="791"/>
      <c r="C3923" s="791"/>
      <c r="D3923" s="799" t="s">
        <v>596</v>
      </c>
      <c r="E3923" s="800" t="s">
        <v>597</v>
      </c>
      <c r="F3923" s="801">
        <v>0</v>
      </c>
      <c r="G3923" s="801">
        <v>0</v>
      </c>
      <c r="H3923" s="801">
        <v>0</v>
      </c>
      <c r="I3923" s="801">
        <v>17962038</v>
      </c>
      <c r="J3923" s="801">
        <v>17962037.921</v>
      </c>
      <c r="K3923" s="801">
        <v>5.0835199989378497</v>
      </c>
      <c r="L3923" s="801">
        <v>17962032.837480001</v>
      </c>
      <c r="M3923" s="801">
        <v>-5.16251999884844</v>
      </c>
      <c r="N3923" s="801">
        <v>99.999971258718006</v>
      </c>
      <c r="O3923" s="802"/>
      <c r="P3923" s="802"/>
      <c r="Q3923" s="805"/>
    </row>
    <row r="3924" spans="1:17" s="795" customFormat="1" ht="36.75" customHeight="1">
      <c r="A3924" s="791"/>
      <c r="B3924" s="791"/>
      <c r="C3924" s="790" t="s">
        <v>41</v>
      </c>
      <c r="D3924" s="791"/>
      <c r="E3924" s="792" t="s">
        <v>959</v>
      </c>
      <c r="F3924" s="793">
        <v>0</v>
      </c>
      <c r="G3924" s="793">
        <v>0</v>
      </c>
      <c r="H3924" s="793">
        <v>0</v>
      </c>
      <c r="I3924" s="793">
        <v>120312</v>
      </c>
      <c r="J3924" s="793">
        <v>120312</v>
      </c>
      <c r="K3924" s="793">
        <v>0</v>
      </c>
      <c r="L3924" s="793">
        <v>120312</v>
      </c>
      <c r="M3924" s="793">
        <v>0</v>
      </c>
      <c r="N3924" s="793">
        <v>100</v>
      </c>
      <c r="O3924" s="803">
        <v>0</v>
      </c>
      <c r="Q3924" s="796">
        <f t="shared" si="63"/>
        <v>0</v>
      </c>
    </row>
    <row r="3925" spans="1:17" s="795" customFormat="1" ht="22.9" customHeight="1">
      <c r="A3925" s="791"/>
      <c r="B3925" s="791"/>
      <c r="C3925" s="791"/>
      <c r="D3925" s="799" t="s">
        <v>596</v>
      </c>
      <c r="E3925" s="800" t="s">
        <v>597</v>
      </c>
      <c r="F3925" s="801">
        <v>0</v>
      </c>
      <c r="G3925" s="801">
        <v>0</v>
      </c>
      <c r="H3925" s="801">
        <v>0</v>
      </c>
      <c r="I3925" s="801">
        <v>120312</v>
      </c>
      <c r="J3925" s="801">
        <v>120312</v>
      </c>
      <c r="K3925" s="801">
        <v>0</v>
      </c>
      <c r="L3925" s="801">
        <v>120312</v>
      </c>
      <c r="M3925" s="801">
        <v>0</v>
      </c>
      <c r="N3925" s="801">
        <v>100</v>
      </c>
      <c r="O3925" s="802"/>
      <c r="P3925" s="802"/>
      <c r="Q3925" s="805"/>
    </row>
    <row r="3926" spans="1:17" s="795" customFormat="1" ht="50.65" customHeight="1">
      <c r="A3926" s="791"/>
      <c r="B3926" s="791"/>
      <c r="C3926" s="790" t="s">
        <v>559</v>
      </c>
      <c r="D3926" s="791"/>
      <c r="E3926" s="792" t="s">
        <v>960</v>
      </c>
      <c r="F3926" s="793">
        <v>0</v>
      </c>
      <c r="G3926" s="793">
        <v>0</v>
      </c>
      <c r="H3926" s="793">
        <v>0</v>
      </c>
      <c r="I3926" s="793">
        <v>2245491</v>
      </c>
      <c r="J3926" s="793">
        <v>2244707.9317600001</v>
      </c>
      <c r="K3926" s="793">
        <v>0</v>
      </c>
      <c r="L3926" s="793">
        <v>2244707.9317600001</v>
      </c>
      <c r="M3926" s="793">
        <v>-783.06823999993503</v>
      </c>
      <c r="N3926" s="793">
        <v>99.965127081782995</v>
      </c>
      <c r="O3926" s="803">
        <v>-783.05</v>
      </c>
      <c r="Q3926" s="796">
        <v>1.0000000000000001E-5</v>
      </c>
    </row>
    <row r="3927" spans="1:17" s="795" customFormat="1" ht="36.75" customHeight="1">
      <c r="A3927" s="791"/>
      <c r="B3927" s="791"/>
      <c r="C3927" s="791"/>
      <c r="D3927" s="799" t="s">
        <v>651</v>
      </c>
      <c r="E3927" s="800" t="s">
        <v>652</v>
      </c>
      <c r="F3927" s="801">
        <v>0</v>
      </c>
      <c r="G3927" s="801">
        <v>0</v>
      </c>
      <c r="H3927" s="801">
        <v>0</v>
      </c>
      <c r="I3927" s="801">
        <v>1900087</v>
      </c>
      <c r="J3927" s="801">
        <v>1899724.67062</v>
      </c>
      <c r="K3927" s="801">
        <v>0</v>
      </c>
      <c r="L3927" s="801">
        <v>1899724.67062</v>
      </c>
      <c r="M3927" s="801">
        <v>-362.32938000001002</v>
      </c>
      <c r="N3927" s="801">
        <v>99.980930905795404</v>
      </c>
      <c r="O3927" s="802"/>
      <c r="P3927" s="802"/>
      <c r="Q3927" s="805"/>
    </row>
    <row r="3928" spans="1:17" s="795" customFormat="1" ht="36.75" customHeight="1">
      <c r="A3928" s="791"/>
      <c r="B3928" s="791"/>
      <c r="C3928" s="791"/>
      <c r="D3928" s="799" t="s">
        <v>660</v>
      </c>
      <c r="E3928" s="800" t="s">
        <v>661</v>
      </c>
      <c r="F3928" s="801" t="s">
        <v>1804</v>
      </c>
      <c r="G3928" s="801">
        <v>0</v>
      </c>
      <c r="H3928" s="801">
        <v>0</v>
      </c>
      <c r="I3928" s="801">
        <v>345404</v>
      </c>
      <c r="J3928" s="801">
        <v>344983.26114000002</v>
      </c>
      <c r="K3928" s="801">
        <v>0</v>
      </c>
      <c r="L3928" s="801">
        <v>344983.26114000002</v>
      </c>
      <c r="M3928" s="801">
        <v>-420.73885999998299</v>
      </c>
      <c r="N3928" s="801">
        <v>99.878189349283701</v>
      </c>
      <c r="O3928" s="802"/>
      <c r="P3928" s="802"/>
      <c r="Q3928" s="805"/>
    </row>
    <row r="3929" spans="1:17" s="795" customFormat="1" ht="37.35" customHeight="1">
      <c r="A3929" s="797" t="s">
        <v>88</v>
      </c>
      <c r="B3929" s="790" t="s">
        <v>305</v>
      </c>
      <c r="C3929" s="791"/>
      <c r="D3929" s="791"/>
      <c r="E3929" s="792" t="s">
        <v>475</v>
      </c>
      <c r="F3929" s="793">
        <v>363825</v>
      </c>
      <c r="G3929" s="793">
        <v>386825</v>
      </c>
      <c r="H3929" s="793">
        <v>376825</v>
      </c>
      <c r="I3929" s="793">
        <v>376825</v>
      </c>
      <c r="J3929" s="793">
        <v>376825</v>
      </c>
      <c r="K3929" s="793">
        <v>0</v>
      </c>
      <c r="L3929" s="793">
        <v>376825</v>
      </c>
      <c r="M3929" s="793">
        <v>0</v>
      </c>
      <c r="N3929" s="793">
        <v>100</v>
      </c>
      <c r="O3929" s="803">
        <v>0</v>
      </c>
      <c r="Q3929" s="796">
        <f t="shared" si="63"/>
        <v>0</v>
      </c>
    </row>
    <row r="3930" spans="1:17" s="795" customFormat="1" ht="22.9" customHeight="1">
      <c r="A3930" s="791"/>
      <c r="B3930" s="791"/>
      <c r="C3930" s="791"/>
      <c r="D3930" s="799" t="s">
        <v>596</v>
      </c>
      <c r="E3930" s="800" t="s">
        <v>597</v>
      </c>
      <c r="F3930" s="801">
        <v>0</v>
      </c>
      <c r="G3930" s="801">
        <v>0</v>
      </c>
      <c r="H3930" s="801">
        <v>0</v>
      </c>
      <c r="I3930" s="801">
        <v>376825</v>
      </c>
      <c r="J3930" s="801">
        <v>376825</v>
      </c>
      <c r="K3930" s="801">
        <v>0</v>
      </c>
      <c r="L3930" s="801">
        <v>376825</v>
      </c>
      <c r="M3930" s="801">
        <v>0</v>
      </c>
      <c r="N3930" s="801">
        <v>100</v>
      </c>
      <c r="O3930" s="802"/>
      <c r="P3930" s="802"/>
      <c r="Q3930" s="805"/>
    </row>
    <row r="3931" spans="1:17" s="795" customFormat="1" ht="37.35" customHeight="1">
      <c r="A3931" s="797" t="s">
        <v>76</v>
      </c>
      <c r="B3931" s="790" t="s">
        <v>255</v>
      </c>
      <c r="C3931" s="791"/>
      <c r="D3931" s="791"/>
      <c r="E3931" s="792" t="s">
        <v>263</v>
      </c>
      <c r="F3931" s="793">
        <v>950700</v>
      </c>
      <c r="G3931" s="793">
        <v>0</v>
      </c>
      <c r="H3931" s="793">
        <v>0</v>
      </c>
      <c r="I3931" s="793">
        <v>0</v>
      </c>
      <c r="J3931" s="793">
        <v>0</v>
      </c>
      <c r="K3931" s="793">
        <v>0</v>
      </c>
      <c r="L3931" s="793">
        <v>0</v>
      </c>
      <c r="M3931" s="793">
        <v>0</v>
      </c>
      <c r="N3931" s="793">
        <v>0</v>
      </c>
      <c r="O3931" s="803">
        <v>0</v>
      </c>
      <c r="Q3931" s="796">
        <f t="shared" si="63"/>
        <v>0</v>
      </c>
    </row>
    <row r="3932" spans="1:17" s="795" customFormat="1" ht="37.35" customHeight="1">
      <c r="A3932" s="797" t="s">
        <v>81</v>
      </c>
      <c r="B3932" s="790" t="s">
        <v>430</v>
      </c>
      <c r="C3932" s="791"/>
      <c r="D3932" s="791"/>
      <c r="E3932" s="792" t="s">
        <v>484</v>
      </c>
      <c r="F3932" s="793" t="s">
        <v>1804</v>
      </c>
      <c r="G3932" s="793">
        <v>0</v>
      </c>
      <c r="H3932" s="793">
        <v>0</v>
      </c>
      <c r="I3932" s="793">
        <v>632.1</v>
      </c>
      <c r="J3932" s="793">
        <v>632.04</v>
      </c>
      <c r="K3932" s="793">
        <v>0</v>
      </c>
      <c r="L3932" s="793">
        <v>632.04</v>
      </c>
      <c r="M3932" s="793">
        <v>-6.0000000000059103E-2</v>
      </c>
      <c r="N3932" s="793">
        <v>99.990507831039395</v>
      </c>
      <c r="O3932" s="803">
        <v>-0.06</v>
      </c>
      <c r="Q3932" s="796">
        <v>1.0000000000000001E-5</v>
      </c>
    </row>
    <row r="3933" spans="1:17" s="795" customFormat="1" ht="22.9" customHeight="1">
      <c r="A3933" s="791"/>
      <c r="B3933" s="791"/>
      <c r="C3933" s="791"/>
      <c r="D3933" s="799" t="s">
        <v>596</v>
      </c>
      <c r="E3933" s="800" t="s">
        <v>597</v>
      </c>
      <c r="F3933" s="801" t="s">
        <v>1804</v>
      </c>
      <c r="G3933" s="801">
        <v>0</v>
      </c>
      <c r="H3933" s="801">
        <v>0</v>
      </c>
      <c r="I3933" s="801">
        <v>632.1</v>
      </c>
      <c r="J3933" s="801">
        <v>632.04</v>
      </c>
      <c r="K3933" s="801">
        <v>0</v>
      </c>
      <c r="L3933" s="801">
        <v>632.04</v>
      </c>
      <c r="M3933" s="801">
        <v>-6.0000000000059103E-2</v>
      </c>
      <c r="N3933" s="801">
        <v>99.990507831039395</v>
      </c>
      <c r="O3933" s="802"/>
      <c r="P3933" s="802"/>
      <c r="Q3933" s="805"/>
    </row>
    <row r="3934" spans="1:17" s="795" customFormat="1" ht="38.85" customHeight="1">
      <c r="A3934" s="817" t="s">
        <v>127</v>
      </c>
      <c r="B3934" s="818"/>
      <c r="C3934" s="818"/>
      <c r="D3934" s="818"/>
      <c r="E3934" s="819" t="s">
        <v>1869</v>
      </c>
      <c r="F3934" s="820">
        <v>-1598123151</v>
      </c>
      <c r="G3934" s="820">
        <v>-2438785333</v>
      </c>
      <c r="H3934" s="820">
        <v>-2458785333</v>
      </c>
      <c r="I3934" s="820">
        <v>-2458785333</v>
      </c>
      <c r="J3934" s="821"/>
      <c r="K3934" s="821"/>
      <c r="L3934" s="820">
        <v>-2185253319.15518</v>
      </c>
      <c r="M3934" s="821"/>
      <c r="N3934" s="821"/>
      <c r="O3934" s="822">
        <v>88.875319444374597</v>
      </c>
      <c r="P3934" s="823"/>
      <c r="Q3934" s="823"/>
    </row>
    <row r="3935" spans="1:17" s="795" customFormat="1" ht="52.7" customHeight="1">
      <c r="A3935" s="817" t="s">
        <v>153</v>
      </c>
      <c r="B3935" s="818"/>
      <c r="C3935" s="818"/>
      <c r="D3935" s="818"/>
      <c r="E3935" s="819" t="s">
        <v>1870</v>
      </c>
      <c r="F3935" s="820">
        <v>1598123151</v>
      </c>
      <c r="G3935" s="820">
        <v>2438785333</v>
      </c>
      <c r="H3935" s="820">
        <v>2458785333</v>
      </c>
      <c r="I3935" s="820">
        <v>2458785333</v>
      </c>
      <c r="J3935" s="821"/>
      <c r="K3935" s="821"/>
      <c r="L3935" s="820">
        <v>2185253319.15518</v>
      </c>
      <c r="M3935" s="821"/>
      <c r="N3935" s="821"/>
      <c r="O3935" s="822">
        <v>88.875319444374597</v>
      </c>
      <c r="P3935" s="823"/>
      <c r="Q3935" s="823"/>
    </row>
    <row r="3936" spans="1:17" s="795" customFormat="1" ht="23.45" customHeight="1">
      <c r="A3936" s="824"/>
      <c r="B3936" s="818"/>
      <c r="C3936" s="818"/>
      <c r="D3936" s="824"/>
      <c r="E3936" s="819" t="s">
        <v>353</v>
      </c>
      <c r="F3936" s="820">
        <v>2257680680</v>
      </c>
      <c r="G3936" s="820">
        <v>3067858076</v>
      </c>
      <c r="H3936" s="820">
        <v>3069232245</v>
      </c>
      <c r="I3936" s="820">
        <v>3069232245</v>
      </c>
      <c r="J3936" s="821"/>
      <c r="K3936" s="821"/>
      <c r="L3936" s="820">
        <v>3067765685.45227</v>
      </c>
      <c r="M3936" s="820">
        <v>-1466559.5477304501</v>
      </c>
      <c r="N3936" s="820">
        <v>99.952217381069204</v>
      </c>
      <c r="O3936" s="823"/>
      <c r="P3936" s="823"/>
      <c r="Q3936" s="823"/>
    </row>
    <row r="3937" spans="1:17" s="795" customFormat="1" ht="22.9" customHeight="1">
      <c r="A3937" s="825" t="s">
        <v>156</v>
      </c>
      <c r="B3937" s="826"/>
      <c r="C3937" s="826"/>
      <c r="D3937" s="826"/>
      <c r="E3937" s="827" t="s">
        <v>354</v>
      </c>
      <c r="F3937" s="828">
        <v>2257680680</v>
      </c>
      <c r="G3937" s="828">
        <v>3067858076</v>
      </c>
      <c r="H3937" s="828">
        <v>3069232245</v>
      </c>
      <c r="I3937" s="828">
        <v>3069232245</v>
      </c>
      <c r="J3937" s="829"/>
      <c r="K3937" s="829"/>
      <c r="L3937" s="828">
        <v>3067765685.45227</v>
      </c>
      <c r="M3937" s="828">
        <v>-1466559.54772997</v>
      </c>
      <c r="N3937" s="828">
        <v>99.952217381069204</v>
      </c>
      <c r="O3937" s="826"/>
      <c r="P3937" s="826"/>
      <c r="Q3937" s="826"/>
    </row>
    <row r="3938" spans="1:17" s="795" customFormat="1" ht="24" customHeight="1">
      <c r="A3938" s="824"/>
      <c r="B3938" s="818"/>
      <c r="C3938" s="818"/>
      <c r="D3938" s="818"/>
      <c r="E3938" s="830" t="s">
        <v>355</v>
      </c>
      <c r="F3938" s="820">
        <v>659557529</v>
      </c>
      <c r="G3938" s="820">
        <v>697282781</v>
      </c>
      <c r="H3938" s="820">
        <v>678656950</v>
      </c>
      <c r="I3938" s="820">
        <v>678656950</v>
      </c>
      <c r="J3938" s="820">
        <v>677624097.25583994</v>
      </c>
      <c r="K3938" s="820">
        <v>0</v>
      </c>
      <c r="L3938" s="820">
        <v>677624097.25583994</v>
      </c>
      <c r="M3938" s="820">
        <v>-1032852.74415994</v>
      </c>
      <c r="N3938" s="820">
        <v>99.847809302747194</v>
      </c>
      <c r="O3938" s="823"/>
      <c r="P3938" s="823"/>
      <c r="Q3938" s="823"/>
    </row>
    <row r="3939" spans="1:17" s="795" customFormat="1" ht="23.45" customHeight="1">
      <c r="A3939" s="831" t="s">
        <v>126</v>
      </c>
      <c r="B3939" s="818"/>
      <c r="C3939" s="818"/>
      <c r="D3939" s="818"/>
      <c r="E3939" s="832" t="s">
        <v>356</v>
      </c>
      <c r="F3939" s="833">
        <v>659557529</v>
      </c>
      <c r="G3939" s="833">
        <v>697282781</v>
      </c>
      <c r="H3939" s="833">
        <v>678656950</v>
      </c>
      <c r="I3939" s="833">
        <v>678656950</v>
      </c>
      <c r="J3939" s="833">
        <v>677624097.25583994</v>
      </c>
      <c r="K3939" s="834">
        <v>0</v>
      </c>
      <c r="L3939" s="833">
        <v>677624097.25583994</v>
      </c>
      <c r="M3939" s="833">
        <v>-1032852.74415994</v>
      </c>
      <c r="N3939" s="833">
        <v>99.847809302747194</v>
      </c>
      <c r="O3939" s="823"/>
      <c r="P3939" s="823"/>
      <c r="Q3939" s="823"/>
    </row>
    <row r="3940" spans="1:17" s="795" customFormat="1" ht="36.75" customHeight="1">
      <c r="A3940" s="835" t="s">
        <v>46</v>
      </c>
      <c r="B3940" s="836"/>
      <c r="C3940" s="836"/>
      <c r="D3940" s="836"/>
      <c r="E3940" s="837" t="s">
        <v>47</v>
      </c>
      <c r="F3940" s="838">
        <v>659557529</v>
      </c>
      <c r="G3940" s="838">
        <v>697282781</v>
      </c>
      <c r="H3940" s="838">
        <v>678656950</v>
      </c>
      <c r="I3940" s="838">
        <v>678656950</v>
      </c>
      <c r="J3940" s="838">
        <v>677624097.25583994</v>
      </c>
      <c r="K3940" s="839">
        <v>0</v>
      </c>
      <c r="L3940" s="838">
        <v>677624097.25583994</v>
      </c>
      <c r="M3940" s="838">
        <v>-1032852.74415994</v>
      </c>
      <c r="N3940" s="838">
        <v>99.847809302747194</v>
      </c>
      <c r="O3940" s="840"/>
      <c r="P3940" s="840"/>
      <c r="Q3940" s="840"/>
    </row>
    <row r="3941" spans="1:17" s="795" customFormat="1" ht="22.9" customHeight="1">
      <c r="A3941" s="836"/>
      <c r="B3941" s="835" t="s">
        <v>267</v>
      </c>
      <c r="C3941" s="836"/>
      <c r="D3941" s="836"/>
      <c r="E3941" s="837" t="s">
        <v>357</v>
      </c>
      <c r="F3941" s="838">
        <v>659557529</v>
      </c>
      <c r="G3941" s="838">
        <v>697282781</v>
      </c>
      <c r="H3941" s="838">
        <v>678656950</v>
      </c>
      <c r="I3941" s="838">
        <v>678656950</v>
      </c>
      <c r="J3941" s="838">
        <v>677624097.25583994</v>
      </c>
      <c r="K3941" s="839">
        <v>0</v>
      </c>
      <c r="L3941" s="838">
        <v>677624097.25583994</v>
      </c>
      <c r="M3941" s="838">
        <v>-1032852.74415994</v>
      </c>
      <c r="N3941" s="838">
        <v>99.847809302747194</v>
      </c>
      <c r="O3941" s="840"/>
      <c r="P3941" s="840"/>
      <c r="Q3941" s="840"/>
    </row>
    <row r="3942" spans="1:17" s="795" customFormat="1" ht="50.65" customHeight="1">
      <c r="A3942" s="836"/>
      <c r="B3942" s="836"/>
      <c r="C3942" s="836"/>
      <c r="D3942" s="825" t="s">
        <v>1428</v>
      </c>
      <c r="E3942" s="841" t="s">
        <v>1429</v>
      </c>
      <c r="F3942" s="828">
        <v>0</v>
      </c>
      <c r="G3942" s="828">
        <v>0</v>
      </c>
      <c r="H3942" s="828">
        <v>0</v>
      </c>
      <c r="I3942" s="828">
        <v>302091479</v>
      </c>
      <c r="J3942" s="828">
        <v>302091479</v>
      </c>
      <c r="K3942" s="842">
        <v>0</v>
      </c>
      <c r="L3942" s="828">
        <v>302091479</v>
      </c>
      <c r="M3942" s="828">
        <v>0</v>
      </c>
      <c r="N3942" s="828">
        <v>100</v>
      </c>
      <c r="O3942" s="843"/>
      <c r="P3942" s="843"/>
      <c r="Q3942" s="843"/>
    </row>
    <row r="3943" spans="1:17" s="784" customFormat="1" ht="36.75" customHeight="1">
      <c r="A3943" s="442"/>
      <c r="B3943" s="442"/>
      <c r="C3943" s="442"/>
      <c r="D3943" s="446" t="s">
        <v>1430</v>
      </c>
      <c r="E3943" s="444" t="s">
        <v>1431</v>
      </c>
      <c r="F3943" s="445">
        <v>0</v>
      </c>
      <c r="G3943" s="445">
        <v>0</v>
      </c>
      <c r="H3943" s="445">
        <v>0</v>
      </c>
      <c r="I3943" s="445">
        <v>375532618.25584</v>
      </c>
      <c r="J3943" s="445">
        <v>375532618.25584</v>
      </c>
      <c r="K3943" s="458">
        <v>0</v>
      </c>
      <c r="L3943" s="445">
        <v>375532618.25584</v>
      </c>
      <c r="M3943" s="445">
        <v>-1032852.74416</v>
      </c>
      <c r="N3943" s="445">
        <v>99.725717617864106</v>
      </c>
      <c r="O3943" s="441"/>
      <c r="P3943" s="441"/>
      <c r="Q3943" s="441"/>
    </row>
    <row r="3944" spans="1:17" s="784" customFormat="1" ht="39.4" customHeight="1">
      <c r="A3944" s="855" t="s">
        <v>358</v>
      </c>
      <c r="B3944" s="855"/>
      <c r="C3944" s="855"/>
      <c r="D3944" s="855"/>
      <c r="E3944" s="448" t="s">
        <v>358</v>
      </c>
      <c r="F3944" s="436">
        <v>0</v>
      </c>
      <c r="G3944" s="436">
        <v>68210038</v>
      </c>
      <c r="H3944" s="436">
        <v>68210038</v>
      </c>
      <c r="I3944" s="436">
        <v>68210038</v>
      </c>
      <c r="J3944" s="467"/>
      <c r="K3944" s="468"/>
      <c r="L3944" s="436">
        <v>-204888269.04124999</v>
      </c>
      <c r="M3944" s="467"/>
      <c r="N3944" s="467"/>
      <c r="O3944" s="451"/>
      <c r="P3944" s="450"/>
      <c r="Q3944" s="450"/>
    </row>
    <row r="3945" spans="1:17" s="784" customFormat="1" ht="23.45" customHeight="1">
      <c r="A3945" s="853"/>
      <c r="B3945" s="853"/>
      <c r="C3945" s="853"/>
      <c r="D3945" s="853"/>
      <c r="E3945" s="448" t="s">
        <v>1432</v>
      </c>
      <c r="F3945" s="469"/>
      <c r="G3945" s="469"/>
      <c r="H3945" s="469"/>
      <c r="I3945" s="469"/>
      <c r="J3945" s="469"/>
      <c r="K3945" s="468"/>
      <c r="L3945" s="468"/>
      <c r="M3945" s="469"/>
      <c r="N3945" s="469"/>
      <c r="O3945" s="450"/>
      <c r="P3945" s="450"/>
      <c r="Q3945" s="450"/>
    </row>
    <row r="3946" spans="1:17" s="784" customFormat="1" ht="23.45" customHeight="1">
      <c r="A3946" s="853"/>
      <c r="B3946" s="853"/>
      <c r="C3946" s="853"/>
      <c r="D3946" s="853"/>
      <c r="E3946" s="448" t="s">
        <v>1433</v>
      </c>
      <c r="F3946" s="469"/>
      <c r="G3946" s="469"/>
      <c r="H3946" s="469"/>
      <c r="I3946" s="469"/>
      <c r="J3946" s="469"/>
      <c r="K3946" s="468"/>
      <c r="L3946" s="468"/>
      <c r="M3946" s="469"/>
      <c r="N3946" s="469"/>
      <c r="O3946" s="450"/>
      <c r="P3946" s="450"/>
      <c r="Q3946" s="450"/>
    </row>
    <row r="3947" spans="1:17" s="784" customFormat="1" ht="42.2" customHeight="1">
      <c r="A3947" s="854"/>
      <c r="B3947" s="854"/>
      <c r="C3947" s="854"/>
      <c r="D3947" s="854"/>
      <c r="E3947" s="448" t="s">
        <v>359</v>
      </c>
      <c r="F3947" s="470"/>
      <c r="G3947" s="471">
        <v>68210037.912780002</v>
      </c>
      <c r="H3947" s="471">
        <v>68210037.912780002</v>
      </c>
      <c r="I3947" s="472">
        <v>68210037.912780002</v>
      </c>
      <c r="J3947" s="471">
        <v>0</v>
      </c>
      <c r="K3947" s="471">
        <v>-68210037.912780002</v>
      </c>
      <c r="L3947" s="473">
        <v>68210037.912780002</v>
      </c>
      <c r="M3947" s="467"/>
      <c r="N3947" s="471">
        <v>0</v>
      </c>
      <c r="O3947" s="452">
        <v>100</v>
      </c>
      <c r="P3947" s="441"/>
      <c r="Q3947" s="441"/>
    </row>
    <row r="3948" spans="1:17" s="784" customFormat="1" ht="42.2" customHeight="1">
      <c r="A3948" s="854"/>
      <c r="B3948" s="854"/>
      <c r="C3948" s="854"/>
      <c r="D3948" s="854"/>
      <c r="E3948" s="448" t="s">
        <v>360</v>
      </c>
      <c r="F3948" s="470"/>
      <c r="G3948" s="471">
        <v>0</v>
      </c>
      <c r="H3948" s="471">
        <v>0</v>
      </c>
      <c r="I3948" s="472">
        <v>0</v>
      </c>
      <c r="J3948" s="471">
        <v>0</v>
      </c>
      <c r="K3948" s="471">
        <v>-273098306.95402998</v>
      </c>
      <c r="L3948" s="473">
        <v>273098306.95402998</v>
      </c>
      <c r="M3948" s="467"/>
      <c r="N3948" s="471">
        <v>273098306.95402998</v>
      </c>
      <c r="O3948" s="452">
        <v>0</v>
      </c>
      <c r="P3948" s="441"/>
      <c r="Q3948" s="441"/>
    </row>
    <row r="3949" spans="1:17" s="784" customFormat="1" ht="28.7" customHeight="1"/>
  </sheetData>
  <autoFilter ref="A217:D217"/>
  <mergeCells count="11">
    <mergeCell ref="M1:N1"/>
    <mergeCell ref="A3:Q3"/>
    <mergeCell ref="A4:Q4"/>
    <mergeCell ref="A5:Q5"/>
    <mergeCell ref="A6:D6"/>
    <mergeCell ref="A7:D7"/>
    <mergeCell ref="A3945:D3945"/>
    <mergeCell ref="A3946:D3946"/>
    <mergeCell ref="A3947:D3947"/>
    <mergeCell ref="A3948:D3948"/>
    <mergeCell ref="A3944:D3944"/>
  </mergeCells>
  <pageMargins left="0.70866141732283472" right="0.70866141732283472" top="0.74803149606299213" bottom="0.74803149606299213" header="0.31496062992125984" footer="0.31496062992125984"/>
  <pageSetup paperSize="9" scale="36" firstPageNumber="223" fitToHeight="0" orientation="landscape" useFirstPageNumber="1" r:id="rId1"/>
  <headerFooter alignWithMargins="0">
    <oddHeader>&amp;C&amp;"Times New Roman,обычный"&amp;16&amp;P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E3965"/>
  <sheetViews>
    <sheetView showGridLines="0" showZeros="0" view="pageBreakPreview" zoomScaleNormal="85" zoomScaleSheetLayoutView="100" workbookViewId="0">
      <selection activeCell="L18" sqref="L18"/>
    </sheetView>
  </sheetViews>
  <sheetFormatPr defaultColWidth="9.140625" defaultRowHeight="12.75"/>
  <cols>
    <col min="1" max="1" width="4.140625" style="125" customWidth="1"/>
    <col min="2" max="4" width="4.28515625" style="125" customWidth="1"/>
    <col min="5" max="5" width="63.7109375" style="403" customWidth="1"/>
    <col min="6" max="6" width="17.140625" style="403" customWidth="1"/>
    <col min="7" max="7" width="15.42578125" style="403" customWidth="1"/>
    <col min="8" max="8" width="10.85546875" style="403" customWidth="1"/>
    <col min="9" max="10" width="15" style="122" customWidth="1"/>
    <col min="11" max="11" width="14.42578125" style="361" bestFit="1" customWidth="1"/>
    <col min="12" max="12" width="12.42578125" style="124" bestFit="1" customWidth="1"/>
    <col min="13" max="31" width="9.140625" style="124"/>
    <col min="32" max="16384" width="9.140625" style="122"/>
  </cols>
  <sheetData>
    <row r="1" spans="1:31" ht="15.75">
      <c r="I1" s="127"/>
      <c r="J1" s="581" t="s">
        <v>361</v>
      </c>
    </row>
    <row r="2" spans="1:31" s="120" customFormat="1" ht="15" customHeight="1">
      <c r="A2" s="861" t="s">
        <v>1461</v>
      </c>
      <c r="B2" s="861"/>
      <c r="C2" s="861"/>
      <c r="D2" s="861"/>
      <c r="E2" s="861"/>
      <c r="F2" s="861"/>
      <c r="G2" s="861"/>
      <c r="H2" s="861"/>
      <c r="I2" s="861"/>
      <c r="J2" s="279"/>
      <c r="K2" s="361"/>
      <c r="L2" s="138"/>
      <c r="M2" s="138"/>
      <c r="N2" s="138"/>
      <c r="O2" s="138"/>
      <c r="P2" s="138"/>
      <c r="Q2" s="138"/>
      <c r="R2" s="138"/>
      <c r="S2" s="138"/>
      <c r="T2" s="138"/>
      <c r="U2" s="138"/>
      <c r="V2" s="138"/>
      <c r="W2" s="138"/>
      <c r="X2" s="138"/>
      <c r="Y2" s="138"/>
      <c r="Z2" s="138"/>
      <c r="AA2" s="138"/>
      <c r="AB2" s="138"/>
      <c r="AC2" s="138"/>
      <c r="AD2" s="138"/>
      <c r="AE2" s="138"/>
    </row>
    <row r="3" spans="1:31" s="120" customFormat="1">
      <c r="A3" s="126"/>
      <c r="B3" s="121"/>
      <c r="C3" s="121"/>
      <c r="D3" s="121"/>
      <c r="E3" s="407"/>
      <c r="F3" s="407"/>
      <c r="G3" s="407"/>
      <c r="H3" s="407"/>
      <c r="I3" s="206"/>
      <c r="J3" s="206" t="s">
        <v>27</v>
      </c>
      <c r="K3" s="361"/>
      <c r="L3" s="138"/>
      <c r="M3" s="138"/>
      <c r="N3" s="138"/>
      <c r="O3" s="138"/>
      <c r="P3" s="138"/>
      <c r="Q3" s="138"/>
      <c r="R3" s="138"/>
      <c r="S3" s="138"/>
      <c r="T3" s="138"/>
      <c r="U3" s="138"/>
      <c r="V3" s="138"/>
      <c r="W3" s="138"/>
      <c r="X3" s="138"/>
      <c r="Y3" s="138"/>
      <c r="Z3" s="138"/>
      <c r="AA3" s="138"/>
      <c r="AB3" s="138"/>
      <c r="AC3" s="138"/>
      <c r="AD3" s="138"/>
      <c r="AE3" s="138"/>
    </row>
    <row r="4" spans="1:31" ht="40.5" customHeight="1">
      <c r="A4" s="862" t="s">
        <v>776</v>
      </c>
      <c r="B4" s="863"/>
      <c r="C4" s="863"/>
      <c r="D4" s="864"/>
      <c r="E4" s="107" t="s">
        <v>1</v>
      </c>
      <c r="F4" s="107" t="s">
        <v>1062</v>
      </c>
      <c r="G4" s="107" t="s">
        <v>29</v>
      </c>
      <c r="H4" s="107" t="s">
        <v>1061</v>
      </c>
      <c r="I4" s="107" t="s">
        <v>961</v>
      </c>
      <c r="J4" s="107" t="s">
        <v>1085</v>
      </c>
      <c r="N4" s="328"/>
    </row>
    <row r="5" spans="1:31">
      <c r="A5" s="865" t="s">
        <v>15</v>
      </c>
      <c r="B5" s="866"/>
      <c r="C5" s="866"/>
      <c r="D5" s="867"/>
      <c r="E5" s="152">
        <v>2</v>
      </c>
      <c r="F5" s="152">
        <v>4</v>
      </c>
      <c r="G5" s="152">
        <v>5</v>
      </c>
      <c r="H5" s="152">
        <v>6</v>
      </c>
      <c r="I5" s="152">
        <v>7</v>
      </c>
      <c r="J5" s="152">
        <v>8</v>
      </c>
    </row>
    <row r="6" spans="1:31" s="360" customFormat="1">
      <c r="A6" s="380"/>
      <c r="B6" s="381"/>
      <c r="C6" s="381"/>
      <c r="D6" s="381"/>
      <c r="E6" s="382" t="s">
        <v>372</v>
      </c>
      <c r="F6" s="383">
        <f>F8+F3868+F3920</f>
        <v>14475384875</v>
      </c>
      <c r="G6" s="383">
        <f>G8+G3868+G3920</f>
        <v>14234214030.003599</v>
      </c>
      <c r="H6" s="383">
        <f>G6/F6*100</f>
        <v>98.33392447192945</v>
      </c>
      <c r="I6" s="383">
        <f>G6-F6</f>
        <v>-241170844.99640083</v>
      </c>
      <c r="J6" s="383">
        <v>-15751547.6</v>
      </c>
      <c r="K6" s="358"/>
      <c r="L6" s="359"/>
      <c r="M6" s="358"/>
      <c r="N6" s="358"/>
      <c r="O6" s="358"/>
      <c r="P6" s="358"/>
      <c r="Q6" s="358"/>
      <c r="R6" s="358"/>
      <c r="S6" s="358"/>
      <c r="T6" s="358"/>
      <c r="U6" s="358"/>
      <c r="V6" s="358"/>
      <c r="W6" s="358"/>
      <c r="X6" s="358"/>
      <c r="Y6" s="358"/>
      <c r="Z6" s="358"/>
      <c r="AA6" s="358"/>
      <c r="AB6" s="358"/>
      <c r="AC6" s="358"/>
      <c r="AD6" s="358"/>
      <c r="AE6" s="358"/>
    </row>
    <row r="7" spans="1:31" s="361" customFormat="1" ht="8.25" customHeight="1">
      <c r="A7" s="384"/>
      <c r="B7" s="384"/>
      <c r="C7" s="384"/>
      <c r="D7" s="384"/>
      <c r="E7" s="385"/>
      <c r="F7" s="386"/>
      <c r="G7" s="386"/>
      <c r="H7" s="387"/>
      <c r="I7" s="386"/>
      <c r="J7" s="386"/>
    </row>
    <row r="8" spans="1:31" s="364" customFormat="1">
      <c r="A8" s="388" t="s">
        <v>75</v>
      </c>
      <c r="B8" s="389"/>
      <c r="C8" s="389"/>
      <c r="D8" s="389"/>
      <c r="E8" s="390" t="s">
        <v>777</v>
      </c>
      <c r="F8" s="413">
        <v>13941047236</v>
      </c>
      <c r="G8" s="413">
        <v>13699876391.1152</v>
      </c>
      <c r="H8" s="413">
        <v>98.270066510770974</v>
      </c>
      <c r="I8" s="391">
        <f>G8-F8</f>
        <v>-241170844.88479996</v>
      </c>
      <c r="J8" s="391">
        <v>-15751547.6</v>
      </c>
      <c r="K8" s="362"/>
      <c r="L8" s="363"/>
      <c r="M8" s="362"/>
      <c r="N8" s="362"/>
      <c r="O8" s="362"/>
      <c r="P8" s="362"/>
      <c r="Q8" s="362"/>
      <c r="R8" s="362"/>
      <c r="S8" s="362"/>
      <c r="T8" s="362"/>
      <c r="U8" s="362"/>
      <c r="V8" s="362"/>
      <c r="W8" s="362"/>
      <c r="X8" s="362"/>
      <c r="Y8" s="362"/>
      <c r="Z8" s="362"/>
      <c r="AA8" s="362"/>
      <c r="AB8" s="362"/>
      <c r="AC8" s="362"/>
      <c r="AD8" s="362"/>
      <c r="AE8" s="362"/>
    </row>
    <row r="9" spans="1:31" s="368" customFormat="1">
      <c r="A9" s="392" t="s">
        <v>37</v>
      </c>
      <c r="B9" s="393"/>
      <c r="C9" s="393"/>
      <c r="D9" s="394"/>
      <c r="E9" s="395" t="s">
        <v>40</v>
      </c>
      <c r="F9" s="396">
        <v>8040224</v>
      </c>
      <c r="G9" s="396">
        <v>8040174.6805999996</v>
      </c>
      <c r="H9" s="396">
        <v>99.999386591716842</v>
      </c>
      <c r="I9" s="396">
        <f>G9-F9</f>
        <v>-49.31940000038594</v>
      </c>
      <c r="J9" s="847">
        <v>0</v>
      </c>
      <c r="K9" s="375"/>
    </row>
    <row r="10" spans="1:31" s="369" customFormat="1">
      <c r="A10" s="406"/>
      <c r="B10" s="406" t="s">
        <v>206</v>
      </c>
      <c r="C10" s="406"/>
      <c r="D10" s="406"/>
      <c r="E10" s="408" t="s">
        <v>207</v>
      </c>
      <c r="F10" s="409">
        <v>6508831</v>
      </c>
      <c r="G10" s="409">
        <v>6508830.6616000002</v>
      </c>
      <c r="H10" s="409">
        <v>99.999994800909718</v>
      </c>
      <c r="I10" s="404">
        <f>G10-F10</f>
        <v>-0.33839999977499247</v>
      </c>
      <c r="J10" s="404"/>
      <c r="K10" s="375"/>
    </row>
    <row r="11" spans="1:31" s="369" customFormat="1">
      <c r="A11" s="406"/>
      <c r="B11" s="406"/>
      <c r="C11" s="406" t="s">
        <v>4</v>
      </c>
      <c r="D11" s="406"/>
      <c r="E11" s="408" t="s">
        <v>1301</v>
      </c>
      <c r="F11" s="409">
        <v>6508831</v>
      </c>
      <c r="G11" s="409">
        <v>6508830.6616000002</v>
      </c>
      <c r="H11" s="409">
        <v>99.999994800909718</v>
      </c>
      <c r="I11" s="404">
        <f t="shared" ref="I11:I74" si="0">G11-F11</f>
        <v>-0.33839999977499247</v>
      </c>
      <c r="J11" s="398"/>
      <c r="K11" s="375"/>
    </row>
    <row r="12" spans="1:31" s="369" customFormat="1">
      <c r="A12" s="406"/>
      <c r="B12" s="406"/>
      <c r="C12" s="406"/>
      <c r="D12" s="406" t="s">
        <v>559</v>
      </c>
      <c r="E12" s="408" t="s">
        <v>560</v>
      </c>
      <c r="F12" s="409">
        <v>2696587</v>
      </c>
      <c r="G12" s="409">
        <v>2696586.9558299999</v>
      </c>
      <c r="H12" s="409">
        <v>99.999998362003524</v>
      </c>
      <c r="I12" s="404">
        <f t="shared" si="0"/>
        <v>-4.4170000124722719E-2</v>
      </c>
      <c r="J12" s="399"/>
    </row>
    <row r="13" spans="1:31" s="369" customFormat="1">
      <c r="A13" s="406"/>
      <c r="B13" s="406"/>
      <c r="C13" s="406"/>
      <c r="D13" s="406" t="s">
        <v>561</v>
      </c>
      <c r="E13" s="408" t="s">
        <v>562</v>
      </c>
      <c r="F13" s="409">
        <v>2660418.7999999998</v>
      </c>
      <c r="G13" s="409">
        <v>2660418.7732600002</v>
      </c>
      <c r="H13" s="409">
        <v>99.999998994895108</v>
      </c>
      <c r="I13" s="404">
        <f t="shared" si="0"/>
        <v>-2.6739999651908875E-2</v>
      </c>
      <c r="J13" s="399"/>
    </row>
    <row r="14" spans="1:31" s="369" customFormat="1">
      <c r="A14" s="406"/>
      <c r="B14" s="406"/>
      <c r="C14" s="406"/>
      <c r="D14" s="406" t="s">
        <v>563</v>
      </c>
      <c r="E14" s="408" t="s">
        <v>564</v>
      </c>
      <c r="F14" s="409">
        <v>395916.3</v>
      </c>
      <c r="G14" s="409">
        <v>395916.24949999998</v>
      </c>
      <c r="H14" s="409">
        <v>99.999987244778751</v>
      </c>
      <c r="I14" s="404">
        <f t="shared" si="0"/>
        <v>-5.0500000012107193E-2</v>
      </c>
      <c r="J14" s="399"/>
    </row>
    <row r="15" spans="1:31" s="369" customFormat="1">
      <c r="A15" s="406"/>
      <c r="B15" s="406"/>
      <c r="C15" s="406"/>
      <c r="D15" s="406" t="s">
        <v>567</v>
      </c>
      <c r="E15" s="408" t="s">
        <v>568</v>
      </c>
      <c r="F15" s="409">
        <v>377962.1</v>
      </c>
      <c r="G15" s="409">
        <v>377962.07066999999</v>
      </c>
      <c r="H15" s="409">
        <v>99.999992239962694</v>
      </c>
      <c r="I15" s="404">
        <f t="shared" si="0"/>
        <v>-2.9329999990295619E-2</v>
      </c>
      <c r="J15" s="399"/>
    </row>
    <row r="16" spans="1:31" s="369" customFormat="1">
      <c r="A16" s="406"/>
      <c r="B16" s="406"/>
      <c r="C16" s="406"/>
      <c r="D16" s="406" t="s">
        <v>425</v>
      </c>
      <c r="E16" s="408" t="s">
        <v>569</v>
      </c>
      <c r="F16" s="409">
        <v>47578.7</v>
      </c>
      <c r="G16" s="409">
        <v>47578.671999999999</v>
      </c>
      <c r="H16" s="409">
        <v>99.999941150136507</v>
      </c>
      <c r="I16" s="404">
        <f t="shared" si="0"/>
        <v>-2.7999999998428393E-2</v>
      </c>
      <c r="J16" s="399"/>
    </row>
    <row r="17" spans="1:11" s="369" customFormat="1">
      <c r="A17" s="406"/>
      <c r="B17" s="406"/>
      <c r="C17" s="406"/>
      <c r="D17" s="406" t="s">
        <v>5</v>
      </c>
      <c r="E17" s="408" t="s">
        <v>971</v>
      </c>
      <c r="F17" s="409">
        <v>33989.699999999997</v>
      </c>
      <c r="G17" s="409">
        <v>33989.618999999999</v>
      </c>
      <c r="H17" s="409">
        <v>99.999761692512735</v>
      </c>
      <c r="I17" s="404">
        <f t="shared" si="0"/>
        <v>-8.0999999998311978E-2</v>
      </c>
      <c r="J17" s="399"/>
    </row>
    <row r="18" spans="1:11" s="369" customFormat="1">
      <c r="A18" s="406"/>
      <c r="B18" s="406"/>
      <c r="C18" s="406"/>
      <c r="D18" s="406" t="s">
        <v>379</v>
      </c>
      <c r="E18" s="408" t="s">
        <v>592</v>
      </c>
      <c r="F18" s="409">
        <v>270007.3</v>
      </c>
      <c r="G18" s="409">
        <v>270007.22129000002</v>
      </c>
      <c r="H18" s="409">
        <v>99.999970848936314</v>
      </c>
      <c r="I18" s="404">
        <f t="shared" si="0"/>
        <v>-7.8709999972488731E-2</v>
      </c>
      <c r="J18" s="399"/>
    </row>
    <row r="19" spans="1:11" s="369" customFormat="1">
      <c r="A19" s="406"/>
      <c r="B19" s="406"/>
      <c r="C19" s="406"/>
      <c r="D19" s="406" t="s">
        <v>599</v>
      </c>
      <c r="E19" s="408" t="s">
        <v>600</v>
      </c>
      <c r="F19" s="409">
        <v>26371.1</v>
      </c>
      <c r="G19" s="409">
        <v>26371.1</v>
      </c>
      <c r="H19" s="409">
        <v>99.999999999999986</v>
      </c>
      <c r="I19" s="404">
        <f t="shared" si="0"/>
        <v>0</v>
      </c>
      <c r="J19" s="399"/>
    </row>
    <row r="20" spans="1:11" s="369" customFormat="1" ht="25.5">
      <c r="A20" s="406"/>
      <c r="B20" s="406" t="s">
        <v>208</v>
      </c>
      <c r="C20" s="406"/>
      <c r="D20" s="406"/>
      <c r="E20" s="408" t="s">
        <v>529</v>
      </c>
      <c r="F20" s="409">
        <v>510935</v>
      </c>
      <c r="G20" s="409">
        <v>510898.05729999999</v>
      </c>
      <c r="H20" s="409">
        <v>99.992769589086663</v>
      </c>
      <c r="I20" s="404">
        <f t="shared" si="0"/>
        <v>-36.942700000014156</v>
      </c>
      <c r="J20" s="398"/>
      <c r="K20" s="375"/>
    </row>
    <row r="21" spans="1:11" s="369" customFormat="1" ht="25.5">
      <c r="A21" s="406"/>
      <c r="B21" s="406"/>
      <c r="C21" s="406" t="s">
        <v>219</v>
      </c>
      <c r="D21" s="406"/>
      <c r="E21" s="408" t="s">
        <v>1471</v>
      </c>
      <c r="F21" s="409">
        <v>505206.5</v>
      </c>
      <c r="G21" s="409">
        <v>505169.66830000002</v>
      </c>
      <c r="H21" s="409">
        <v>99.992709575193516</v>
      </c>
      <c r="I21" s="404">
        <f t="shared" si="0"/>
        <v>-36.831699999980628</v>
      </c>
      <c r="J21" s="398"/>
      <c r="K21" s="375"/>
    </row>
    <row r="22" spans="1:11" s="369" customFormat="1">
      <c r="A22" s="406"/>
      <c r="B22" s="406"/>
      <c r="C22" s="406"/>
      <c r="D22" s="406" t="s">
        <v>559</v>
      </c>
      <c r="E22" s="408" t="s">
        <v>560</v>
      </c>
      <c r="F22" s="409">
        <v>244393.9</v>
      </c>
      <c r="G22" s="409">
        <v>244393.88655</v>
      </c>
      <c r="H22" s="409">
        <v>99.999994496589323</v>
      </c>
      <c r="I22" s="404">
        <f t="shared" si="0"/>
        <v>-1.344999999855645E-2</v>
      </c>
      <c r="J22" s="399"/>
    </row>
    <row r="23" spans="1:11" s="369" customFormat="1">
      <c r="A23" s="406"/>
      <c r="B23" s="406"/>
      <c r="C23" s="406"/>
      <c r="D23" s="406" t="s">
        <v>561</v>
      </c>
      <c r="E23" s="408" t="s">
        <v>562</v>
      </c>
      <c r="F23" s="409">
        <v>54326</v>
      </c>
      <c r="G23" s="409">
        <v>54326</v>
      </c>
      <c r="H23" s="409">
        <v>100</v>
      </c>
      <c r="I23" s="404">
        <f t="shared" si="0"/>
        <v>0</v>
      </c>
      <c r="J23" s="399"/>
    </row>
    <row r="24" spans="1:11" s="369" customFormat="1">
      <c r="A24" s="406"/>
      <c r="B24" s="406"/>
      <c r="C24" s="406"/>
      <c r="D24" s="406" t="s">
        <v>563</v>
      </c>
      <c r="E24" s="408" t="s">
        <v>564</v>
      </c>
      <c r="F24" s="409">
        <v>26820.6</v>
      </c>
      <c r="G24" s="409">
        <v>26820.543269999998</v>
      </c>
      <c r="H24" s="409">
        <v>99.999788483479122</v>
      </c>
      <c r="I24" s="404">
        <f t="shared" si="0"/>
        <v>-5.6730000000243308E-2</v>
      </c>
      <c r="J24" s="399"/>
    </row>
    <row r="25" spans="1:11" s="369" customFormat="1">
      <c r="A25" s="406"/>
      <c r="B25" s="406"/>
      <c r="C25" s="406"/>
      <c r="D25" s="406" t="s">
        <v>567</v>
      </c>
      <c r="E25" s="408" t="s">
        <v>568</v>
      </c>
      <c r="F25" s="409">
        <v>20203.599999999999</v>
      </c>
      <c r="G25" s="409">
        <v>20203.599999999999</v>
      </c>
      <c r="H25" s="409">
        <v>100</v>
      </c>
      <c r="I25" s="404">
        <f t="shared" si="0"/>
        <v>0</v>
      </c>
      <c r="J25" s="399"/>
    </row>
    <row r="26" spans="1:11" s="369" customFormat="1">
      <c r="A26" s="406"/>
      <c r="B26" s="406"/>
      <c r="C26" s="406"/>
      <c r="D26" s="406" t="s">
        <v>425</v>
      </c>
      <c r="E26" s="408" t="s">
        <v>569</v>
      </c>
      <c r="F26" s="409">
        <v>5129.2</v>
      </c>
      <c r="G26" s="409">
        <v>5129.1490000000003</v>
      </c>
      <c r="H26" s="409">
        <v>99.99900569289558</v>
      </c>
      <c r="I26" s="404">
        <f t="shared" si="0"/>
        <v>-5.0999999999476131E-2</v>
      </c>
      <c r="J26" s="399"/>
    </row>
    <row r="27" spans="1:11" s="369" customFormat="1">
      <c r="A27" s="406"/>
      <c r="B27" s="406"/>
      <c r="C27" s="406"/>
      <c r="D27" s="406" t="s">
        <v>5</v>
      </c>
      <c r="E27" s="408" t="s">
        <v>971</v>
      </c>
      <c r="F27" s="409">
        <v>3857.7</v>
      </c>
      <c r="G27" s="409">
        <v>3857.61</v>
      </c>
      <c r="H27" s="409">
        <v>99.997667003655039</v>
      </c>
      <c r="I27" s="404">
        <f t="shared" si="0"/>
        <v>-8.9999999999690772E-2</v>
      </c>
      <c r="J27" s="399"/>
    </row>
    <row r="28" spans="1:11" s="369" customFormat="1">
      <c r="A28" s="406"/>
      <c r="B28" s="406"/>
      <c r="C28" s="406"/>
      <c r="D28" s="406" t="s">
        <v>587</v>
      </c>
      <c r="E28" s="408" t="s">
        <v>588</v>
      </c>
      <c r="F28" s="409">
        <v>4986.3999999999996</v>
      </c>
      <c r="G28" s="409">
        <v>4986.39923</v>
      </c>
      <c r="H28" s="409">
        <v>99.999984557997763</v>
      </c>
      <c r="I28" s="404">
        <f t="shared" si="0"/>
        <v>-7.6999999964755261E-4</v>
      </c>
      <c r="J28" s="399"/>
    </row>
    <row r="29" spans="1:11" s="369" customFormat="1">
      <c r="A29" s="406"/>
      <c r="B29" s="406"/>
      <c r="C29" s="406"/>
      <c r="D29" s="406" t="s">
        <v>376</v>
      </c>
      <c r="E29" s="408" t="s">
        <v>591</v>
      </c>
      <c r="F29" s="409">
        <v>3948</v>
      </c>
      <c r="G29" s="409">
        <v>3947.93181</v>
      </c>
      <c r="H29" s="409">
        <v>99.998272796352595</v>
      </c>
      <c r="I29" s="404">
        <f t="shared" si="0"/>
        <v>-6.8189999999958673E-2</v>
      </c>
      <c r="J29" s="399"/>
    </row>
    <row r="30" spans="1:11" s="369" customFormat="1">
      <c r="A30" s="406"/>
      <c r="B30" s="406"/>
      <c r="C30" s="406"/>
      <c r="D30" s="406" t="s">
        <v>379</v>
      </c>
      <c r="E30" s="408" t="s">
        <v>592</v>
      </c>
      <c r="F30" s="409">
        <v>11767.6</v>
      </c>
      <c r="G30" s="409">
        <v>11731.58841</v>
      </c>
      <c r="H30" s="409">
        <v>99.693976766715394</v>
      </c>
      <c r="I30" s="404">
        <f t="shared" si="0"/>
        <v>-36.011590000000069</v>
      </c>
      <c r="J30" s="399"/>
    </row>
    <row r="31" spans="1:11" s="369" customFormat="1">
      <c r="A31" s="406"/>
      <c r="B31" s="406"/>
      <c r="C31" s="406"/>
      <c r="D31" s="406" t="s">
        <v>381</v>
      </c>
      <c r="E31" s="408" t="s">
        <v>595</v>
      </c>
      <c r="F31" s="409">
        <v>111000</v>
      </c>
      <c r="G31" s="409">
        <v>111000</v>
      </c>
      <c r="H31" s="409">
        <v>100</v>
      </c>
      <c r="I31" s="404">
        <f t="shared" si="0"/>
        <v>0</v>
      </c>
      <c r="J31" s="399"/>
    </row>
    <row r="32" spans="1:11" s="369" customFormat="1">
      <c r="A32" s="406"/>
      <c r="B32" s="406"/>
      <c r="C32" s="406"/>
      <c r="D32" s="406" t="s">
        <v>596</v>
      </c>
      <c r="E32" s="408" t="s">
        <v>597</v>
      </c>
      <c r="F32" s="409">
        <v>16641</v>
      </c>
      <c r="G32" s="409">
        <v>16640.57</v>
      </c>
      <c r="H32" s="409">
        <v>99.997416020671835</v>
      </c>
      <c r="I32" s="404">
        <f t="shared" si="0"/>
        <v>-0.43000000000029104</v>
      </c>
      <c r="J32" s="399"/>
    </row>
    <row r="33" spans="1:11" s="369" customFormat="1">
      <c r="A33" s="406"/>
      <c r="B33" s="406"/>
      <c r="C33" s="406"/>
      <c r="D33" s="406" t="s">
        <v>599</v>
      </c>
      <c r="E33" s="408" t="s">
        <v>600</v>
      </c>
      <c r="F33" s="409">
        <v>756</v>
      </c>
      <c r="G33" s="409">
        <v>755.93399999999997</v>
      </c>
      <c r="H33" s="409">
        <v>99.99126984126984</v>
      </c>
      <c r="I33" s="404">
        <f t="shared" si="0"/>
        <v>-6.6000000000030923E-2</v>
      </c>
      <c r="J33" s="399"/>
    </row>
    <row r="34" spans="1:11" s="369" customFormat="1">
      <c r="A34" s="406"/>
      <c r="B34" s="406"/>
      <c r="C34" s="406"/>
      <c r="D34" s="406" t="s">
        <v>601</v>
      </c>
      <c r="E34" s="408" t="s">
        <v>602</v>
      </c>
      <c r="F34" s="409">
        <v>484.6</v>
      </c>
      <c r="G34" s="409">
        <v>484.58600000000001</v>
      </c>
      <c r="H34" s="409">
        <v>99.997111019397437</v>
      </c>
      <c r="I34" s="404">
        <f t="shared" si="0"/>
        <v>-1.4000000000010004E-2</v>
      </c>
      <c r="J34" s="399"/>
    </row>
    <row r="35" spans="1:11" s="369" customFormat="1">
      <c r="A35" s="406"/>
      <c r="B35" s="406"/>
      <c r="C35" s="406"/>
      <c r="D35" s="406" t="s">
        <v>613</v>
      </c>
      <c r="E35" s="408" t="s">
        <v>614</v>
      </c>
      <c r="F35" s="409">
        <v>891.9</v>
      </c>
      <c r="G35" s="409">
        <v>891.87</v>
      </c>
      <c r="H35" s="409">
        <v>99.99663639421459</v>
      </c>
      <c r="I35" s="404">
        <f t="shared" si="0"/>
        <v>-2.9999999999972715E-2</v>
      </c>
      <c r="J35" s="399"/>
    </row>
    <row r="36" spans="1:11" s="369" customFormat="1">
      <c r="A36" s="406"/>
      <c r="B36" s="406"/>
      <c r="C36" s="406" t="s">
        <v>559</v>
      </c>
      <c r="D36" s="406"/>
      <c r="E36" s="408" t="s">
        <v>778</v>
      </c>
      <c r="F36" s="409">
        <v>5728.5</v>
      </c>
      <c r="G36" s="409">
        <v>5728.3890000000001</v>
      </c>
      <c r="H36" s="409">
        <v>99.998062319979056</v>
      </c>
      <c r="I36" s="404">
        <f t="shared" si="0"/>
        <v>-0.11099999999987631</v>
      </c>
      <c r="J36" s="398"/>
      <c r="K36" s="375"/>
    </row>
    <row r="37" spans="1:11" s="369" customFormat="1" ht="25.5">
      <c r="A37" s="406"/>
      <c r="B37" s="406"/>
      <c r="C37" s="406"/>
      <c r="D37" s="406" t="s">
        <v>647</v>
      </c>
      <c r="E37" s="408" t="s">
        <v>648</v>
      </c>
      <c r="F37" s="409">
        <v>5103.7</v>
      </c>
      <c r="G37" s="409">
        <v>5103.6760000000004</v>
      </c>
      <c r="H37" s="409">
        <v>99.99952975292436</v>
      </c>
      <c r="I37" s="404">
        <f t="shared" si="0"/>
        <v>-2.3999999999432475E-2</v>
      </c>
      <c r="J37" s="399"/>
    </row>
    <row r="38" spans="1:11" s="369" customFormat="1">
      <c r="A38" s="406"/>
      <c r="B38" s="406"/>
      <c r="C38" s="406"/>
      <c r="D38" s="406" t="s">
        <v>649</v>
      </c>
      <c r="E38" s="408" t="s">
        <v>650</v>
      </c>
      <c r="F38" s="409">
        <v>624.79999999999995</v>
      </c>
      <c r="G38" s="409">
        <v>624.71299999999997</v>
      </c>
      <c r="H38" s="409">
        <v>99.986075544174142</v>
      </c>
      <c r="I38" s="404">
        <f t="shared" si="0"/>
        <v>-8.6999999999989086E-2</v>
      </c>
      <c r="J38" s="399"/>
    </row>
    <row r="39" spans="1:11" s="369" customFormat="1" ht="25.5">
      <c r="A39" s="406"/>
      <c r="B39" s="406" t="s">
        <v>209</v>
      </c>
      <c r="C39" s="406"/>
      <c r="D39" s="406"/>
      <c r="E39" s="408" t="s">
        <v>1472</v>
      </c>
      <c r="F39" s="409">
        <v>409393</v>
      </c>
      <c r="G39" s="409">
        <v>409392.82919999998</v>
      </c>
      <c r="H39" s="409">
        <v>99.999958279697012</v>
      </c>
      <c r="I39" s="404">
        <f t="shared" si="0"/>
        <v>-0.17080000002169982</v>
      </c>
      <c r="J39" s="399"/>
    </row>
    <row r="40" spans="1:11" s="369" customFormat="1" ht="25.5">
      <c r="A40" s="406"/>
      <c r="B40" s="406"/>
      <c r="C40" s="406" t="s">
        <v>219</v>
      </c>
      <c r="D40" s="406"/>
      <c r="E40" s="408" t="s">
        <v>779</v>
      </c>
      <c r="F40" s="409">
        <v>323458.40000000002</v>
      </c>
      <c r="G40" s="409">
        <v>323458.27250000002</v>
      </c>
      <c r="H40" s="409">
        <v>99.999960582257259</v>
      </c>
      <c r="I40" s="404">
        <f t="shared" si="0"/>
        <v>-0.12750000000232831</v>
      </c>
      <c r="J40" s="398"/>
      <c r="K40" s="375"/>
    </row>
    <row r="41" spans="1:11" s="369" customFormat="1">
      <c r="A41" s="406"/>
      <c r="B41" s="406"/>
      <c r="C41" s="406"/>
      <c r="D41" s="406" t="s">
        <v>559</v>
      </c>
      <c r="E41" s="408" t="s">
        <v>560</v>
      </c>
      <c r="F41" s="409">
        <v>160233</v>
      </c>
      <c r="G41" s="409">
        <v>160233</v>
      </c>
      <c r="H41" s="409">
        <v>100</v>
      </c>
      <c r="I41" s="404">
        <f t="shared" si="0"/>
        <v>0</v>
      </c>
      <c r="J41" s="398"/>
      <c r="K41" s="375"/>
    </row>
    <row r="42" spans="1:11" s="369" customFormat="1">
      <c r="A42" s="406"/>
      <c r="B42" s="406"/>
      <c r="C42" s="406"/>
      <c r="D42" s="406" t="s">
        <v>561</v>
      </c>
      <c r="E42" s="408" t="s">
        <v>562</v>
      </c>
      <c r="F42" s="409">
        <v>43704.4</v>
      </c>
      <c r="G42" s="409">
        <v>43704.4</v>
      </c>
      <c r="H42" s="409">
        <v>100</v>
      </c>
      <c r="I42" s="404">
        <f t="shared" si="0"/>
        <v>0</v>
      </c>
      <c r="J42" s="399"/>
    </row>
    <row r="43" spans="1:11" s="369" customFormat="1">
      <c r="A43" s="406"/>
      <c r="B43" s="406"/>
      <c r="C43" s="406"/>
      <c r="D43" s="406" t="s">
        <v>563</v>
      </c>
      <c r="E43" s="408" t="s">
        <v>564</v>
      </c>
      <c r="F43" s="409">
        <v>23673.5</v>
      </c>
      <c r="G43" s="409">
        <v>23673.484</v>
      </c>
      <c r="H43" s="409">
        <v>99.999932413880501</v>
      </c>
      <c r="I43" s="404">
        <f t="shared" si="0"/>
        <v>-1.599999999962165E-2</v>
      </c>
      <c r="J43" s="399"/>
    </row>
    <row r="44" spans="1:11" s="369" customFormat="1">
      <c r="A44" s="406"/>
      <c r="B44" s="406"/>
      <c r="C44" s="406"/>
      <c r="D44" s="406" t="s">
        <v>567</v>
      </c>
      <c r="E44" s="408" t="s">
        <v>568</v>
      </c>
      <c r="F44" s="409">
        <v>12826.4</v>
      </c>
      <c r="G44" s="409">
        <v>12826.4</v>
      </c>
      <c r="H44" s="409">
        <v>99.999999999999986</v>
      </c>
      <c r="I44" s="404">
        <f t="shared" si="0"/>
        <v>0</v>
      </c>
      <c r="J44" s="399"/>
    </row>
    <row r="45" spans="1:11" s="369" customFormat="1">
      <c r="A45" s="406"/>
      <c r="B45" s="406"/>
      <c r="C45" s="406"/>
      <c r="D45" s="406" t="s">
        <v>425</v>
      </c>
      <c r="E45" s="408" t="s">
        <v>569</v>
      </c>
      <c r="F45" s="409">
        <v>4866.5</v>
      </c>
      <c r="G45" s="409">
        <v>4866.5</v>
      </c>
      <c r="H45" s="409">
        <v>100</v>
      </c>
      <c r="I45" s="404">
        <f t="shared" si="0"/>
        <v>0</v>
      </c>
      <c r="J45" s="399"/>
    </row>
    <row r="46" spans="1:11" s="369" customFormat="1">
      <c r="A46" s="406"/>
      <c r="B46" s="406"/>
      <c r="C46" s="406"/>
      <c r="D46" s="406" t="s">
        <v>5</v>
      </c>
      <c r="E46" s="408" t="s">
        <v>971</v>
      </c>
      <c r="F46" s="409">
        <v>3234.6</v>
      </c>
      <c r="G46" s="409">
        <v>3234.6</v>
      </c>
      <c r="H46" s="409">
        <v>100.00000000000001</v>
      </c>
      <c r="I46" s="404">
        <f t="shared" si="0"/>
        <v>0</v>
      </c>
      <c r="J46" s="399"/>
    </row>
    <row r="47" spans="1:11" s="369" customFormat="1">
      <c r="A47" s="406"/>
      <c r="B47" s="406"/>
      <c r="C47" s="406"/>
      <c r="D47" s="406" t="s">
        <v>587</v>
      </c>
      <c r="E47" s="408" t="s">
        <v>588</v>
      </c>
      <c r="F47" s="409">
        <v>11858.4</v>
      </c>
      <c r="G47" s="409">
        <v>11858.382659999999</v>
      </c>
      <c r="H47" s="409">
        <v>99.999853774539559</v>
      </c>
      <c r="I47" s="404">
        <f t="shared" si="0"/>
        <v>-1.7340000000331202E-2</v>
      </c>
      <c r="J47" s="399"/>
    </row>
    <row r="48" spans="1:11" s="369" customFormat="1">
      <c r="A48" s="406"/>
      <c r="B48" s="406"/>
      <c r="C48" s="406"/>
      <c r="D48" s="406" t="s">
        <v>378</v>
      </c>
      <c r="E48" s="408" t="s">
        <v>590</v>
      </c>
      <c r="F48" s="409">
        <v>11459</v>
      </c>
      <c r="G48" s="409">
        <v>11459</v>
      </c>
      <c r="H48" s="409">
        <v>100</v>
      </c>
      <c r="I48" s="404">
        <f t="shared" si="0"/>
        <v>0</v>
      </c>
      <c r="J48" s="399"/>
    </row>
    <row r="49" spans="1:11" s="369" customFormat="1">
      <c r="A49" s="406"/>
      <c r="B49" s="406"/>
      <c r="C49" s="406"/>
      <c r="D49" s="406" t="s">
        <v>376</v>
      </c>
      <c r="E49" s="408" t="s">
        <v>591</v>
      </c>
      <c r="F49" s="409">
        <v>2248.1</v>
      </c>
      <c r="G49" s="409">
        <v>2248.1</v>
      </c>
      <c r="H49" s="409">
        <v>100</v>
      </c>
      <c r="I49" s="404">
        <f t="shared" si="0"/>
        <v>0</v>
      </c>
      <c r="J49" s="399"/>
    </row>
    <row r="50" spans="1:11" s="369" customFormat="1">
      <c r="A50" s="406"/>
      <c r="B50" s="406"/>
      <c r="C50" s="406"/>
      <c r="D50" s="406" t="s">
        <v>379</v>
      </c>
      <c r="E50" s="408" t="s">
        <v>592</v>
      </c>
      <c r="F50" s="409">
        <v>11577.2</v>
      </c>
      <c r="G50" s="409">
        <v>11577.172860000001</v>
      </c>
      <c r="H50" s="409">
        <v>99.999765573713859</v>
      </c>
      <c r="I50" s="404">
        <f t="shared" si="0"/>
        <v>-2.7140000000144937E-2</v>
      </c>
      <c r="J50" s="399"/>
    </row>
    <row r="51" spans="1:11" s="369" customFormat="1">
      <c r="A51" s="406"/>
      <c r="B51" s="406"/>
      <c r="C51" s="406"/>
      <c r="D51" s="406" t="s">
        <v>596</v>
      </c>
      <c r="E51" s="408" t="s">
        <v>597</v>
      </c>
      <c r="F51" s="409">
        <v>35639</v>
      </c>
      <c r="G51" s="409">
        <v>35639</v>
      </c>
      <c r="H51" s="409">
        <v>100</v>
      </c>
      <c r="I51" s="404">
        <f t="shared" si="0"/>
        <v>0</v>
      </c>
      <c r="J51" s="399"/>
    </row>
    <row r="52" spans="1:11" s="369" customFormat="1">
      <c r="A52" s="406"/>
      <c r="B52" s="406"/>
      <c r="C52" s="406"/>
      <c r="D52" s="406" t="s">
        <v>599</v>
      </c>
      <c r="E52" s="408" t="s">
        <v>600</v>
      </c>
      <c r="F52" s="409">
        <v>2138.3000000000002</v>
      </c>
      <c r="G52" s="409">
        <v>2138.2330000000002</v>
      </c>
      <c r="H52" s="409">
        <v>99.99686666978441</v>
      </c>
      <c r="I52" s="404">
        <f t="shared" si="0"/>
        <v>-6.7000000000007276E-2</v>
      </c>
      <c r="J52" s="399"/>
    </row>
    <row r="53" spans="1:11" s="369" customFormat="1">
      <c r="A53" s="406"/>
      <c r="B53" s="406"/>
      <c r="C53" s="406" t="s">
        <v>559</v>
      </c>
      <c r="D53" s="406"/>
      <c r="E53" s="408" t="s">
        <v>778</v>
      </c>
      <c r="F53" s="409">
        <v>85934.6</v>
      </c>
      <c r="G53" s="409">
        <v>85934.556700000001</v>
      </c>
      <c r="H53" s="409">
        <v>99.999949612845114</v>
      </c>
      <c r="I53" s="404">
        <f t="shared" si="0"/>
        <v>-4.3300000004819594E-2</v>
      </c>
      <c r="J53" s="399"/>
    </row>
    <row r="54" spans="1:11" s="369" customFormat="1" ht="25.5">
      <c r="A54" s="406"/>
      <c r="B54" s="406"/>
      <c r="C54" s="406"/>
      <c r="D54" s="406" t="s">
        <v>647</v>
      </c>
      <c r="E54" s="408" t="s">
        <v>648</v>
      </c>
      <c r="F54" s="409">
        <v>85934.6</v>
      </c>
      <c r="G54" s="409">
        <v>85934.556719999993</v>
      </c>
      <c r="H54" s="409">
        <v>99.999949636118615</v>
      </c>
      <c r="I54" s="404">
        <f t="shared" si="0"/>
        <v>-4.3280000012600794E-2</v>
      </c>
      <c r="J54" s="398"/>
      <c r="K54" s="375"/>
    </row>
    <row r="55" spans="1:11" s="369" customFormat="1">
      <c r="A55" s="406"/>
      <c r="B55" s="406" t="s">
        <v>211</v>
      </c>
      <c r="C55" s="406"/>
      <c r="D55" s="406"/>
      <c r="E55" s="408" t="s">
        <v>1296</v>
      </c>
      <c r="F55" s="409">
        <v>611065</v>
      </c>
      <c r="G55" s="409">
        <v>611053.13249999995</v>
      </c>
      <c r="H55" s="409">
        <v>99.998057898914183</v>
      </c>
      <c r="I55" s="404">
        <f t="shared" si="0"/>
        <v>-11.867500000051223</v>
      </c>
      <c r="J55" s="399"/>
    </row>
    <row r="56" spans="1:11" s="369" customFormat="1">
      <c r="A56" s="406"/>
      <c r="B56" s="406"/>
      <c r="C56" s="406" t="s">
        <v>219</v>
      </c>
      <c r="D56" s="406"/>
      <c r="E56" s="408" t="s">
        <v>924</v>
      </c>
      <c r="F56" s="409">
        <v>594742</v>
      </c>
      <c r="G56" s="409">
        <v>594730.79359999998</v>
      </c>
      <c r="H56" s="409">
        <v>99.998115754394334</v>
      </c>
      <c r="I56" s="404">
        <f t="shared" si="0"/>
        <v>-11.206400000024587</v>
      </c>
      <c r="J56" s="398"/>
      <c r="K56" s="375"/>
    </row>
    <row r="57" spans="1:11" s="369" customFormat="1">
      <c r="A57" s="406"/>
      <c r="B57" s="406"/>
      <c r="C57" s="406"/>
      <c r="D57" s="406" t="s">
        <v>559</v>
      </c>
      <c r="E57" s="408" t="s">
        <v>560</v>
      </c>
      <c r="F57" s="409">
        <v>144776.29999999999</v>
      </c>
      <c r="G57" s="409">
        <v>144776.22500999999</v>
      </c>
      <c r="H57" s="409">
        <v>99.999948202848117</v>
      </c>
      <c r="I57" s="404">
        <f t="shared" si="0"/>
        <v>-7.4989999993704259E-2</v>
      </c>
      <c r="J57" s="398"/>
      <c r="K57" s="375"/>
    </row>
    <row r="58" spans="1:11" s="369" customFormat="1">
      <c r="A58" s="406"/>
      <c r="B58" s="406"/>
      <c r="C58" s="406"/>
      <c r="D58" s="406" t="s">
        <v>561</v>
      </c>
      <c r="E58" s="408" t="s">
        <v>562</v>
      </c>
      <c r="F58" s="409">
        <v>86073.4</v>
      </c>
      <c r="G58" s="409">
        <v>86073.102169999998</v>
      </c>
      <c r="H58" s="409">
        <v>99.999653981369391</v>
      </c>
      <c r="I58" s="404">
        <f t="shared" si="0"/>
        <v>-0.29782999999588355</v>
      </c>
      <c r="J58" s="399"/>
    </row>
    <row r="59" spans="1:11" s="369" customFormat="1">
      <c r="A59" s="406"/>
      <c r="B59" s="406"/>
      <c r="C59" s="406"/>
      <c r="D59" s="406" t="s">
        <v>563</v>
      </c>
      <c r="E59" s="408" t="s">
        <v>564</v>
      </c>
      <c r="F59" s="409">
        <v>12914</v>
      </c>
      <c r="G59" s="409">
        <v>12913.94685</v>
      </c>
      <c r="H59" s="409">
        <v>99.999588431159992</v>
      </c>
      <c r="I59" s="404">
        <f t="shared" si="0"/>
        <v>-5.3149999999732245E-2</v>
      </c>
      <c r="J59" s="399"/>
    </row>
    <row r="60" spans="1:11" s="369" customFormat="1">
      <c r="A60" s="406"/>
      <c r="B60" s="406"/>
      <c r="C60" s="406"/>
      <c r="D60" s="406" t="s">
        <v>567</v>
      </c>
      <c r="E60" s="408" t="s">
        <v>568</v>
      </c>
      <c r="F60" s="409">
        <v>15540.2</v>
      </c>
      <c r="G60" s="409">
        <v>15529.819100000001</v>
      </c>
      <c r="H60" s="409">
        <v>99.933199701419539</v>
      </c>
      <c r="I60" s="404">
        <f t="shared" si="0"/>
        <v>-10.380900000000111</v>
      </c>
      <c r="J60" s="399"/>
    </row>
    <row r="61" spans="1:11" s="369" customFormat="1">
      <c r="A61" s="406"/>
      <c r="B61" s="406"/>
      <c r="C61" s="406"/>
      <c r="D61" s="406" t="s">
        <v>425</v>
      </c>
      <c r="E61" s="408" t="s">
        <v>569</v>
      </c>
      <c r="F61" s="409">
        <v>3767.6</v>
      </c>
      <c r="G61" s="409">
        <v>3767.5140000000001</v>
      </c>
      <c r="H61" s="409">
        <v>99.99771737976431</v>
      </c>
      <c r="I61" s="404">
        <f t="shared" si="0"/>
        <v>-8.5999999999785359E-2</v>
      </c>
      <c r="J61" s="399"/>
    </row>
    <row r="62" spans="1:11" s="369" customFormat="1">
      <c r="A62" s="406"/>
      <c r="B62" s="406"/>
      <c r="C62" s="406"/>
      <c r="D62" s="406" t="s">
        <v>5</v>
      </c>
      <c r="E62" s="408" t="s">
        <v>971</v>
      </c>
      <c r="F62" s="409">
        <v>2779</v>
      </c>
      <c r="G62" s="409">
        <v>2778.9690000000001</v>
      </c>
      <c r="H62" s="409">
        <v>99.99888449082404</v>
      </c>
      <c r="I62" s="404">
        <f t="shared" si="0"/>
        <v>-3.0999999999949068E-2</v>
      </c>
      <c r="J62" s="399"/>
    </row>
    <row r="63" spans="1:11" s="369" customFormat="1">
      <c r="A63" s="406"/>
      <c r="B63" s="406"/>
      <c r="C63" s="406"/>
      <c r="D63" s="406" t="s">
        <v>587</v>
      </c>
      <c r="E63" s="408" t="s">
        <v>588</v>
      </c>
      <c r="F63" s="409">
        <v>3839.1</v>
      </c>
      <c r="G63" s="409">
        <v>3839.0809300000001</v>
      </c>
      <c r="H63" s="409">
        <v>99.99950326899534</v>
      </c>
      <c r="I63" s="404">
        <f t="shared" si="0"/>
        <v>-1.9069999999828724E-2</v>
      </c>
      <c r="J63" s="399"/>
    </row>
    <row r="64" spans="1:11" s="369" customFormat="1">
      <c r="A64" s="406"/>
      <c r="B64" s="406"/>
      <c r="C64" s="406"/>
      <c r="D64" s="406" t="s">
        <v>376</v>
      </c>
      <c r="E64" s="408" t="s">
        <v>591</v>
      </c>
      <c r="F64" s="409">
        <v>5453.3</v>
      </c>
      <c r="G64" s="409">
        <v>5453.2870000000003</v>
      </c>
      <c r="H64" s="409">
        <v>99.999761612234792</v>
      </c>
      <c r="I64" s="404">
        <f t="shared" si="0"/>
        <v>-1.2999999999919964E-2</v>
      </c>
      <c r="J64" s="399"/>
    </row>
    <row r="65" spans="1:11" s="369" customFormat="1">
      <c r="A65" s="406"/>
      <c r="B65" s="406"/>
      <c r="C65" s="406"/>
      <c r="D65" s="406" t="s">
        <v>379</v>
      </c>
      <c r="E65" s="408" t="s">
        <v>592</v>
      </c>
      <c r="F65" s="409">
        <v>19870.900000000001</v>
      </c>
      <c r="G65" s="409">
        <v>19870.879939999999</v>
      </c>
      <c r="H65" s="409">
        <v>99.999899048357136</v>
      </c>
      <c r="I65" s="404">
        <f t="shared" si="0"/>
        <v>-2.0060000002558809E-2</v>
      </c>
      <c r="J65" s="399"/>
    </row>
    <row r="66" spans="1:11" s="369" customFormat="1">
      <c r="A66" s="406"/>
      <c r="B66" s="406"/>
      <c r="C66" s="406"/>
      <c r="D66" s="406" t="s">
        <v>380</v>
      </c>
      <c r="E66" s="408" t="s">
        <v>593</v>
      </c>
      <c r="F66" s="409">
        <v>157856</v>
      </c>
      <c r="G66" s="409">
        <v>157856</v>
      </c>
      <c r="H66" s="409">
        <v>100</v>
      </c>
      <c r="I66" s="404">
        <f t="shared" si="0"/>
        <v>0</v>
      </c>
      <c r="J66" s="399"/>
    </row>
    <row r="67" spans="1:11" s="369" customFormat="1">
      <c r="A67" s="406"/>
      <c r="B67" s="406"/>
      <c r="C67" s="406"/>
      <c r="D67" s="406" t="s">
        <v>596</v>
      </c>
      <c r="E67" s="408" t="s">
        <v>597</v>
      </c>
      <c r="F67" s="409">
        <v>140133.9</v>
      </c>
      <c r="G67" s="409">
        <v>140133.84093000001</v>
      </c>
      <c r="H67" s="409">
        <v>99.999957847458759</v>
      </c>
      <c r="I67" s="404">
        <f t="shared" si="0"/>
        <v>-5.906999998842366E-2</v>
      </c>
      <c r="J67" s="399"/>
    </row>
    <row r="68" spans="1:11" s="369" customFormat="1">
      <c r="A68" s="406"/>
      <c r="B68" s="406"/>
      <c r="C68" s="406"/>
      <c r="D68" s="406" t="s">
        <v>599</v>
      </c>
      <c r="E68" s="408" t="s">
        <v>600</v>
      </c>
      <c r="F68" s="409">
        <v>711.5</v>
      </c>
      <c r="G68" s="409">
        <v>711.43100000000004</v>
      </c>
      <c r="H68" s="409">
        <v>99.990302178496137</v>
      </c>
      <c r="I68" s="404">
        <f t="shared" si="0"/>
        <v>-6.8999999999959982E-2</v>
      </c>
      <c r="J68" s="399"/>
    </row>
    <row r="69" spans="1:11" s="369" customFormat="1">
      <c r="A69" s="406"/>
      <c r="B69" s="406"/>
      <c r="C69" s="406"/>
      <c r="D69" s="406" t="s">
        <v>601</v>
      </c>
      <c r="E69" s="408" t="s">
        <v>602</v>
      </c>
      <c r="F69" s="409">
        <v>860.1</v>
      </c>
      <c r="G69" s="409">
        <v>860.01769999999999</v>
      </c>
      <c r="H69" s="409">
        <v>99.990431345192405</v>
      </c>
      <c r="I69" s="404">
        <f t="shared" si="0"/>
        <v>-8.2300000000032014E-2</v>
      </c>
      <c r="J69" s="399"/>
    </row>
    <row r="70" spans="1:11" s="369" customFormat="1">
      <c r="A70" s="406"/>
      <c r="B70" s="406"/>
      <c r="C70" s="406"/>
      <c r="D70" s="406" t="s">
        <v>613</v>
      </c>
      <c r="E70" s="408" t="s">
        <v>614</v>
      </c>
      <c r="F70" s="409">
        <v>166.7</v>
      </c>
      <c r="G70" s="409">
        <v>166.68</v>
      </c>
      <c r="H70" s="409">
        <v>99.988002399520113</v>
      </c>
      <c r="I70" s="404">
        <f t="shared" si="0"/>
        <v>-1.999999999998181E-2</v>
      </c>
      <c r="J70" s="399"/>
    </row>
    <row r="71" spans="1:11" s="369" customFormat="1">
      <c r="A71" s="406"/>
      <c r="B71" s="406"/>
      <c r="C71" s="406" t="s">
        <v>559</v>
      </c>
      <c r="D71" s="406"/>
      <c r="E71" s="408" t="s">
        <v>778</v>
      </c>
      <c r="F71" s="409">
        <v>16323</v>
      </c>
      <c r="G71" s="409">
        <v>16322.338900000001</v>
      </c>
      <c r="H71" s="409">
        <v>99.995949886662999</v>
      </c>
      <c r="I71" s="404">
        <f t="shared" si="0"/>
        <v>-0.66109999999935098</v>
      </c>
      <c r="J71" s="398"/>
      <c r="K71" s="375"/>
    </row>
    <row r="72" spans="1:11" s="369" customFormat="1" ht="25.5">
      <c r="A72" s="406"/>
      <c r="B72" s="406"/>
      <c r="C72" s="406"/>
      <c r="D72" s="406" t="s">
        <v>647</v>
      </c>
      <c r="E72" s="408" t="s">
        <v>648</v>
      </c>
      <c r="F72" s="409">
        <v>9267</v>
      </c>
      <c r="G72" s="409">
        <v>9266.3388599999998</v>
      </c>
      <c r="H72" s="409">
        <v>99.992865652314663</v>
      </c>
      <c r="I72" s="404">
        <f t="shared" si="0"/>
        <v>-0.66114000000015949</v>
      </c>
      <c r="J72" s="398"/>
      <c r="K72" s="375"/>
    </row>
    <row r="73" spans="1:11" s="369" customFormat="1">
      <c r="A73" s="406"/>
      <c r="B73" s="406"/>
      <c r="C73" s="406"/>
      <c r="D73" s="406" t="s">
        <v>649</v>
      </c>
      <c r="E73" s="408" t="s">
        <v>650</v>
      </c>
      <c r="F73" s="409">
        <v>7056</v>
      </c>
      <c r="G73" s="409">
        <v>7056</v>
      </c>
      <c r="H73" s="409">
        <v>100</v>
      </c>
      <c r="I73" s="404">
        <f t="shared" si="0"/>
        <v>0</v>
      </c>
      <c r="J73" s="398"/>
      <c r="K73" s="375"/>
    </row>
    <row r="74" spans="1:11" s="369" customFormat="1">
      <c r="A74" s="406"/>
      <c r="B74" s="406" t="s">
        <v>213</v>
      </c>
      <c r="C74" s="406"/>
      <c r="D74" s="406"/>
      <c r="E74" s="408" t="s">
        <v>527</v>
      </c>
      <c r="F74" s="409">
        <v>0</v>
      </c>
      <c r="G74" s="409">
        <v>0</v>
      </c>
      <c r="H74" s="409">
        <v>0</v>
      </c>
      <c r="I74" s="404">
        <f t="shared" si="0"/>
        <v>0</v>
      </c>
      <c r="J74" s="399"/>
    </row>
    <row r="75" spans="1:11" s="368" customFormat="1">
      <c r="A75" s="392" t="s">
        <v>42</v>
      </c>
      <c r="B75" s="393"/>
      <c r="C75" s="393"/>
      <c r="D75" s="394"/>
      <c r="E75" s="395" t="s">
        <v>43</v>
      </c>
      <c r="F75" s="396">
        <v>2378472</v>
      </c>
      <c r="G75" s="396">
        <v>2378471.7148000002</v>
      </c>
      <c r="H75" s="396">
        <v>99.999988009108378</v>
      </c>
      <c r="I75" s="397">
        <f t="shared" ref="I75:I138" si="1">G75-F75</f>
        <v>-0.28519999980926514</v>
      </c>
      <c r="J75" s="397">
        <v>0</v>
      </c>
      <c r="K75" s="375"/>
    </row>
    <row r="76" spans="1:11" s="369" customFormat="1" ht="25.5">
      <c r="A76" s="406"/>
      <c r="B76" s="406" t="s">
        <v>206</v>
      </c>
      <c r="C76" s="406"/>
      <c r="D76" s="406"/>
      <c r="E76" s="408" t="s">
        <v>1473</v>
      </c>
      <c r="F76" s="409">
        <v>2373856</v>
      </c>
      <c r="G76" s="409">
        <v>2373855.7548000002</v>
      </c>
      <c r="H76" s="409">
        <v>99.999989670814074</v>
      </c>
      <c r="I76" s="404">
        <f t="shared" si="1"/>
        <v>-0.24519999977201223</v>
      </c>
      <c r="J76" s="399"/>
    </row>
    <row r="77" spans="1:11" s="369" customFormat="1">
      <c r="A77" s="406"/>
      <c r="B77" s="406"/>
      <c r="C77" s="406" t="s">
        <v>219</v>
      </c>
      <c r="D77" s="406"/>
      <c r="E77" s="408" t="s">
        <v>783</v>
      </c>
      <c r="F77" s="409">
        <v>281755.5</v>
      </c>
      <c r="G77" s="409">
        <v>281755.44400000002</v>
      </c>
      <c r="H77" s="409">
        <v>99.999980124611596</v>
      </c>
      <c r="I77" s="404">
        <f t="shared" si="1"/>
        <v>-5.5999999982304871E-2</v>
      </c>
      <c r="J77" s="399"/>
    </row>
    <row r="78" spans="1:11" s="369" customFormat="1">
      <c r="A78" s="406"/>
      <c r="B78" s="406"/>
      <c r="C78" s="406"/>
      <c r="D78" s="406" t="s">
        <v>587</v>
      </c>
      <c r="E78" s="408" t="s">
        <v>588</v>
      </c>
      <c r="F78" s="409">
        <v>3906.2</v>
      </c>
      <c r="G78" s="409">
        <v>3906.1680200000001</v>
      </c>
      <c r="H78" s="409">
        <v>99.999181301520665</v>
      </c>
      <c r="I78" s="404">
        <f t="shared" si="1"/>
        <v>-3.1979999999748543E-2</v>
      </c>
      <c r="J78" s="399"/>
    </row>
    <row r="79" spans="1:11" s="369" customFormat="1">
      <c r="A79" s="406"/>
      <c r="B79" s="406"/>
      <c r="C79" s="406"/>
      <c r="D79" s="406" t="s">
        <v>379</v>
      </c>
      <c r="E79" s="408" t="s">
        <v>592</v>
      </c>
      <c r="F79" s="409">
        <v>275649.3</v>
      </c>
      <c r="G79" s="409">
        <v>275649.27600000001</v>
      </c>
      <c r="H79" s="409">
        <v>99.999991293284623</v>
      </c>
      <c r="I79" s="404">
        <f t="shared" si="1"/>
        <v>-2.3999999975785613E-2</v>
      </c>
      <c r="J79" s="399"/>
    </row>
    <row r="80" spans="1:11" s="369" customFormat="1">
      <c r="A80" s="406"/>
      <c r="B80" s="406"/>
      <c r="C80" s="406"/>
      <c r="D80" s="406" t="s">
        <v>613</v>
      </c>
      <c r="E80" s="408" t="s">
        <v>614</v>
      </c>
      <c r="F80" s="409">
        <v>2200</v>
      </c>
      <c r="G80" s="409">
        <v>2200</v>
      </c>
      <c r="H80" s="409">
        <v>100</v>
      </c>
      <c r="I80" s="404">
        <f t="shared" si="1"/>
        <v>0</v>
      </c>
      <c r="J80" s="399"/>
    </row>
    <row r="81" spans="1:11" s="369" customFormat="1">
      <c r="A81" s="406"/>
      <c r="B81" s="406"/>
      <c r="C81" s="406" t="s">
        <v>4</v>
      </c>
      <c r="D81" s="406"/>
      <c r="E81" s="408" t="s">
        <v>1301</v>
      </c>
      <c r="F81" s="409">
        <v>2092100.5</v>
      </c>
      <c r="G81" s="409">
        <v>2092100.3107</v>
      </c>
      <c r="H81" s="409">
        <v>99.999990951677503</v>
      </c>
      <c r="I81" s="404">
        <f t="shared" si="1"/>
        <v>-0.18929999996908009</v>
      </c>
      <c r="J81" s="399"/>
    </row>
    <row r="82" spans="1:11" s="369" customFormat="1">
      <c r="A82" s="406"/>
      <c r="B82" s="406"/>
      <c r="C82" s="406"/>
      <c r="D82" s="406" t="s">
        <v>559</v>
      </c>
      <c r="E82" s="408" t="s">
        <v>560</v>
      </c>
      <c r="F82" s="409">
        <v>958176.9</v>
      </c>
      <c r="G82" s="409">
        <v>958176.88606000005</v>
      </c>
      <c r="H82" s="409">
        <v>99.999998545153829</v>
      </c>
      <c r="I82" s="404">
        <f t="shared" si="1"/>
        <v>-1.3939999975264072E-2</v>
      </c>
      <c r="J82" s="399"/>
    </row>
    <row r="83" spans="1:11" s="369" customFormat="1">
      <c r="A83" s="406"/>
      <c r="B83" s="406"/>
      <c r="C83" s="406"/>
      <c r="D83" s="406" t="s">
        <v>561</v>
      </c>
      <c r="E83" s="408" t="s">
        <v>562</v>
      </c>
      <c r="F83" s="409">
        <v>642963.30000000005</v>
      </c>
      <c r="G83" s="409">
        <v>642963.27937</v>
      </c>
      <c r="H83" s="409">
        <v>99.999996791418724</v>
      </c>
      <c r="I83" s="404">
        <f t="shared" si="1"/>
        <v>-2.063000004272908E-2</v>
      </c>
      <c r="J83" s="399"/>
    </row>
    <row r="84" spans="1:11" s="369" customFormat="1">
      <c r="A84" s="406"/>
      <c r="B84" s="406"/>
      <c r="C84" s="406"/>
      <c r="D84" s="406" t="s">
        <v>563</v>
      </c>
      <c r="E84" s="408" t="s">
        <v>564</v>
      </c>
      <c r="F84" s="409">
        <v>162212.29999999999</v>
      </c>
      <c r="G84" s="409">
        <v>162212.2824</v>
      </c>
      <c r="H84" s="409">
        <v>99.999989150021307</v>
      </c>
      <c r="I84" s="404">
        <f t="shared" si="1"/>
        <v>-1.759999999194406E-2</v>
      </c>
      <c r="J84" s="399"/>
    </row>
    <row r="85" spans="1:11" s="369" customFormat="1">
      <c r="A85" s="406"/>
      <c r="B85" s="406"/>
      <c r="C85" s="406"/>
      <c r="D85" s="406" t="s">
        <v>567</v>
      </c>
      <c r="E85" s="408" t="s">
        <v>568</v>
      </c>
      <c r="F85" s="409">
        <v>104621.1</v>
      </c>
      <c r="G85" s="409">
        <v>104621.09441000001</v>
      </c>
      <c r="H85" s="409">
        <v>99.99999465690955</v>
      </c>
      <c r="I85" s="404">
        <f t="shared" si="1"/>
        <v>-5.5900000006658956E-3</v>
      </c>
      <c r="J85" s="399"/>
    </row>
    <row r="86" spans="1:11" s="369" customFormat="1">
      <c r="A86" s="406"/>
      <c r="B86" s="406"/>
      <c r="C86" s="406"/>
      <c r="D86" s="406" t="s">
        <v>425</v>
      </c>
      <c r="E86" s="408" t="s">
        <v>569</v>
      </c>
      <c r="F86" s="409">
        <v>26280.6</v>
      </c>
      <c r="G86" s="409">
        <v>26280.554</v>
      </c>
      <c r="H86" s="409">
        <v>99.99982496594447</v>
      </c>
      <c r="I86" s="404">
        <f t="shared" si="1"/>
        <v>-4.5999999998457497E-2</v>
      </c>
      <c r="J86" s="399"/>
    </row>
    <row r="87" spans="1:11" s="369" customFormat="1">
      <c r="A87" s="406"/>
      <c r="B87" s="406"/>
      <c r="C87" s="406"/>
      <c r="D87" s="406" t="s">
        <v>5</v>
      </c>
      <c r="E87" s="408" t="s">
        <v>971</v>
      </c>
      <c r="F87" s="409">
        <v>18358.5</v>
      </c>
      <c r="G87" s="409">
        <v>18358.445</v>
      </c>
      <c r="H87" s="409">
        <v>99.999700411253642</v>
      </c>
      <c r="I87" s="404">
        <f t="shared" si="1"/>
        <v>-5.5000000000291038E-2</v>
      </c>
      <c r="J87" s="399"/>
    </row>
    <row r="88" spans="1:11" s="369" customFormat="1">
      <c r="A88" s="406"/>
      <c r="B88" s="406"/>
      <c r="C88" s="406"/>
      <c r="D88" s="406" t="s">
        <v>376</v>
      </c>
      <c r="E88" s="408" t="s">
        <v>591</v>
      </c>
      <c r="F88" s="409">
        <v>252.5</v>
      </c>
      <c r="G88" s="409">
        <v>252.47334000000001</v>
      </c>
      <c r="H88" s="409">
        <v>99.989441584158428</v>
      </c>
      <c r="I88" s="404">
        <f t="shared" si="1"/>
        <v>-2.6659999999992579E-2</v>
      </c>
      <c r="J88" s="399"/>
    </row>
    <row r="89" spans="1:11" s="369" customFormat="1">
      <c r="A89" s="406"/>
      <c r="B89" s="406"/>
      <c r="C89" s="406"/>
      <c r="D89" s="406" t="s">
        <v>379</v>
      </c>
      <c r="E89" s="408" t="s">
        <v>592</v>
      </c>
      <c r="F89" s="409">
        <v>159912.29999999999</v>
      </c>
      <c r="G89" s="409">
        <v>159912.29615000001</v>
      </c>
      <c r="H89" s="409">
        <v>99.999997592430361</v>
      </c>
      <c r="I89" s="404">
        <f t="shared" si="1"/>
        <v>-3.8499999791383743E-3</v>
      </c>
      <c r="J89" s="399"/>
    </row>
    <row r="90" spans="1:11" s="369" customFormat="1">
      <c r="A90" s="406"/>
      <c r="B90" s="406"/>
      <c r="C90" s="406"/>
      <c r="D90" s="406" t="s">
        <v>596</v>
      </c>
      <c r="E90" s="408" t="s">
        <v>597</v>
      </c>
      <c r="F90" s="409">
        <v>2935.6</v>
      </c>
      <c r="G90" s="409">
        <v>2935.6</v>
      </c>
      <c r="H90" s="409">
        <v>100</v>
      </c>
      <c r="I90" s="404">
        <f t="shared" si="1"/>
        <v>0</v>
      </c>
      <c r="J90" s="399"/>
    </row>
    <row r="91" spans="1:11" s="369" customFormat="1">
      <c r="A91" s="406"/>
      <c r="B91" s="406"/>
      <c r="C91" s="406"/>
      <c r="D91" s="406" t="s">
        <v>599</v>
      </c>
      <c r="E91" s="408" t="s">
        <v>600</v>
      </c>
      <c r="F91" s="409">
        <v>16387.400000000001</v>
      </c>
      <c r="G91" s="409">
        <v>16387.400000000001</v>
      </c>
      <c r="H91" s="409">
        <v>100</v>
      </c>
      <c r="I91" s="404">
        <f t="shared" si="1"/>
        <v>0</v>
      </c>
      <c r="J91" s="399"/>
    </row>
    <row r="92" spans="1:11" s="369" customFormat="1" ht="25.5">
      <c r="A92" s="406"/>
      <c r="B92" s="406" t="s">
        <v>214</v>
      </c>
      <c r="C92" s="406"/>
      <c r="D92" s="406"/>
      <c r="E92" s="408" t="s">
        <v>1474</v>
      </c>
      <c r="F92" s="409">
        <v>4616</v>
      </c>
      <c r="G92" s="409">
        <v>4615.96</v>
      </c>
      <c r="H92" s="409">
        <v>99.999133448873494</v>
      </c>
      <c r="I92" s="404">
        <f t="shared" si="1"/>
        <v>-3.999999999996362E-2</v>
      </c>
      <c r="J92" s="399"/>
    </row>
    <row r="93" spans="1:11" s="369" customFormat="1" ht="25.5">
      <c r="A93" s="406"/>
      <c r="B93" s="406"/>
      <c r="C93" s="406"/>
      <c r="D93" s="406" t="s">
        <v>581</v>
      </c>
      <c r="E93" s="408" t="s">
        <v>582</v>
      </c>
      <c r="F93" s="409">
        <v>4616</v>
      </c>
      <c r="G93" s="409">
        <v>4615.96</v>
      </c>
      <c r="H93" s="409">
        <v>99.999133448873494</v>
      </c>
      <c r="I93" s="404">
        <f t="shared" si="1"/>
        <v>-3.999999999996362E-2</v>
      </c>
      <c r="J93" s="399"/>
    </row>
    <row r="94" spans="1:11" s="368" customFormat="1">
      <c r="A94" s="392" t="s">
        <v>44</v>
      </c>
      <c r="B94" s="393"/>
      <c r="C94" s="393"/>
      <c r="D94" s="394"/>
      <c r="E94" s="395" t="s">
        <v>45</v>
      </c>
      <c r="F94" s="396">
        <v>90820</v>
      </c>
      <c r="G94" s="396">
        <v>90810.328800000003</v>
      </c>
      <c r="H94" s="396">
        <v>99.989351244219336</v>
      </c>
      <c r="I94" s="397">
        <f t="shared" si="1"/>
        <v>-9.6711999999970431</v>
      </c>
      <c r="J94" s="397">
        <v>0</v>
      </c>
      <c r="K94" s="375"/>
    </row>
    <row r="95" spans="1:11" s="369" customFormat="1" ht="25.5">
      <c r="A95" s="406"/>
      <c r="B95" s="406" t="s">
        <v>206</v>
      </c>
      <c r="C95" s="406"/>
      <c r="D95" s="406"/>
      <c r="E95" s="408" t="s">
        <v>525</v>
      </c>
      <c r="F95" s="409">
        <v>90820</v>
      </c>
      <c r="G95" s="409">
        <v>90810.328800000003</v>
      </c>
      <c r="H95" s="409">
        <v>99.989351244219336</v>
      </c>
      <c r="I95" s="404">
        <f t="shared" si="1"/>
        <v>-9.6711999999970431</v>
      </c>
      <c r="J95" s="399"/>
    </row>
    <row r="96" spans="1:11" s="368" customFormat="1">
      <c r="A96" s="406"/>
      <c r="B96" s="406"/>
      <c r="C96" s="406" t="s">
        <v>219</v>
      </c>
      <c r="D96" s="406"/>
      <c r="E96" s="408" t="s">
        <v>785</v>
      </c>
      <c r="F96" s="409">
        <v>7261.1</v>
      </c>
      <c r="G96" s="409">
        <v>7260.7997999999998</v>
      </c>
      <c r="H96" s="409">
        <v>99.99586564019225</v>
      </c>
      <c r="I96" s="404">
        <f t="shared" si="1"/>
        <v>-0.30020000000058644</v>
      </c>
      <c r="J96" s="846"/>
      <c r="K96" s="375"/>
    </row>
    <row r="97" spans="1:11" s="369" customFormat="1" ht="27" customHeight="1">
      <c r="A97" s="406"/>
      <c r="B97" s="406"/>
      <c r="C97" s="406"/>
      <c r="D97" s="406" t="s">
        <v>21</v>
      </c>
      <c r="E97" s="408" t="s">
        <v>572</v>
      </c>
      <c r="F97" s="409">
        <v>4820.8999999999996</v>
      </c>
      <c r="G97" s="409">
        <v>4820.8159999999998</v>
      </c>
      <c r="H97" s="409">
        <v>99.99825758675766</v>
      </c>
      <c r="I97" s="404">
        <f t="shared" si="1"/>
        <v>-8.3999999999832653E-2</v>
      </c>
      <c r="J97" s="398"/>
      <c r="K97" s="375"/>
    </row>
    <row r="98" spans="1:11" s="369" customFormat="1">
      <c r="A98" s="406"/>
      <c r="B98" s="406"/>
      <c r="C98" s="406"/>
      <c r="D98" s="406" t="s">
        <v>369</v>
      </c>
      <c r="E98" s="408" t="s">
        <v>575</v>
      </c>
      <c r="F98" s="409">
        <v>469.7</v>
      </c>
      <c r="G98" s="409">
        <v>469.64800000000002</v>
      </c>
      <c r="H98" s="409">
        <v>99.988929103683205</v>
      </c>
      <c r="I98" s="404">
        <f t="shared" si="1"/>
        <v>-5.1999999999964075E-2</v>
      </c>
      <c r="J98" s="398"/>
      <c r="K98" s="375"/>
    </row>
    <row r="99" spans="1:11" s="369" customFormat="1">
      <c r="A99" s="406"/>
      <c r="B99" s="406"/>
      <c r="C99" s="406"/>
      <c r="D99" s="406" t="s">
        <v>596</v>
      </c>
      <c r="E99" s="408" t="s">
        <v>597</v>
      </c>
      <c r="F99" s="409">
        <v>1736</v>
      </c>
      <c r="G99" s="409">
        <v>1735.9177999999999</v>
      </c>
      <c r="H99" s="409">
        <v>99.995264976958524</v>
      </c>
      <c r="I99" s="404">
        <f t="shared" si="1"/>
        <v>-8.2200000000057116E-2</v>
      </c>
      <c r="J99" s="399"/>
    </row>
    <row r="100" spans="1:11" s="369" customFormat="1">
      <c r="A100" s="406"/>
      <c r="B100" s="406"/>
      <c r="C100" s="406"/>
      <c r="D100" s="406" t="s">
        <v>613</v>
      </c>
      <c r="E100" s="408" t="s">
        <v>614</v>
      </c>
      <c r="F100" s="409">
        <v>234.5</v>
      </c>
      <c r="G100" s="409">
        <v>234.41800000000001</v>
      </c>
      <c r="H100" s="409">
        <v>99.965031982942421</v>
      </c>
      <c r="I100" s="404">
        <f t="shared" si="1"/>
        <v>-8.1999999999993634E-2</v>
      </c>
      <c r="J100" s="399"/>
    </row>
    <row r="101" spans="1:11" s="369" customFormat="1" ht="25.5">
      <c r="A101" s="406"/>
      <c r="B101" s="406"/>
      <c r="C101" s="406" t="s">
        <v>42</v>
      </c>
      <c r="D101" s="406"/>
      <c r="E101" s="408" t="s">
        <v>705</v>
      </c>
      <c r="F101" s="409">
        <v>4775.8</v>
      </c>
      <c r="G101" s="409">
        <v>4775.6710000000003</v>
      </c>
      <c r="H101" s="409">
        <v>99.997298881862719</v>
      </c>
      <c r="I101" s="404">
        <f t="shared" si="1"/>
        <v>-0.12899999999990541</v>
      </c>
      <c r="J101" s="399"/>
    </row>
    <row r="102" spans="1:11" s="369" customFormat="1" ht="15.75" customHeight="1">
      <c r="A102" s="406"/>
      <c r="B102" s="406"/>
      <c r="C102" s="406"/>
      <c r="D102" s="406" t="s">
        <v>587</v>
      </c>
      <c r="E102" s="408" t="s">
        <v>588</v>
      </c>
      <c r="F102" s="409">
        <v>226</v>
      </c>
      <c r="G102" s="409">
        <v>225.96</v>
      </c>
      <c r="H102" s="409">
        <v>99.982300884955762</v>
      </c>
      <c r="I102" s="404">
        <f t="shared" si="1"/>
        <v>-3.9999999999992042E-2</v>
      </c>
      <c r="J102" s="398"/>
      <c r="K102" s="375"/>
    </row>
    <row r="103" spans="1:11" s="369" customFormat="1">
      <c r="A103" s="406"/>
      <c r="B103" s="406"/>
      <c r="C103" s="406"/>
      <c r="D103" s="406" t="s">
        <v>376</v>
      </c>
      <c r="E103" s="408" t="s">
        <v>591</v>
      </c>
      <c r="F103" s="409">
        <v>4048</v>
      </c>
      <c r="G103" s="409">
        <v>4048</v>
      </c>
      <c r="H103" s="409">
        <v>100.00000000000001</v>
      </c>
      <c r="I103" s="404">
        <f t="shared" si="1"/>
        <v>0</v>
      </c>
      <c r="J103" s="399"/>
    </row>
    <row r="104" spans="1:11" s="369" customFormat="1">
      <c r="A104" s="406"/>
      <c r="B104" s="406"/>
      <c r="C104" s="406"/>
      <c r="D104" s="406" t="s">
        <v>596</v>
      </c>
      <c r="E104" s="408" t="s">
        <v>597</v>
      </c>
      <c r="F104" s="409">
        <v>501.8</v>
      </c>
      <c r="G104" s="409">
        <v>501.71100000000001</v>
      </c>
      <c r="H104" s="409">
        <v>99.982263850139503</v>
      </c>
      <c r="I104" s="404">
        <f t="shared" si="1"/>
        <v>-8.8999999999998636E-2</v>
      </c>
      <c r="J104" s="399"/>
    </row>
    <row r="105" spans="1:11" s="369" customFormat="1">
      <c r="A105" s="406"/>
      <c r="B105" s="406"/>
      <c r="C105" s="406" t="s">
        <v>559</v>
      </c>
      <c r="D105" s="406"/>
      <c r="E105" s="408" t="s">
        <v>786</v>
      </c>
      <c r="F105" s="409">
        <v>142.30000000000001</v>
      </c>
      <c r="G105" s="409">
        <v>142.24</v>
      </c>
      <c r="H105" s="409">
        <v>99.957835558678852</v>
      </c>
      <c r="I105" s="404">
        <f t="shared" si="1"/>
        <v>-6.0000000000002274E-2</v>
      </c>
      <c r="J105" s="399"/>
    </row>
    <row r="106" spans="1:11" s="369" customFormat="1" ht="25.5">
      <c r="A106" s="406"/>
      <c r="B106" s="406"/>
      <c r="C106" s="406"/>
      <c r="D106" s="406" t="s">
        <v>647</v>
      </c>
      <c r="E106" s="408" t="s">
        <v>648</v>
      </c>
      <c r="F106" s="409">
        <v>142.30000000000001</v>
      </c>
      <c r="G106" s="409">
        <v>142.24</v>
      </c>
      <c r="H106" s="409">
        <v>99.957835558678852</v>
      </c>
      <c r="I106" s="404">
        <f t="shared" si="1"/>
        <v>-6.0000000000002274E-2</v>
      </c>
      <c r="J106" s="399"/>
    </row>
    <row r="107" spans="1:11" s="369" customFormat="1">
      <c r="A107" s="406"/>
      <c r="B107" s="406"/>
      <c r="C107" s="406" t="s">
        <v>4</v>
      </c>
      <c r="D107" s="406"/>
      <c r="E107" s="408" t="s">
        <v>1301</v>
      </c>
      <c r="F107" s="409">
        <v>78640.800000000003</v>
      </c>
      <c r="G107" s="409">
        <v>78631.618000000002</v>
      </c>
      <c r="H107" s="409">
        <v>99.988324126916311</v>
      </c>
      <c r="I107" s="404">
        <f t="shared" si="1"/>
        <v>-9.1820000000006985</v>
      </c>
      <c r="J107" s="399"/>
    </row>
    <row r="108" spans="1:11" s="369" customFormat="1">
      <c r="A108" s="406"/>
      <c r="B108" s="406"/>
      <c r="C108" s="406"/>
      <c r="D108" s="406" t="s">
        <v>559</v>
      </c>
      <c r="E108" s="408" t="s">
        <v>560</v>
      </c>
      <c r="F108" s="409">
        <v>40007.699999999997</v>
      </c>
      <c r="G108" s="409">
        <v>40007.608999999997</v>
      </c>
      <c r="H108" s="409">
        <v>99.999772543785312</v>
      </c>
      <c r="I108" s="404">
        <f t="shared" si="1"/>
        <v>-9.1000000000349246E-2</v>
      </c>
      <c r="J108" s="399"/>
    </row>
    <row r="109" spans="1:11" s="369" customFormat="1">
      <c r="A109" s="406"/>
      <c r="B109" s="406"/>
      <c r="C109" s="406"/>
      <c r="D109" s="406" t="s">
        <v>561</v>
      </c>
      <c r="E109" s="408" t="s">
        <v>562</v>
      </c>
      <c r="F109" s="409">
        <v>16836.599999999999</v>
      </c>
      <c r="G109" s="409">
        <v>16836.588</v>
      </c>
      <c r="H109" s="409">
        <v>99.999928726702549</v>
      </c>
      <c r="I109" s="404">
        <f t="shared" si="1"/>
        <v>-1.1999999998806743E-2</v>
      </c>
      <c r="J109" s="399"/>
    </row>
    <row r="110" spans="1:11" s="369" customFormat="1">
      <c r="A110" s="406"/>
      <c r="B110" s="406"/>
      <c r="C110" s="406"/>
      <c r="D110" s="406" t="s">
        <v>563</v>
      </c>
      <c r="E110" s="408" t="s">
        <v>564</v>
      </c>
      <c r="F110" s="409">
        <v>6615.2</v>
      </c>
      <c r="G110" s="409">
        <v>6615.1379999999999</v>
      </c>
      <c r="H110" s="409">
        <v>99.999062764542259</v>
      </c>
      <c r="I110" s="404">
        <f t="shared" si="1"/>
        <v>-6.1999999999898137E-2</v>
      </c>
      <c r="J110" s="399"/>
    </row>
    <row r="111" spans="1:11" s="369" customFormat="1">
      <c r="A111" s="406"/>
      <c r="B111" s="406"/>
      <c r="C111" s="406"/>
      <c r="D111" s="406" t="s">
        <v>567</v>
      </c>
      <c r="E111" s="408" t="s">
        <v>568</v>
      </c>
      <c r="F111" s="409">
        <v>3801.8</v>
      </c>
      <c r="G111" s="409">
        <v>3801.75191</v>
      </c>
      <c r="H111" s="409">
        <v>99.998735072860228</v>
      </c>
      <c r="I111" s="404">
        <f t="shared" si="1"/>
        <v>-4.8090000000229338E-2</v>
      </c>
      <c r="J111" s="399"/>
    </row>
    <row r="112" spans="1:11" s="369" customFormat="1">
      <c r="A112" s="406"/>
      <c r="B112" s="406"/>
      <c r="C112" s="406"/>
      <c r="D112" s="406" t="s">
        <v>425</v>
      </c>
      <c r="E112" s="408" t="s">
        <v>569</v>
      </c>
      <c r="F112" s="409">
        <v>1081.2</v>
      </c>
      <c r="G112" s="409">
        <v>1081.1959999999999</v>
      </c>
      <c r="H112" s="409">
        <v>99.999630040695507</v>
      </c>
      <c r="I112" s="404">
        <f t="shared" si="1"/>
        <v>-4.0000000001327862E-3</v>
      </c>
      <c r="J112" s="399"/>
    </row>
    <row r="113" spans="1:11" s="369" customFormat="1" ht="16.5" customHeight="1">
      <c r="A113" s="406"/>
      <c r="B113" s="406"/>
      <c r="C113" s="406"/>
      <c r="D113" s="406" t="s">
        <v>5</v>
      </c>
      <c r="E113" s="408" t="s">
        <v>971</v>
      </c>
      <c r="F113" s="409">
        <v>763.7</v>
      </c>
      <c r="G113" s="409">
        <v>763.62</v>
      </c>
      <c r="H113" s="409">
        <v>99.989524682466936</v>
      </c>
      <c r="I113" s="404">
        <f t="shared" si="1"/>
        <v>-8.0000000000040927E-2</v>
      </c>
      <c r="J113" s="398"/>
      <c r="K113" s="375"/>
    </row>
    <row r="114" spans="1:11" s="369" customFormat="1">
      <c r="A114" s="406"/>
      <c r="B114" s="406"/>
      <c r="C114" s="406"/>
      <c r="D114" s="406" t="s">
        <v>587</v>
      </c>
      <c r="E114" s="408" t="s">
        <v>588</v>
      </c>
      <c r="F114" s="409">
        <v>386.7</v>
      </c>
      <c r="G114" s="409">
        <v>386.62360000000001</v>
      </c>
      <c r="H114" s="409">
        <v>99.98024308249289</v>
      </c>
      <c r="I114" s="404">
        <f t="shared" si="1"/>
        <v>-7.6399999999978263E-2</v>
      </c>
      <c r="J114" s="398"/>
      <c r="K114" s="375"/>
    </row>
    <row r="115" spans="1:11" s="369" customFormat="1">
      <c r="A115" s="406"/>
      <c r="B115" s="406"/>
      <c r="C115" s="406"/>
      <c r="D115" s="406" t="s">
        <v>376</v>
      </c>
      <c r="E115" s="408" t="s">
        <v>591</v>
      </c>
      <c r="F115" s="409">
        <v>522.5</v>
      </c>
      <c r="G115" s="409">
        <v>522.41053999999997</v>
      </c>
      <c r="H115" s="409">
        <v>99.982878468899528</v>
      </c>
      <c r="I115" s="404">
        <f t="shared" si="1"/>
        <v>-8.9460000000030959E-2</v>
      </c>
      <c r="J115" s="399"/>
    </row>
    <row r="116" spans="1:11" s="369" customFormat="1">
      <c r="A116" s="406"/>
      <c r="B116" s="406"/>
      <c r="C116" s="406"/>
      <c r="D116" s="406" t="s">
        <v>379</v>
      </c>
      <c r="E116" s="408" t="s">
        <v>592</v>
      </c>
      <c r="F116" s="409">
        <v>7928.7</v>
      </c>
      <c r="G116" s="409">
        <v>7928.6878299999998</v>
      </c>
      <c r="H116" s="409">
        <v>99.999846506993592</v>
      </c>
      <c r="I116" s="404">
        <f t="shared" si="1"/>
        <v>-1.216999999996915E-2</v>
      </c>
      <c r="J116" s="399"/>
    </row>
    <row r="117" spans="1:11" s="369" customFormat="1">
      <c r="A117" s="406"/>
      <c r="B117" s="406"/>
      <c r="C117" s="406"/>
      <c r="D117" s="406" t="s">
        <v>596</v>
      </c>
      <c r="E117" s="408" t="s">
        <v>597</v>
      </c>
      <c r="F117" s="409">
        <v>132</v>
      </c>
      <c r="G117" s="409">
        <v>123.2936</v>
      </c>
      <c r="H117" s="409">
        <v>93.404242424242412</v>
      </c>
      <c r="I117" s="404">
        <f t="shared" si="1"/>
        <v>-8.7064000000000021</v>
      </c>
      <c r="J117" s="399"/>
    </row>
    <row r="118" spans="1:11" s="369" customFormat="1">
      <c r="A118" s="406"/>
      <c r="B118" s="406"/>
      <c r="C118" s="406"/>
      <c r="D118" s="406" t="s">
        <v>599</v>
      </c>
      <c r="E118" s="408" t="s">
        <v>600</v>
      </c>
      <c r="F118" s="409">
        <v>564.70000000000005</v>
      </c>
      <c r="G118" s="409">
        <v>564.69949999999994</v>
      </c>
      <c r="H118" s="409">
        <v>99.999911457411002</v>
      </c>
      <c r="I118" s="404">
        <f t="shared" si="1"/>
        <v>-5.0000000010186341E-4</v>
      </c>
      <c r="J118" s="399"/>
    </row>
    <row r="119" spans="1:11" s="368" customFormat="1">
      <c r="A119" s="392" t="s">
        <v>524</v>
      </c>
      <c r="B119" s="393"/>
      <c r="C119" s="393"/>
      <c r="D119" s="394"/>
      <c r="E119" s="395" t="s">
        <v>523</v>
      </c>
      <c r="F119" s="396">
        <v>255820</v>
      </c>
      <c r="G119" s="396">
        <v>255819.1501</v>
      </c>
      <c r="H119" s="396">
        <v>99.999667774216249</v>
      </c>
      <c r="I119" s="397">
        <f t="shared" si="1"/>
        <v>-0.84990000000107102</v>
      </c>
      <c r="J119" s="397">
        <v>0</v>
      </c>
      <c r="K119" s="375"/>
    </row>
    <row r="120" spans="1:11" s="369" customFormat="1" ht="25.5">
      <c r="A120" s="406"/>
      <c r="B120" s="406" t="s">
        <v>206</v>
      </c>
      <c r="C120" s="406"/>
      <c r="D120" s="406"/>
      <c r="E120" s="408" t="s">
        <v>1402</v>
      </c>
      <c r="F120" s="409">
        <v>255820</v>
      </c>
      <c r="G120" s="409">
        <v>255819.1501</v>
      </c>
      <c r="H120" s="409">
        <v>99.999667774216249</v>
      </c>
      <c r="I120" s="404">
        <f t="shared" si="1"/>
        <v>-0.84990000000107102</v>
      </c>
      <c r="J120" s="399"/>
    </row>
    <row r="121" spans="1:11" s="369" customFormat="1" ht="25.5">
      <c r="A121" s="406"/>
      <c r="B121" s="406"/>
      <c r="C121" s="406" t="s">
        <v>219</v>
      </c>
      <c r="D121" s="406"/>
      <c r="E121" s="408" t="s">
        <v>787</v>
      </c>
      <c r="F121" s="409">
        <v>10709</v>
      </c>
      <c r="G121" s="409">
        <v>10708.903</v>
      </c>
      <c r="H121" s="409">
        <v>99.999094219815106</v>
      </c>
      <c r="I121" s="404">
        <f t="shared" si="1"/>
        <v>-9.6999999999752617E-2</v>
      </c>
      <c r="J121" s="399"/>
    </row>
    <row r="122" spans="1:11" s="369" customFormat="1">
      <c r="A122" s="406"/>
      <c r="B122" s="406"/>
      <c r="C122" s="406"/>
      <c r="D122" s="406" t="s">
        <v>21</v>
      </c>
      <c r="E122" s="408" t="s">
        <v>572</v>
      </c>
      <c r="F122" s="409">
        <v>6553.6</v>
      </c>
      <c r="G122" s="409">
        <v>6553.6</v>
      </c>
      <c r="H122" s="409">
        <v>100</v>
      </c>
      <c r="I122" s="404">
        <f t="shared" si="1"/>
        <v>0</v>
      </c>
      <c r="J122" s="399"/>
    </row>
    <row r="123" spans="1:11" s="369" customFormat="1">
      <c r="A123" s="406"/>
      <c r="B123" s="406"/>
      <c r="C123" s="406"/>
      <c r="D123" s="406" t="s">
        <v>369</v>
      </c>
      <c r="E123" s="408" t="s">
        <v>575</v>
      </c>
      <c r="F123" s="409">
        <v>688.2</v>
      </c>
      <c r="G123" s="409">
        <v>688.2</v>
      </c>
      <c r="H123" s="409">
        <v>100</v>
      </c>
      <c r="I123" s="404">
        <f t="shared" si="1"/>
        <v>0</v>
      </c>
      <c r="J123" s="399"/>
    </row>
    <row r="124" spans="1:11" s="369" customFormat="1">
      <c r="A124" s="406"/>
      <c r="B124" s="406"/>
      <c r="C124" s="406"/>
      <c r="D124" s="406" t="s">
        <v>596</v>
      </c>
      <c r="E124" s="408" t="s">
        <v>597</v>
      </c>
      <c r="F124" s="409">
        <v>2691.9</v>
      </c>
      <c r="G124" s="409">
        <v>2691.8989999999999</v>
      </c>
      <c r="H124" s="409">
        <v>99.999962851517509</v>
      </c>
      <c r="I124" s="404">
        <f t="shared" si="1"/>
        <v>-1.0000000002037268E-3</v>
      </c>
      <c r="J124" s="399"/>
    </row>
    <row r="125" spans="1:11" s="369" customFormat="1">
      <c r="A125" s="406"/>
      <c r="B125" s="406"/>
      <c r="C125" s="406"/>
      <c r="D125" s="406" t="s">
        <v>605</v>
      </c>
      <c r="E125" s="408" t="s">
        <v>606</v>
      </c>
      <c r="F125" s="409">
        <v>607.4</v>
      </c>
      <c r="G125" s="409">
        <v>607.38900000000001</v>
      </c>
      <c r="H125" s="409">
        <v>99.998189002304912</v>
      </c>
      <c r="I125" s="404">
        <f t="shared" si="1"/>
        <v>-1.0999999999967258E-2</v>
      </c>
      <c r="J125" s="399"/>
    </row>
    <row r="126" spans="1:11" s="369" customFormat="1">
      <c r="A126" s="406"/>
      <c r="B126" s="406"/>
      <c r="C126" s="406"/>
      <c r="D126" s="406" t="s">
        <v>613</v>
      </c>
      <c r="E126" s="408" t="s">
        <v>614</v>
      </c>
      <c r="F126" s="409">
        <v>167.9</v>
      </c>
      <c r="G126" s="409">
        <v>167.815</v>
      </c>
      <c r="H126" s="409">
        <v>99.949374627754608</v>
      </c>
      <c r="I126" s="404">
        <f t="shared" si="1"/>
        <v>-8.5000000000007958E-2</v>
      </c>
      <c r="J126" s="399"/>
    </row>
    <row r="127" spans="1:11" s="369" customFormat="1" ht="25.5">
      <c r="A127" s="406"/>
      <c r="B127" s="406"/>
      <c r="C127" s="406" t="s">
        <v>42</v>
      </c>
      <c r="D127" s="406"/>
      <c r="E127" s="408" t="s">
        <v>705</v>
      </c>
      <c r="F127" s="409">
        <v>9790.1</v>
      </c>
      <c r="G127" s="409">
        <v>9790.0349000000006</v>
      </c>
      <c r="H127" s="409">
        <v>99.999335042542967</v>
      </c>
      <c r="I127" s="404">
        <f t="shared" si="1"/>
        <v>-6.5099999999802094E-2</v>
      </c>
      <c r="J127" s="399"/>
    </row>
    <row r="128" spans="1:11" s="369" customFormat="1">
      <c r="A128" s="406"/>
      <c r="B128" s="406"/>
      <c r="C128" s="406"/>
      <c r="D128" s="406" t="s">
        <v>587</v>
      </c>
      <c r="E128" s="408" t="s">
        <v>588</v>
      </c>
      <c r="F128" s="409">
        <v>1559.8</v>
      </c>
      <c r="G128" s="409">
        <v>1559.77188</v>
      </c>
      <c r="H128" s="409">
        <v>99.998197204769852</v>
      </c>
      <c r="I128" s="404">
        <f t="shared" si="1"/>
        <v>-2.8119999999944412E-2</v>
      </c>
      <c r="J128" s="399"/>
    </row>
    <row r="129" spans="1:11" s="369" customFormat="1">
      <c r="A129" s="406"/>
      <c r="B129" s="406"/>
      <c r="C129" s="406"/>
      <c r="D129" s="406" t="s">
        <v>376</v>
      </c>
      <c r="E129" s="408" t="s">
        <v>591</v>
      </c>
      <c r="F129" s="409">
        <v>4676</v>
      </c>
      <c r="G129" s="409">
        <v>4676</v>
      </c>
      <c r="H129" s="409">
        <v>100</v>
      </c>
      <c r="I129" s="404">
        <f t="shared" si="1"/>
        <v>0</v>
      </c>
      <c r="J129" s="399"/>
    </row>
    <row r="130" spans="1:11" s="369" customFormat="1">
      <c r="A130" s="406"/>
      <c r="B130" s="406"/>
      <c r="C130" s="406"/>
      <c r="D130" s="406" t="s">
        <v>596</v>
      </c>
      <c r="E130" s="408" t="s">
        <v>597</v>
      </c>
      <c r="F130" s="409">
        <v>3554.3</v>
      </c>
      <c r="G130" s="409">
        <v>3554.2629999999999</v>
      </c>
      <c r="H130" s="409">
        <v>99.998959007399492</v>
      </c>
      <c r="I130" s="404">
        <f t="shared" si="1"/>
        <v>-3.7000000000261934E-2</v>
      </c>
      <c r="J130" s="399"/>
    </row>
    <row r="131" spans="1:11" s="369" customFormat="1" ht="25.5">
      <c r="A131" s="406"/>
      <c r="B131" s="406"/>
      <c r="C131" s="406" t="s">
        <v>559</v>
      </c>
      <c r="D131" s="406"/>
      <c r="E131" s="408" t="s">
        <v>789</v>
      </c>
      <c r="F131" s="409">
        <v>2419.6999999999998</v>
      </c>
      <c r="G131" s="409">
        <v>2419.6010999999999</v>
      </c>
      <c r="H131" s="409">
        <v>99.995912716452452</v>
      </c>
      <c r="I131" s="404">
        <f t="shared" si="1"/>
        <v>-9.8899999999957799E-2</v>
      </c>
      <c r="J131" s="399"/>
    </row>
    <row r="132" spans="1:11" s="369" customFormat="1" ht="25.5">
      <c r="A132" s="406"/>
      <c r="B132" s="406"/>
      <c r="C132" s="406"/>
      <c r="D132" s="406" t="s">
        <v>647</v>
      </c>
      <c r="E132" s="408" t="s">
        <v>648</v>
      </c>
      <c r="F132" s="409">
        <v>2419.6999999999998</v>
      </c>
      <c r="G132" s="409">
        <v>2419.6011199999998</v>
      </c>
      <c r="H132" s="409">
        <v>99.995913543001194</v>
      </c>
      <c r="I132" s="404">
        <f t="shared" si="1"/>
        <v>-9.8880000000008295E-2</v>
      </c>
      <c r="J132" s="399"/>
    </row>
    <row r="133" spans="1:11" s="369" customFormat="1">
      <c r="A133" s="406"/>
      <c r="B133" s="406"/>
      <c r="C133" s="406" t="s">
        <v>4</v>
      </c>
      <c r="D133" s="406"/>
      <c r="E133" s="408" t="s">
        <v>1301</v>
      </c>
      <c r="F133" s="409">
        <v>232901.2</v>
      </c>
      <c r="G133" s="409">
        <v>232900.61110000001</v>
      </c>
      <c r="H133" s="409">
        <v>99.999747146000104</v>
      </c>
      <c r="I133" s="404">
        <f t="shared" si="1"/>
        <v>-0.588900000002468</v>
      </c>
      <c r="J133" s="399"/>
    </row>
    <row r="134" spans="1:11" s="369" customFormat="1">
      <c r="A134" s="406"/>
      <c r="B134" s="406"/>
      <c r="C134" s="406"/>
      <c r="D134" s="406" t="s">
        <v>559</v>
      </c>
      <c r="E134" s="408" t="s">
        <v>560</v>
      </c>
      <c r="F134" s="409">
        <v>143019.70000000001</v>
      </c>
      <c r="G134" s="409">
        <v>143019.70000000001</v>
      </c>
      <c r="H134" s="409">
        <v>100</v>
      </c>
      <c r="I134" s="404">
        <f t="shared" si="1"/>
        <v>0</v>
      </c>
      <c r="J134" s="399"/>
    </row>
    <row r="135" spans="1:11" s="369" customFormat="1">
      <c r="A135" s="406"/>
      <c r="B135" s="406"/>
      <c r="C135" s="406"/>
      <c r="D135" s="406" t="s">
        <v>561</v>
      </c>
      <c r="E135" s="408" t="s">
        <v>562</v>
      </c>
      <c r="F135" s="409">
        <v>29128.3</v>
      </c>
      <c r="G135" s="409">
        <v>29128.3</v>
      </c>
      <c r="H135" s="409">
        <v>99.999999999999986</v>
      </c>
      <c r="I135" s="404">
        <f t="shared" si="1"/>
        <v>0</v>
      </c>
      <c r="J135" s="399"/>
    </row>
    <row r="136" spans="1:11" s="369" customFormat="1">
      <c r="A136" s="406"/>
      <c r="B136" s="406"/>
      <c r="C136" s="406"/>
      <c r="D136" s="406" t="s">
        <v>563</v>
      </c>
      <c r="E136" s="408" t="s">
        <v>564</v>
      </c>
      <c r="F136" s="409">
        <v>20575</v>
      </c>
      <c r="G136" s="409">
        <v>20575</v>
      </c>
      <c r="H136" s="409">
        <v>100</v>
      </c>
      <c r="I136" s="404">
        <f t="shared" si="1"/>
        <v>0</v>
      </c>
      <c r="J136" s="399"/>
    </row>
    <row r="137" spans="1:11" s="369" customFormat="1">
      <c r="A137" s="406"/>
      <c r="B137" s="406"/>
      <c r="C137" s="406"/>
      <c r="D137" s="406" t="s">
        <v>567</v>
      </c>
      <c r="E137" s="408" t="s">
        <v>568</v>
      </c>
      <c r="F137" s="409">
        <v>12095.5</v>
      </c>
      <c r="G137" s="409">
        <v>12095.5</v>
      </c>
      <c r="H137" s="409">
        <v>100</v>
      </c>
      <c r="I137" s="404">
        <f t="shared" si="1"/>
        <v>0</v>
      </c>
      <c r="J137" s="398"/>
      <c r="K137" s="375"/>
    </row>
    <row r="138" spans="1:11" s="369" customFormat="1">
      <c r="A138" s="406"/>
      <c r="B138" s="406"/>
      <c r="C138" s="406"/>
      <c r="D138" s="406" t="s">
        <v>425</v>
      </c>
      <c r="E138" s="408" t="s">
        <v>569</v>
      </c>
      <c r="F138" s="409">
        <v>2723.2</v>
      </c>
      <c r="G138" s="409">
        <v>2723.145</v>
      </c>
      <c r="H138" s="409">
        <v>99.9979803172738</v>
      </c>
      <c r="I138" s="404">
        <f t="shared" si="1"/>
        <v>-5.4999999999836291E-2</v>
      </c>
      <c r="J138" s="399"/>
    </row>
    <row r="139" spans="1:11" s="369" customFormat="1">
      <c r="A139" s="406"/>
      <c r="B139" s="406"/>
      <c r="C139" s="406"/>
      <c r="D139" s="406" t="s">
        <v>4</v>
      </c>
      <c r="E139" s="408" t="s">
        <v>570</v>
      </c>
      <c r="F139" s="409">
        <v>27.8</v>
      </c>
      <c r="G139" s="409">
        <v>27.792000000000002</v>
      </c>
      <c r="H139" s="409">
        <v>99.97122302158273</v>
      </c>
      <c r="I139" s="404">
        <f t="shared" ref="I139:I202" si="2">G139-F139</f>
        <v>-7.9999999999991189E-3</v>
      </c>
      <c r="J139" s="399"/>
    </row>
    <row r="140" spans="1:11" s="369" customFormat="1">
      <c r="A140" s="406"/>
      <c r="B140" s="406"/>
      <c r="C140" s="406"/>
      <c r="D140" s="406" t="s">
        <v>5</v>
      </c>
      <c r="E140" s="408" t="s">
        <v>971</v>
      </c>
      <c r="F140" s="409">
        <v>1999.2</v>
      </c>
      <c r="G140" s="409">
        <v>1999.116</v>
      </c>
      <c r="H140" s="409">
        <v>99.995798319327733</v>
      </c>
      <c r="I140" s="404">
        <f t="shared" si="2"/>
        <v>-8.4000000000060027E-2</v>
      </c>
      <c r="J140" s="398"/>
      <c r="K140" s="375"/>
    </row>
    <row r="141" spans="1:11" s="369" customFormat="1">
      <c r="A141" s="406"/>
      <c r="B141" s="406"/>
      <c r="C141" s="406"/>
      <c r="D141" s="406" t="s">
        <v>585</v>
      </c>
      <c r="E141" s="408" t="s">
        <v>586</v>
      </c>
      <c r="F141" s="409">
        <v>277.8</v>
      </c>
      <c r="G141" s="409">
        <v>277.76</v>
      </c>
      <c r="H141" s="409">
        <v>99.985601151907844</v>
      </c>
      <c r="I141" s="404">
        <f t="shared" si="2"/>
        <v>-4.0000000000020464E-2</v>
      </c>
      <c r="J141" s="399"/>
    </row>
    <row r="142" spans="1:11" s="368" customFormat="1">
      <c r="A142" s="406"/>
      <c r="B142" s="406"/>
      <c r="C142" s="406"/>
      <c r="D142" s="406" t="s">
        <v>587</v>
      </c>
      <c r="E142" s="408" t="s">
        <v>588</v>
      </c>
      <c r="F142" s="409">
        <v>2598.6</v>
      </c>
      <c r="G142" s="409">
        <v>2598.3247900000001</v>
      </c>
      <c r="H142" s="409">
        <v>99.989409297313941</v>
      </c>
      <c r="I142" s="404">
        <f t="shared" si="2"/>
        <v>-0.27520999999978812</v>
      </c>
      <c r="J142" s="846"/>
      <c r="K142" s="375"/>
    </row>
    <row r="143" spans="1:11" s="369" customFormat="1" ht="17.25" customHeight="1">
      <c r="A143" s="406"/>
      <c r="B143" s="406"/>
      <c r="C143" s="406"/>
      <c r="D143" s="406" t="s">
        <v>376</v>
      </c>
      <c r="E143" s="408" t="s">
        <v>591</v>
      </c>
      <c r="F143" s="409">
        <v>1934.4</v>
      </c>
      <c r="G143" s="409">
        <v>1934.3363899999999</v>
      </c>
      <c r="H143" s="409">
        <v>99.996711641852755</v>
      </c>
      <c r="I143" s="404">
        <f t="shared" si="2"/>
        <v>-6.3610000000153377E-2</v>
      </c>
      <c r="J143" s="398"/>
      <c r="K143" s="375"/>
    </row>
    <row r="144" spans="1:11" s="369" customFormat="1">
      <c r="A144" s="406"/>
      <c r="B144" s="406"/>
      <c r="C144" s="406"/>
      <c r="D144" s="406" t="s">
        <v>379</v>
      </c>
      <c r="E144" s="408" t="s">
        <v>592</v>
      </c>
      <c r="F144" s="409">
        <v>17705.400000000001</v>
      </c>
      <c r="G144" s="409">
        <v>17705.336960000001</v>
      </c>
      <c r="H144" s="409">
        <v>99.99964395043321</v>
      </c>
      <c r="I144" s="404">
        <f t="shared" si="2"/>
        <v>-6.3040000000910368E-2</v>
      </c>
      <c r="J144" s="398"/>
      <c r="K144" s="375"/>
    </row>
    <row r="145" spans="1:11" s="369" customFormat="1">
      <c r="A145" s="406"/>
      <c r="B145" s="406"/>
      <c r="C145" s="406"/>
      <c r="D145" s="406" t="s">
        <v>596</v>
      </c>
      <c r="E145" s="408" t="s">
        <v>597</v>
      </c>
      <c r="F145" s="409">
        <v>814.8</v>
      </c>
      <c r="G145" s="409">
        <v>814.8</v>
      </c>
      <c r="H145" s="409">
        <v>100</v>
      </c>
      <c r="I145" s="404">
        <f t="shared" si="2"/>
        <v>0</v>
      </c>
      <c r="J145" s="399"/>
    </row>
    <row r="146" spans="1:11" s="369" customFormat="1">
      <c r="A146" s="406"/>
      <c r="B146" s="406"/>
      <c r="C146" s="406"/>
      <c r="D146" s="406" t="s">
        <v>613</v>
      </c>
      <c r="E146" s="408" t="s">
        <v>614</v>
      </c>
      <c r="F146" s="409">
        <v>1.5</v>
      </c>
      <c r="G146" s="409">
        <v>1.5</v>
      </c>
      <c r="H146" s="409">
        <v>100</v>
      </c>
      <c r="I146" s="404">
        <f t="shared" si="2"/>
        <v>0</v>
      </c>
      <c r="J146" s="399"/>
    </row>
    <row r="147" spans="1:11" s="368" customFormat="1">
      <c r="A147" s="392" t="s">
        <v>796</v>
      </c>
      <c r="B147" s="393"/>
      <c r="C147" s="393"/>
      <c r="D147" s="394"/>
      <c r="E147" s="395" t="s">
        <v>1299</v>
      </c>
      <c r="F147" s="396">
        <v>2142073</v>
      </c>
      <c r="G147" s="396">
        <v>2142020.8594</v>
      </c>
      <c r="H147" s="396">
        <v>99.997565881274824</v>
      </c>
      <c r="I147" s="397">
        <f t="shared" si="2"/>
        <v>-52.140600000042468</v>
      </c>
      <c r="J147" s="397">
        <v>0</v>
      </c>
      <c r="K147" s="375"/>
    </row>
    <row r="148" spans="1:11" s="369" customFormat="1" ht="25.5">
      <c r="A148" s="406"/>
      <c r="B148" s="406" t="s">
        <v>206</v>
      </c>
      <c r="C148" s="406"/>
      <c r="D148" s="406"/>
      <c r="E148" s="408" t="s">
        <v>1300</v>
      </c>
      <c r="F148" s="409">
        <v>1097040</v>
      </c>
      <c r="G148" s="409">
        <v>1096988.6407000001</v>
      </c>
      <c r="H148" s="409">
        <v>99.995318374899739</v>
      </c>
      <c r="I148" s="404">
        <f t="shared" si="2"/>
        <v>-51.359299999894574</v>
      </c>
      <c r="J148" s="399"/>
    </row>
    <row r="149" spans="1:11" s="369" customFormat="1">
      <c r="A149" s="406"/>
      <c r="B149" s="406"/>
      <c r="C149" s="406" t="s">
        <v>4</v>
      </c>
      <c r="D149" s="406"/>
      <c r="E149" s="408" t="s">
        <v>1301</v>
      </c>
      <c r="F149" s="409">
        <v>1097040</v>
      </c>
      <c r="G149" s="409">
        <v>1096988.6407000001</v>
      </c>
      <c r="H149" s="409">
        <v>99.995318374899739</v>
      </c>
      <c r="I149" s="404">
        <f t="shared" si="2"/>
        <v>-51.359299999894574</v>
      </c>
      <c r="J149" s="398"/>
      <c r="K149" s="375"/>
    </row>
    <row r="150" spans="1:11" s="369" customFormat="1">
      <c r="A150" s="406"/>
      <c r="B150" s="406"/>
      <c r="C150" s="406"/>
      <c r="D150" s="406" t="s">
        <v>559</v>
      </c>
      <c r="E150" s="408" t="s">
        <v>560</v>
      </c>
      <c r="F150" s="409">
        <v>518855.1</v>
      </c>
      <c r="G150" s="409">
        <v>518855.05429</v>
      </c>
      <c r="H150" s="409">
        <v>99.999991190218623</v>
      </c>
      <c r="I150" s="404">
        <f t="shared" si="2"/>
        <v>-4.5709999976679683E-2</v>
      </c>
      <c r="J150" s="399"/>
    </row>
    <row r="151" spans="1:11" s="369" customFormat="1">
      <c r="A151" s="406"/>
      <c r="B151" s="406"/>
      <c r="C151" s="406"/>
      <c r="D151" s="406" t="s">
        <v>561</v>
      </c>
      <c r="E151" s="408" t="s">
        <v>562</v>
      </c>
      <c r="F151" s="409">
        <v>351872.2</v>
      </c>
      <c r="G151" s="409">
        <v>351872.15876999998</v>
      </c>
      <c r="H151" s="409">
        <v>99.99998828267762</v>
      </c>
      <c r="I151" s="404">
        <f t="shared" si="2"/>
        <v>-4.1230000031646341E-2</v>
      </c>
      <c r="J151" s="399"/>
    </row>
    <row r="152" spans="1:11" s="369" customFormat="1">
      <c r="A152" s="406"/>
      <c r="B152" s="406"/>
      <c r="C152" s="406"/>
      <c r="D152" s="406" t="s">
        <v>563</v>
      </c>
      <c r="E152" s="408" t="s">
        <v>564</v>
      </c>
      <c r="F152" s="409">
        <v>57578</v>
      </c>
      <c r="G152" s="409">
        <v>57577.709600000002</v>
      </c>
      <c r="H152" s="409">
        <v>99.999495640696111</v>
      </c>
      <c r="I152" s="404">
        <f t="shared" si="2"/>
        <v>-0.29039999999804422</v>
      </c>
      <c r="J152" s="398"/>
      <c r="K152" s="375"/>
    </row>
    <row r="153" spans="1:11" s="369" customFormat="1">
      <c r="A153" s="406"/>
      <c r="B153" s="406"/>
      <c r="C153" s="406"/>
      <c r="D153" s="406" t="s">
        <v>567</v>
      </c>
      <c r="E153" s="408" t="s">
        <v>568</v>
      </c>
      <c r="F153" s="409">
        <v>70085.100000000006</v>
      </c>
      <c r="G153" s="409">
        <v>70085.083050000001</v>
      </c>
      <c r="H153" s="409">
        <v>99.999975815116173</v>
      </c>
      <c r="I153" s="404">
        <f t="shared" si="2"/>
        <v>-1.6950000004726462E-2</v>
      </c>
      <c r="J153" s="399"/>
    </row>
    <row r="154" spans="1:11" s="369" customFormat="1" ht="15.75" customHeight="1">
      <c r="A154" s="406"/>
      <c r="B154" s="406"/>
      <c r="C154" s="406"/>
      <c r="D154" s="406" t="s">
        <v>425</v>
      </c>
      <c r="E154" s="408" t="s">
        <v>569</v>
      </c>
      <c r="F154" s="409">
        <v>5299.2</v>
      </c>
      <c r="G154" s="409">
        <v>5299.1670000000004</v>
      </c>
      <c r="H154" s="409">
        <v>99.999377264492765</v>
      </c>
      <c r="I154" s="404">
        <f t="shared" si="2"/>
        <v>-3.2999999999447027E-2</v>
      </c>
      <c r="J154" s="398"/>
      <c r="K154" s="375"/>
    </row>
    <row r="155" spans="1:11" s="369" customFormat="1">
      <c r="A155" s="406"/>
      <c r="B155" s="406"/>
      <c r="C155" s="406"/>
      <c r="D155" s="406" t="s">
        <v>5</v>
      </c>
      <c r="E155" s="408" t="s">
        <v>971</v>
      </c>
      <c r="F155" s="409">
        <v>4155.7</v>
      </c>
      <c r="G155" s="409">
        <v>4155.6989999999996</v>
      </c>
      <c r="H155" s="409">
        <v>99.999975936665308</v>
      </c>
      <c r="I155" s="404">
        <f t="shared" si="2"/>
        <v>-1.0000000002037268E-3</v>
      </c>
      <c r="J155" s="399"/>
    </row>
    <row r="156" spans="1:11" s="369" customFormat="1">
      <c r="A156" s="406"/>
      <c r="B156" s="406"/>
      <c r="C156" s="406"/>
      <c r="D156" s="406" t="s">
        <v>379</v>
      </c>
      <c r="E156" s="408" t="s">
        <v>592</v>
      </c>
      <c r="F156" s="409">
        <v>81819</v>
      </c>
      <c r="G156" s="409">
        <v>81818.959990000003</v>
      </c>
      <c r="H156" s="409">
        <v>99.999951099377896</v>
      </c>
      <c r="I156" s="404">
        <f t="shared" si="2"/>
        <v>-4.0009999996982515E-2</v>
      </c>
      <c r="J156" s="399"/>
    </row>
    <row r="157" spans="1:11" s="369" customFormat="1">
      <c r="A157" s="406"/>
      <c r="B157" s="406"/>
      <c r="C157" s="406"/>
      <c r="D157" s="406" t="s">
        <v>599</v>
      </c>
      <c r="E157" s="408" t="s">
        <v>600</v>
      </c>
      <c r="F157" s="409">
        <v>7375.7</v>
      </c>
      <c r="G157" s="409">
        <v>7324.8090000000002</v>
      </c>
      <c r="H157" s="409">
        <v>99.310018032186775</v>
      </c>
      <c r="I157" s="404">
        <f t="shared" si="2"/>
        <v>-50.890999999999622</v>
      </c>
      <c r="J157" s="399"/>
    </row>
    <row r="158" spans="1:11" s="369" customFormat="1" ht="25.5">
      <c r="A158" s="406"/>
      <c r="B158" s="406" t="s">
        <v>212</v>
      </c>
      <c r="C158" s="406"/>
      <c r="D158" s="406"/>
      <c r="E158" s="408" t="s">
        <v>1098</v>
      </c>
      <c r="F158" s="409">
        <v>1045033</v>
      </c>
      <c r="G158" s="409">
        <v>1045032.2187</v>
      </c>
      <c r="H158" s="409">
        <v>99.999925236810697</v>
      </c>
      <c r="I158" s="404">
        <f t="shared" si="2"/>
        <v>-0.7813000000314787</v>
      </c>
      <c r="J158" s="399"/>
    </row>
    <row r="159" spans="1:11" s="369" customFormat="1" ht="25.5">
      <c r="A159" s="406"/>
      <c r="B159" s="406"/>
      <c r="C159" s="406" t="s">
        <v>219</v>
      </c>
      <c r="D159" s="406"/>
      <c r="E159" s="408" t="s">
        <v>1302</v>
      </c>
      <c r="F159" s="409">
        <v>1006237.5</v>
      </c>
      <c r="G159" s="409">
        <v>1006236.7187</v>
      </c>
      <c r="H159" s="409">
        <v>99.999922354314961</v>
      </c>
      <c r="I159" s="404">
        <f t="shared" si="2"/>
        <v>-0.7813000000314787</v>
      </c>
      <c r="J159" s="399"/>
    </row>
    <row r="160" spans="1:11" s="369" customFormat="1">
      <c r="A160" s="406"/>
      <c r="B160" s="406"/>
      <c r="C160" s="406"/>
      <c r="D160" s="406" t="s">
        <v>559</v>
      </c>
      <c r="E160" s="408" t="s">
        <v>560</v>
      </c>
      <c r="F160" s="409">
        <v>579225.69999999995</v>
      </c>
      <c r="G160" s="409">
        <v>579225.61838999996</v>
      </c>
      <c r="H160" s="409">
        <v>99.999985910500868</v>
      </c>
      <c r="I160" s="404">
        <f t="shared" si="2"/>
        <v>-8.1609999993816018E-2</v>
      </c>
      <c r="J160" s="399"/>
    </row>
    <row r="161" spans="1:11" s="369" customFormat="1">
      <c r="A161" s="406"/>
      <c r="B161" s="406"/>
      <c r="C161" s="406"/>
      <c r="D161" s="406" t="s">
        <v>561</v>
      </c>
      <c r="E161" s="408" t="s">
        <v>562</v>
      </c>
      <c r="F161" s="409">
        <v>153297.29999999999</v>
      </c>
      <c r="G161" s="409">
        <v>153297.28052</v>
      </c>
      <c r="H161" s="409">
        <v>99.999987292665949</v>
      </c>
      <c r="I161" s="404">
        <f t="shared" si="2"/>
        <v>-1.9479999988107011E-2</v>
      </c>
      <c r="J161" s="399"/>
    </row>
    <row r="162" spans="1:11" s="369" customFormat="1">
      <c r="A162" s="406"/>
      <c r="B162" s="406"/>
      <c r="C162" s="406"/>
      <c r="D162" s="406" t="s">
        <v>563</v>
      </c>
      <c r="E162" s="408" t="s">
        <v>564</v>
      </c>
      <c r="F162" s="409">
        <v>49205.9</v>
      </c>
      <c r="G162" s="409">
        <v>49205.809500000003</v>
      </c>
      <c r="H162" s="409">
        <v>99.999816078966134</v>
      </c>
      <c r="I162" s="404">
        <f t="shared" si="2"/>
        <v>-9.0499999998428393E-2</v>
      </c>
      <c r="J162" s="399"/>
    </row>
    <row r="163" spans="1:11" s="369" customFormat="1">
      <c r="A163" s="406"/>
      <c r="B163" s="406"/>
      <c r="C163" s="406"/>
      <c r="D163" s="406" t="s">
        <v>567</v>
      </c>
      <c r="E163" s="408" t="s">
        <v>568</v>
      </c>
      <c r="F163" s="409">
        <v>47524.2</v>
      </c>
      <c r="G163" s="409">
        <v>47524.19371</v>
      </c>
      <c r="H163" s="409">
        <v>99.999986764637811</v>
      </c>
      <c r="I163" s="404">
        <f t="shared" si="2"/>
        <v>-6.2899999975343235E-3</v>
      </c>
      <c r="J163" s="399"/>
    </row>
    <row r="164" spans="1:11" s="369" customFormat="1">
      <c r="A164" s="406"/>
      <c r="B164" s="406"/>
      <c r="C164" s="406"/>
      <c r="D164" s="406" t="s">
        <v>425</v>
      </c>
      <c r="E164" s="408" t="s">
        <v>569</v>
      </c>
      <c r="F164" s="409">
        <v>15153</v>
      </c>
      <c r="G164" s="409">
        <v>15152.986000000001</v>
      </c>
      <c r="H164" s="409">
        <v>99.999907609054318</v>
      </c>
      <c r="I164" s="404">
        <f t="shared" si="2"/>
        <v>-1.3999999999214197E-2</v>
      </c>
      <c r="J164" s="399"/>
    </row>
    <row r="165" spans="1:11" s="369" customFormat="1">
      <c r="A165" s="406"/>
      <c r="B165" s="406"/>
      <c r="C165" s="406"/>
      <c r="D165" s="406" t="s">
        <v>4</v>
      </c>
      <c r="E165" s="408" t="s">
        <v>570</v>
      </c>
      <c r="F165" s="409">
        <v>137</v>
      </c>
      <c r="G165" s="409">
        <v>137</v>
      </c>
      <c r="H165" s="409">
        <v>99.999999999999986</v>
      </c>
      <c r="I165" s="404">
        <f t="shared" si="2"/>
        <v>0</v>
      </c>
      <c r="J165" s="399"/>
    </row>
    <row r="166" spans="1:11" s="369" customFormat="1">
      <c r="A166" s="406"/>
      <c r="B166" s="406"/>
      <c r="C166" s="406"/>
      <c r="D166" s="406" t="s">
        <v>5</v>
      </c>
      <c r="E166" s="408" t="s">
        <v>971</v>
      </c>
      <c r="F166" s="409">
        <v>11072.1</v>
      </c>
      <c r="G166" s="409">
        <v>11072.019</v>
      </c>
      <c r="H166" s="409">
        <v>99.999268431462866</v>
      </c>
      <c r="I166" s="404">
        <f t="shared" si="2"/>
        <v>-8.1000000000130967E-2</v>
      </c>
      <c r="J166" s="398"/>
      <c r="K166" s="375"/>
    </row>
    <row r="167" spans="1:11" s="369" customFormat="1">
      <c r="A167" s="406"/>
      <c r="B167" s="406"/>
      <c r="C167" s="406"/>
      <c r="D167" s="406" t="s">
        <v>585</v>
      </c>
      <c r="E167" s="408" t="s">
        <v>586</v>
      </c>
      <c r="F167" s="409">
        <v>1772.8</v>
      </c>
      <c r="G167" s="409">
        <v>1772.7212199999999</v>
      </c>
      <c r="H167" s="409">
        <v>99.99555618231048</v>
      </c>
      <c r="I167" s="404">
        <f t="shared" si="2"/>
        <v>-7.8780000000051587E-2</v>
      </c>
      <c r="J167" s="398"/>
      <c r="K167" s="375"/>
    </row>
    <row r="168" spans="1:11" s="369" customFormat="1">
      <c r="A168" s="406"/>
      <c r="B168" s="406"/>
      <c r="C168" s="406"/>
      <c r="D168" s="406" t="s">
        <v>587</v>
      </c>
      <c r="E168" s="408" t="s">
        <v>588</v>
      </c>
      <c r="F168" s="409">
        <v>17309.099999999999</v>
      </c>
      <c r="G168" s="409">
        <v>17309.013579999999</v>
      </c>
      <c r="H168" s="409">
        <v>99.999500725052144</v>
      </c>
      <c r="I168" s="404">
        <f t="shared" si="2"/>
        <v>-8.6419999999634456E-2</v>
      </c>
      <c r="J168" s="399"/>
    </row>
    <row r="169" spans="1:11" s="369" customFormat="1">
      <c r="A169" s="406"/>
      <c r="B169" s="406"/>
      <c r="C169" s="406"/>
      <c r="D169" s="406" t="s">
        <v>376</v>
      </c>
      <c r="E169" s="408" t="s">
        <v>591</v>
      </c>
      <c r="F169" s="409">
        <v>15845.7</v>
      </c>
      <c r="G169" s="409">
        <v>15845.617469999999</v>
      </c>
      <c r="H169" s="409">
        <v>99.99947916469452</v>
      </c>
      <c r="I169" s="404">
        <f t="shared" si="2"/>
        <v>-8.2530000001497683E-2</v>
      </c>
      <c r="J169" s="398"/>
      <c r="K169" s="375"/>
    </row>
    <row r="170" spans="1:11" s="369" customFormat="1">
      <c r="A170" s="406"/>
      <c r="B170" s="406"/>
      <c r="C170" s="406"/>
      <c r="D170" s="406" t="s">
        <v>379</v>
      </c>
      <c r="E170" s="408" t="s">
        <v>592</v>
      </c>
      <c r="F170" s="409">
        <v>9642</v>
      </c>
      <c r="G170" s="409">
        <v>9641.9150000000009</v>
      </c>
      <c r="H170" s="409">
        <v>99.999118440157645</v>
      </c>
      <c r="I170" s="404">
        <f t="shared" si="2"/>
        <v>-8.4999999999126885E-2</v>
      </c>
      <c r="J170" s="399"/>
    </row>
    <row r="171" spans="1:11" s="368" customFormat="1">
      <c r="A171" s="406"/>
      <c r="B171" s="406"/>
      <c r="C171" s="406"/>
      <c r="D171" s="406" t="s">
        <v>596</v>
      </c>
      <c r="E171" s="408" t="s">
        <v>597</v>
      </c>
      <c r="F171" s="409">
        <v>82749.7</v>
      </c>
      <c r="G171" s="409">
        <v>82749.7</v>
      </c>
      <c r="H171" s="409">
        <v>100</v>
      </c>
      <c r="I171" s="404">
        <f t="shared" si="2"/>
        <v>0</v>
      </c>
      <c r="J171" s="846"/>
      <c r="K171" s="375"/>
    </row>
    <row r="172" spans="1:11" s="369" customFormat="1">
      <c r="A172" s="406"/>
      <c r="B172" s="406"/>
      <c r="C172" s="406"/>
      <c r="D172" s="406" t="s">
        <v>599</v>
      </c>
      <c r="E172" s="408" t="s">
        <v>600</v>
      </c>
      <c r="F172" s="409">
        <v>1382.8</v>
      </c>
      <c r="G172" s="409">
        <v>1382.751</v>
      </c>
      <c r="H172" s="409">
        <v>99.996456465143197</v>
      </c>
      <c r="I172" s="404">
        <f t="shared" si="2"/>
        <v>-4.8999999999978172E-2</v>
      </c>
      <c r="J172" s="398"/>
      <c r="K172" s="375"/>
    </row>
    <row r="173" spans="1:11" s="369" customFormat="1" ht="15" customHeight="1">
      <c r="A173" s="406"/>
      <c r="B173" s="406"/>
      <c r="C173" s="406"/>
      <c r="D173" s="406" t="s">
        <v>601</v>
      </c>
      <c r="E173" s="408" t="s">
        <v>602</v>
      </c>
      <c r="F173" s="409">
        <v>8377.4</v>
      </c>
      <c r="G173" s="409">
        <v>8377.3543499999996</v>
      </c>
      <c r="H173" s="409">
        <v>99.999455081528865</v>
      </c>
      <c r="I173" s="404">
        <f t="shared" si="2"/>
        <v>-4.5650000000023283E-2</v>
      </c>
      <c r="J173" s="398"/>
      <c r="K173" s="375"/>
    </row>
    <row r="174" spans="1:11" s="369" customFormat="1">
      <c r="A174" s="406"/>
      <c r="B174" s="406"/>
      <c r="C174" s="406"/>
      <c r="D174" s="406" t="s">
        <v>613</v>
      </c>
      <c r="E174" s="408" t="s">
        <v>614</v>
      </c>
      <c r="F174" s="409">
        <v>10387.700000000001</v>
      </c>
      <c r="G174" s="409">
        <v>10387.685949999999</v>
      </c>
      <c r="H174" s="409">
        <v>99.999864743879769</v>
      </c>
      <c r="I174" s="404">
        <f t="shared" si="2"/>
        <v>-1.4050000001589069E-2</v>
      </c>
      <c r="J174" s="399"/>
    </row>
    <row r="175" spans="1:11" s="369" customFormat="1">
      <c r="A175" s="406"/>
      <c r="B175" s="406"/>
      <c r="C175" s="406"/>
      <c r="D175" s="406" t="s">
        <v>653</v>
      </c>
      <c r="E175" s="408" t="s">
        <v>654</v>
      </c>
      <c r="F175" s="409">
        <v>3155.1</v>
      </c>
      <c r="G175" s="409">
        <v>3155.0529999999999</v>
      </c>
      <c r="H175" s="409">
        <v>99.998510348324942</v>
      </c>
      <c r="I175" s="404">
        <f t="shared" si="2"/>
        <v>-4.7000000000025466E-2</v>
      </c>
      <c r="J175" s="399"/>
    </row>
    <row r="176" spans="1:11" s="369" customFormat="1">
      <c r="A176" s="406"/>
      <c r="B176" s="406"/>
      <c r="C176" s="406" t="s">
        <v>559</v>
      </c>
      <c r="D176" s="406"/>
      <c r="E176" s="408" t="s">
        <v>778</v>
      </c>
      <c r="F176" s="409">
        <v>38795.5</v>
      </c>
      <c r="G176" s="409">
        <v>38795.5</v>
      </c>
      <c r="H176" s="409">
        <v>100</v>
      </c>
      <c r="I176" s="404">
        <f t="shared" si="2"/>
        <v>0</v>
      </c>
      <c r="J176" s="399"/>
    </row>
    <row r="177" spans="1:11" s="369" customFormat="1" ht="25.5">
      <c r="A177" s="406"/>
      <c r="B177" s="406"/>
      <c r="C177" s="406"/>
      <c r="D177" s="406" t="s">
        <v>647</v>
      </c>
      <c r="E177" s="408" t="s">
        <v>648</v>
      </c>
      <c r="F177" s="409">
        <v>38795.5</v>
      </c>
      <c r="G177" s="409">
        <v>38795.5</v>
      </c>
      <c r="H177" s="409">
        <v>100</v>
      </c>
      <c r="I177" s="404">
        <f t="shared" si="2"/>
        <v>0</v>
      </c>
      <c r="J177" s="399"/>
    </row>
    <row r="178" spans="1:11" s="368" customFormat="1" ht="25.5">
      <c r="A178" s="392" t="s">
        <v>1475</v>
      </c>
      <c r="B178" s="393"/>
      <c r="C178" s="393"/>
      <c r="D178" s="394"/>
      <c r="E178" s="395" t="s">
        <v>1476</v>
      </c>
      <c r="F178" s="396">
        <v>9479970</v>
      </c>
      <c r="G178" s="396">
        <v>9479716.3235999998</v>
      </c>
      <c r="H178" s="396">
        <v>99.997324080139492</v>
      </c>
      <c r="I178" s="397">
        <f t="shared" si="2"/>
        <v>-253.67640000022948</v>
      </c>
      <c r="J178" s="397">
        <f>J179+J213</f>
        <v>-220.37700000000001</v>
      </c>
      <c r="K178" s="375"/>
    </row>
    <row r="179" spans="1:11" s="369" customFormat="1" ht="63.75">
      <c r="A179" s="406"/>
      <c r="B179" s="406" t="s">
        <v>206</v>
      </c>
      <c r="C179" s="406"/>
      <c r="D179" s="406"/>
      <c r="E179" s="408" t="s">
        <v>1477</v>
      </c>
      <c r="F179" s="409">
        <v>9479930</v>
      </c>
      <c r="G179" s="409">
        <v>9479676.3235999998</v>
      </c>
      <c r="H179" s="409">
        <v>99.997324068848599</v>
      </c>
      <c r="I179" s="404">
        <f t="shared" si="2"/>
        <v>-253.67640000022948</v>
      </c>
      <c r="J179" s="409">
        <f>J180+J185+J190+J194</f>
        <v>-220.37700000000001</v>
      </c>
      <c r="K179" s="375"/>
    </row>
    <row r="180" spans="1:11" s="369" customFormat="1" ht="76.5">
      <c r="A180" s="406"/>
      <c r="B180" s="406"/>
      <c r="C180" s="406" t="s">
        <v>219</v>
      </c>
      <c r="D180" s="406"/>
      <c r="E180" s="408" t="s">
        <v>1478</v>
      </c>
      <c r="F180" s="409">
        <v>512001</v>
      </c>
      <c r="G180" s="409">
        <v>511999.01949999999</v>
      </c>
      <c r="H180" s="409">
        <v>99.999613184349244</v>
      </c>
      <c r="I180" s="404">
        <f t="shared" si="2"/>
        <v>-1.9805000000051223</v>
      </c>
      <c r="J180" s="409">
        <v>1.9E-2</v>
      </c>
    </row>
    <row r="181" spans="1:11" s="369" customFormat="1">
      <c r="A181" s="406"/>
      <c r="B181" s="406"/>
      <c r="C181" s="406"/>
      <c r="D181" s="406" t="s">
        <v>21</v>
      </c>
      <c r="E181" s="408" t="s">
        <v>572</v>
      </c>
      <c r="F181" s="409">
        <v>461175.4</v>
      </c>
      <c r="G181" s="409">
        <v>461174.85482000001</v>
      </c>
      <c r="H181" s="409">
        <v>99.999881784674557</v>
      </c>
      <c r="I181" s="404">
        <f t="shared" si="2"/>
        <v>-0.54518000001553446</v>
      </c>
      <c r="J181" s="409"/>
    </row>
    <row r="182" spans="1:11" s="369" customFormat="1">
      <c r="A182" s="406"/>
      <c r="B182" s="406"/>
      <c r="C182" s="406"/>
      <c r="D182" s="406" t="s">
        <v>369</v>
      </c>
      <c r="E182" s="408" t="s">
        <v>575</v>
      </c>
      <c r="F182" s="409">
        <v>46983.6</v>
      </c>
      <c r="G182" s="409">
        <v>46982.508540000003</v>
      </c>
      <c r="H182" s="409">
        <v>99.997676934079124</v>
      </c>
      <c r="I182" s="404">
        <f t="shared" si="2"/>
        <v>-1.0914599999960046</v>
      </c>
      <c r="J182" s="409"/>
      <c r="K182" s="375"/>
    </row>
    <row r="183" spans="1:11" s="369" customFormat="1" ht="25.5">
      <c r="A183" s="406"/>
      <c r="B183" s="406"/>
      <c r="C183" s="406"/>
      <c r="D183" s="406" t="s">
        <v>405</v>
      </c>
      <c r="E183" s="408" t="s">
        <v>576</v>
      </c>
      <c r="F183" s="409">
        <v>3587.1</v>
      </c>
      <c r="G183" s="409">
        <v>3586.806</v>
      </c>
      <c r="H183" s="409">
        <v>99.991803964205062</v>
      </c>
      <c r="I183" s="404">
        <f t="shared" si="2"/>
        <v>-0.29399999999986903</v>
      </c>
      <c r="J183" s="409"/>
    </row>
    <row r="184" spans="1:11" s="369" customFormat="1">
      <c r="A184" s="406"/>
      <c r="B184" s="406"/>
      <c r="C184" s="406"/>
      <c r="D184" s="406" t="s">
        <v>596</v>
      </c>
      <c r="E184" s="408" t="s">
        <v>597</v>
      </c>
      <c r="F184" s="409">
        <v>254.9</v>
      </c>
      <c r="G184" s="409">
        <v>254.85013000000001</v>
      </c>
      <c r="H184" s="409">
        <v>99.980435464888203</v>
      </c>
      <c r="I184" s="404">
        <f t="shared" si="2"/>
        <v>-4.9869999999998527E-2</v>
      </c>
      <c r="J184" s="409"/>
    </row>
    <row r="185" spans="1:11" s="369" customFormat="1" ht="15" customHeight="1">
      <c r="A185" s="406"/>
      <c r="B185" s="406"/>
      <c r="C185" s="406" t="s">
        <v>42</v>
      </c>
      <c r="D185" s="406"/>
      <c r="E185" s="408" t="s">
        <v>705</v>
      </c>
      <c r="F185" s="409">
        <v>1342503.5</v>
      </c>
      <c r="G185" s="409">
        <v>1342502.047</v>
      </c>
      <c r="H185" s="409">
        <v>99.999891769369697</v>
      </c>
      <c r="I185" s="404">
        <f t="shared" si="2"/>
        <v>-1.4529999999795109</v>
      </c>
      <c r="J185" s="409">
        <v>4.7E-2</v>
      </c>
      <c r="K185" s="375"/>
    </row>
    <row r="186" spans="1:11" s="369" customFormat="1">
      <c r="A186" s="406"/>
      <c r="B186" s="406"/>
      <c r="C186" s="406"/>
      <c r="D186" s="406" t="s">
        <v>587</v>
      </c>
      <c r="E186" s="408" t="s">
        <v>588</v>
      </c>
      <c r="F186" s="409">
        <v>28246.400000000001</v>
      </c>
      <c r="G186" s="409">
        <v>28245.71718</v>
      </c>
      <c r="H186" s="409">
        <v>99.99758262999886</v>
      </c>
      <c r="I186" s="404">
        <f t="shared" si="2"/>
        <v>-0.68282000000181142</v>
      </c>
      <c r="J186" s="409"/>
    </row>
    <row r="187" spans="1:11" s="369" customFormat="1">
      <c r="A187" s="406"/>
      <c r="B187" s="406"/>
      <c r="C187" s="406"/>
      <c r="D187" s="406" t="s">
        <v>376</v>
      </c>
      <c r="E187" s="408" t="s">
        <v>591</v>
      </c>
      <c r="F187" s="409">
        <v>41506.199999999997</v>
      </c>
      <c r="G187" s="409">
        <v>41505.516029999999</v>
      </c>
      <c r="H187" s="409">
        <v>99.998352125706532</v>
      </c>
      <c r="I187" s="404">
        <f t="shared" si="2"/>
        <v>-0.68396999999822583</v>
      </c>
      <c r="J187" s="409"/>
    </row>
    <row r="188" spans="1:11" s="369" customFormat="1">
      <c r="A188" s="406"/>
      <c r="B188" s="406"/>
      <c r="C188" s="406"/>
      <c r="D188" s="406" t="s">
        <v>596</v>
      </c>
      <c r="E188" s="408" t="s">
        <v>597</v>
      </c>
      <c r="F188" s="409">
        <v>1271125.6000000001</v>
      </c>
      <c r="G188" s="409">
        <v>1271125.5426400001</v>
      </c>
      <c r="H188" s="409">
        <v>99.99999548746402</v>
      </c>
      <c r="I188" s="404">
        <f t="shared" si="2"/>
        <v>-5.7359999977052212E-2</v>
      </c>
      <c r="J188" s="409"/>
    </row>
    <row r="189" spans="1:11" s="369" customFormat="1" ht="25.5">
      <c r="A189" s="406"/>
      <c r="B189" s="406"/>
      <c r="C189" s="406"/>
      <c r="D189" s="406" t="s">
        <v>647</v>
      </c>
      <c r="E189" s="408" t="s">
        <v>648</v>
      </c>
      <c r="F189" s="409">
        <v>1625.3</v>
      </c>
      <c r="G189" s="409">
        <v>1625.2711999999999</v>
      </c>
      <c r="H189" s="409">
        <v>99.998228019442564</v>
      </c>
      <c r="I189" s="404">
        <f t="shared" si="2"/>
        <v>-2.8800000000046566E-2</v>
      </c>
      <c r="J189" s="409"/>
    </row>
    <row r="190" spans="1:11" s="369" customFormat="1" ht="25.5">
      <c r="A190" s="406"/>
      <c r="B190" s="406"/>
      <c r="C190" s="406" t="s">
        <v>559</v>
      </c>
      <c r="D190" s="406"/>
      <c r="E190" s="408" t="s">
        <v>1479</v>
      </c>
      <c r="F190" s="409">
        <v>51219</v>
      </c>
      <c r="G190" s="409">
        <v>50997.146099999998</v>
      </c>
      <c r="H190" s="409">
        <v>99.56685233995195</v>
      </c>
      <c r="I190" s="404">
        <f t="shared" si="2"/>
        <v>-221.85390000000189</v>
      </c>
      <c r="J190" s="409">
        <v>-220.45400000000001</v>
      </c>
    </row>
    <row r="191" spans="1:11" s="369" customFormat="1" ht="25.5">
      <c r="A191" s="406"/>
      <c r="B191" s="406"/>
      <c r="C191" s="406"/>
      <c r="D191" s="406" t="s">
        <v>647</v>
      </c>
      <c r="E191" s="408" t="s">
        <v>648</v>
      </c>
      <c r="F191" s="409">
        <v>30841.4</v>
      </c>
      <c r="G191" s="409">
        <v>30840.030879999998</v>
      </c>
      <c r="H191" s="409">
        <v>99.995560772208776</v>
      </c>
      <c r="I191" s="404">
        <f t="shared" si="2"/>
        <v>-1.3691200000030221</v>
      </c>
      <c r="J191" s="409"/>
    </row>
    <row r="192" spans="1:11" s="369" customFormat="1" ht="25.5">
      <c r="A192" s="406"/>
      <c r="B192" s="406"/>
      <c r="C192" s="406"/>
      <c r="D192" s="406" t="s">
        <v>656</v>
      </c>
      <c r="E192" s="408" t="s">
        <v>657</v>
      </c>
      <c r="F192" s="409">
        <v>15466.7</v>
      </c>
      <c r="G192" s="409">
        <v>15246.237510000001</v>
      </c>
      <c r="H192" s="409">
        <v>98.574599041812419</v>
      </c>
      <c r="I192" s="404">
        <f t="shared" si="2"/>
        <v>-220.46248999999989</v>
      </c>
      <c r="J192" s="409"/>
    </row>
    <row r="193" spans="1:11" s="369" customFormat="1">
      <c r="A193" s="406"/>
      <c r="B193" s="406"/>
      <c r="C193" s="406"/>
      <c r="D193" s="406" t="s">
        <v>665</v>
      </c>
      <c r="E193" s="408" t="s">
        <v>666</v>
      </c>
      <c r="F193" s="409">
        <v>4910.8999999999996</v>
      </c>
      <c r="G193" s="409">
        <v>4910.8777200000004</v>
      </c>
      <c r="H193" s="409">
        <v>99.999546315339373</v>
      </c>
      <c r="I193" s="404">
        <f t="shared" si="2"/>
        <v>-2.2279999999227584E-2</v>
      </c>
      <c r="J193" s="409"/>
    </row>
    <row r="194" spans="1:11" s="369" customFormat="1">
      <c r="A194" s="406"/>
      <c r="B194" s="406"/>
      <c r="C194" s="406" t="s">
        <v>4</v>
      </c>
      <c r="D194" s="406"/>
      <c r="E194" s="408" t="s">
        <v>1301</v>
      </c>
      <c r="F194" s="409">
        <v>7574206.5</v>
      </c>
      <c r="G194" s="409">
        <v>7574178.1108999997</v>
      </c>
      <c r="H194" s="409">
        <v>99.999625187140055</v>
      </c>
      <c r="I194" s="404">
        <f t="shared" si="2"/>
        <v>-28.38910000026226</v>
      </c>
      <c r="J194" s="409">
        <v>1.0999999999999999E-2</v>
      </c>
    </row>
    <row r="195" spans="1:11" s="369" customFormat="1">
      <c r="A195" s="406"/>
      <c r="B195" s="406"/>
      <c r="C195" s="406"/>
      <c r="D195" s="406" t="s">
        <v>559</v>
      </c>
      <c r="E195" s="408" t="s">
        <v>560</v>
      </c>
      <c r="F195" s="409">
        <v>4432302.8</v>
      </c>
      <c r="G195" s="409">
        <v>4432301.9745899998</v>
      </c>
      <c r="H195" s="409">
        <v>99.999981377400474</v>
      </c>
      <c r="I195" s="404">
        <f t="shared" si="2"/>
        <v>-0.82541000004857779</v>
      </c>
      <c r="J195" s="409"/>
    </row>
    <row r="196" spans="1:11" s="369" customFormat="1">
      <c r="A196" s="406"/>
      <c r="B196" s="406"/>
      <c r="C196" s="406"/>
      <c r="D196" s="406" t="s">
        <v>561</v>
      </c>
      <c r="E196" s="408" t="s">
        <v>562</v>
      </c>
      <c r="F196" s="409">
        <v>1268276.3999999999</v>
      </c>
      <c r="G196" s="409">
        <v>1268275.9150799999</v>
      </c>
      <c r="H196" s="409">
        <v>99.999961765432204</v>
      </c>
      <c r="I196" s="404">
        <f t="shared" si="2"/>
        <v>-0.4849199999589473</v>
      </c>
      <c r="J196" s="409"/>
    </row>
    <row r="197" spans="1:11" s="369" customFormat="1">
      <c r="A197" s="406"/>
      <c r="B197" s="406"/>
      <c r="C197" s="406"/>
      <c r="D197" s="406" t="s">
        <v>563</v>
      </c>
      <c r="E197" s="408" t="s">
        <v>564</v>
      </c>
      <c r="F197" s="409">
        <v>778323.4</v>
      </c>
      <c r="G197" s="409">
        <v>778322.27286999999</v>
      </c>
      <c r="H197" s="409">
        <v>99.999855184875585</v>
      </c>
      <c r="I197" s="404">
        <f t="shared" si="2"/>
        <v>-1.1271300000371411</v>
      </c>
      <c r="J197" s="409"/>
    </row>
    <row r="198" spans="1:11" s="369" customFormat="1">
      <c r="A198" s="406"/>
      <c r="B198" s="406"/>
      <c r="C198" s="406"/>
      <c r="D198" s="406" t="s">
        <v>567</v>
      </c>
      <c r="E198" s="408" t="s">
        <v>568</v>
      </c>
      <c r="F198" s="409">
        <v>313141.3</v>
      </c>
      <c r="G198" s="409">
        <v>313139.8812</v>
      </c>
      <c r="H198" s="409">
        <v>99.999546913805361</v>
      </c>
      <c r="I198" s="404">
        <f t="shared" si="2"/>
        <v>-1.4187999999849126</v>
      </c>
      <c r="J198" s="409"/>
    </row>
    <row r="199" spans="1:11" s="369" customFormat="1">
      <c r="A199" s="406"/>
      <c r="B199" s="406"/>
      <c r="C199" s="406"/>
      <c r="D199" s="406" t="s">
        <v>425</v>
      </c>
      <c r="E199" s="408" t="s">
        <v>569</v>
      </c>
      <c r="F199" s="409">
        <v>165968.1</v>
      </c>
      <c r="G199" s="409">
        <v>165967.38200000001</v>
      </c>
      <c r="H199" s="409">
        <v>99.999567386744801</v>
      </c>
      <c r="I199" s="404">
        <f t="shared" si="2"/>
        <v>-0.71799999999348074</v>
      </c>
      <c r="J199" s="409"/>
    </row>
    <row r="200" spans="1:11" s="368" customFormat="1">
      <c r="A200" s="406"/>
      <c r="B200" s="406"/>
      <c r="C200" s="406"/>
      <c r="D200" s="406" t="s">
        <v>4</v>
      </c>
      <c r="E200" s="408" t="s">
        <v>570</v>
      </c>
      <c r="F200" s="409">
        <v>4258.3</v>
      </c>
      <c r="G200" s="409">
        <v>4257.5995800000001</v>
      </c>
      <c r="H200" s="409">
        <v>99.983551652067732</v>
      </c>
      <c r="I200" s="404">
        <f t="shared" si="2"/>
        <v>-0.70042000000012195</v>
      </c>
      <c r="J200" s="409"/>
      <c r="K200" s="375"/>
    </row>
    <row r="201" spans="1:11" s="369" customFormat="1">
      <c r="A201" s="406"/>
      <c r="B201" s="406"/>
      <c r="C201" s="406"/>
      <c r="D201" s="406" t="s">
        <v>5</v>
      </c>
      <c r="E201" s="408" t="s">
        <v>971</v>
      </c>
      <c r="F201" s="409">
        <v>105782.3</v>
      </c>
      <c r="G201" s="409">
        <v>105781.383</v>
      </c>
      <c r="H201" s="409">
        <v>99.999133125295998</v>
      </c>
      <c r="I201" s="404">
        <f t="shared" si="2"/>
        <v>-0.91700000000128057</v>
      </c>
      <c r="J201" s="409"/>
      <c r="K201" s="375"/>
    </row>
    <row r="202" spans="1:11" s="369" customFormat="1">
      <c r="A202" s="406"/>
      <c r="B202" s="406"/>
      <c r="C202" s="406"/>
      <c r="D202" s="406" t="s">
        <v>585</v>
      </c>
      <c r="E202" s="408" t="s">
        <v>586</v>
      </c>
      <c r="F202" s="409">
        <v>69328.600000000006</v>
      </c>
      <c r="G202" s="409">
        <v>69327.617750000005</v>
      </c>
      <c r="H202" s="409">
        <v>99.998583196545141</v>
      </c>
      <c r="I202" s="404">
        <f t="shared" si="2"/>
        <v>-0.98225000000093132</v>
      </c>
      <c r="J202" s="409"/>
      <c r="K202" s="375"/>
    </row>
    <row r="203" spans="1:11" s="369" customFormat="1">
      <c r="A203" s="406"/>
      <c r="B203" s="406"/>
      <c r="C203" s="406"/>
      <c r="D203" s="406" t="s">
        <v>587</v>
      </c>
      <c r="E203" s="408" t="s">
        <v>588</v>
      </c>
      <c r="F203" s="409">
        <v>95398.5</v>
      </c>
      <c r="G203" s="409">
        <v>95397.682740000004</v>
      </c>
      <c r="H203" s="409">
        <v>99.999143319863521</v>
      </c>
      <c r="I203" s="404">
        <f t="shared" ref="I203:I266" si="3">G203-F203</f>
        <v>-0.81725999999616761</v>
      </c>
      <c r="J203" s="409"/>
    </row>
    <row r="204" spans="1:11" s="369" customFormat="1">
      <c r="A204" s="406"/>
      <c r="B204" s="406"/>
      <c r="C204" s="406"/>
      <c r="D204" s="406" t="s">
        <v>378</v>
      </c>
      <c r="E204" s="408" t="s">
        <v>590</v>
      </c>
      <c r="F204" s="409">
        <v>121885.5</v>
      </c>
      <c r="G204" s="409">
        <v>121885.38604</v>
      </c>
      <c r="H204" s="409">
        <v>99.999906502414149</v>
      </c>
      <c r="I204" s="404">
        <f t="shared" si="3"/>
        <v>-0.11396000000240747</v>
      </c>
      <c r="J204" s="409"/>
    </row>
    <row r="205" spans="1:11" s="369" customFormat="1">
      <c r="A205" s="406"/>
      <c r="B205" s="406"/>
      <c r="C205" s="406"/>
      <c r="D205" s="406" t="s">
        <v>376</v>
      </c>
      <c r="E205" s="408" t="s">
        <v>591</v>
      </c>
      <c r="F205" s="409">
        <v>53509.4</v>
      </c>
      <c r="G205" s="409">
        <v>53493.022349999999</v>
      </c>
      <c r="H205" s="409">
        <v>99.969392947781131</v>
      </c>
      <c r="I205" s="404">
        <f t="shared" si="3"/>
        <v>-16.377650000002177</v>
      </c>
      <c r="J205" s="409"/>
    </row>
    <row r="206" spans="1:11" s="369" customFormat="1">
      <c r="A206" s="406"/>
      <c r="B206" s="406"/>
      <c r="C206" s="406"/>
      <c r="D206" s="406" t="s">
        <v>379</v>
      </c>
      <c r="E206" s="408" t="s">
        <v>592</v>
      </c>
      <c r="F206" s="409">
        <v>9554.6</v>
      </c>
      <c r="G206" s="409">
        <v>9554.58</v>
      </c>
      <c r="H206" s="409">
        <v>99.99979067674208</v>
      </c>
      <c r="I206" s="404">
        <f t="shared" si="3"/>
        <v>-2.0000000000436557E-2</v>
      </c>
      <c r="J206" s="409"/>
    </row>
    <row r="207" spans="1:11" s="369" customFormat="1">
      <c r="A207" s="406"/>
      <c r="B207" s="406"/>
      <c r="C207" s="406"/>
      <c r="D207" s="406" t="s">
        <v>380</v>
      </c>
      <c r="E207" s="408" t="s">
        <v>593</v>
      </c>
      <c r="F207" s="409">
        <v>12406.9</v>
      </c>
      <c r="G207" s="409">
        <v>12406.703240000001</v>
      </c>
      <c r="H207" s="409">
        <v>99.998414108278467</v>
      </c>
      <c r="I207" s="404">
        <f t="shared" si="3"/>
        <v>-0.19675999999890337</v>
      </c>
      <c r="J207" s="409"/>
    </row>
    <row r="208" spans="1:11" s="369" customFormat="1">
      <c r="A208" s="406"/>
      <c r="B208" s="406"/>
      <c r="C208" s="406"/>
      <c r="D208" s="406" t="s">
        <v>596</v>
      </c>
      <c r="E208" s="408" t="s">
        <v>597</v>
      </c>
      <c r="F208" s="409">
        <v>113217.9</v>
      </c>
      <c r="G208" s="409">
        <v>113215.65270999999</v>
      </c>
      <c r="H208" s="409">
        <v>99.998015075354701</v>
      </c>
      <c r="I208" s="404">
        <f t="shared" si="3"/>
        <v>-2.2472899999993388</v>
      </c>
      <c r="J208" s="409"/>
    </row>
    <row r="209" spans="1:11" s="369" customFormat="1">
      <c r="A209" s="406"/>
      <c r="B209" s="406"/>
      <c r="C209" s="406"/>
      <c r="D209" s="406" t="s">
        <v>599</v>
      </c>
      <c r="E209" s="408" t="s">
        <v>600</v>
      </c>
      <c r="F209" s="409">
        <v>24172.6</v>
      </c>
      <c r="G209" s="409">
        <v>24171.690999999999</v>
      </c>
      <c r="H209" s="409">
        <v>99.996239543946444</v>
      </c>
      <c r="I209" s="404">
        <f t="shared" si="3"/>
        <v>-0.90899999999965075</v>
      </c>
      <c r="J209" s="409"/>
    </row>
    <row r="210" spans="1:11" s="369" customFormat="1">
      <c r="A210" s="406"/>
      <c r="B210" s="406"/>
      <c r="C210" s="406"/>
      <c r="D210" s="406" t="s">
        <v>613</v>
      </c>
      <c r="E210" s="408" t="s">
        <v>614</v>
      </c>
      <c r="F210" s="409">
        <v>3266.5</v>
      </c>
      <c r="G210" s="409">
        <v>3266.2829999999999</v>
      </c>
      <c r="H210" s="409">
        <v>99.993356803918573</v>
      </c>
      <c r="I210" s="404">
        <f t="shared" si="3"/>
        <v>-0.21700000000009823</v>
      </c>
      <c r="J210" s="409"/>
    </row>
    <row r="211" spans="1:11" s="369" customFormat="1">
      <c r="A211" s="406"/>
      <c r="B211" s="406"/>
      <c r="C211" s="406"/>
      <c r="D211" s="406" t="s">
        <v>626</v>
      </c>
      <c r="E211" s="408" t="s">
        <v>625</v>
      </c>
      <c r="F211" s="409">
        <v>3064.4</v>
      </c>
      <c r="G211" s="409">
        <v>3064.1277599999999</v>
      </c>
      <c r="H211" s="409">
        <v>99.99111604229212</v>
      </c>
      <c r="I211" s="404">
        <f t="shared" si="3"/>
        <v>-0.27224000000023807</v>
      </c>
      <c r="J211" s="409"/>
      <c r="K211" s="375"/>
    </row>
    <row r="212" spans="1:11" s="369" customFormat="1" ht="25.5">
      <c r="A212" s="406"/>
      <c r="B212" s="406"/>
      <c r="C212" s="406"/>
      <c r="D212" s="406" t="s">
        <v>647</v>
      </c>
      <c r="E212" s="408" t="s">
        <v>648</v>
      </c>
      <c r="F212" s="409">
        <v>349</v>
      </c>
      <c r="G212" s="409">
        <v>348.95600000000002</v>
      </c>
      <c r="H212" s="409">
        <v>99.987392550143269</v>
      </c>
      <c r="I212" s="404">
        <f t="shared" si="3"/>
        <v>-4.399999999998272E-2</v>
      </c>
      <c r="J212" s="409"/>
      <c r="K212" s="375"/>
    </row>
    <row r="213" spans="1:11" s="369" customFormat="1">
      <c r="A213" s="406"/>
      <c r="B213" s="406" t="s">
        <v>37</v>
      </c>
      <c r="C213" s="406"/>
      <c r="D213" s="406"/>
      <c r="E213" s="408" t="s">
        <v>1480</v>
      </c>
      <c r="F213" s="409">
        <v>40</v>
      </c>
      <c r="G213" s="409">
        <v>40</v>
      </c>
      <c r="H213" s="409">
        <v>100</v>
      </c>
      <c r="I213" s="404">
        <f t="shared" si="3"/>
        <v>0</v>
      </c>
      <c r="J213" s="409">
        <v>0</v>
      </c>
    </row>
    <row r="214" spans="1:11" s="369" customFormat="1">
      <c r="A214" s="406"/>
      <c r="B214" s="406"/>
      <c r="C214" s="406"/>
      <c r="D214" s="406" t="s">
        <v>613</v>
      </c>
      <c r="E214" s="408" t="s">
        <v>614</v>
      </c>
      <c r="F214" s="409">
        <v>40</v>
      </c>
      <c r="G214" s="409">
        <v>40</v>
      </c>
      <c r="H214" s="409">
        <v>100</v>
      </c>
      <c r="I214" s="404">
        <f t="shared" si="3"/>
        <v>0</v>
      </c>
      <c r="J214" s="399"/>
    </row>
    <row r="215" spans="1:11" s="368" customFormat="1">
      <c r="A215" s="392" t="s">
        <v>60</v>
      </c>
      <c r="B215" s="393"/>
      <c r="C215" s="393"/>
      <c r="D215" s="394"/>
      <c r="E215" s="395" t="s">
        <v>1228</v>
      </c>
      <c r="F215" s="396">
        <v>458897.6</v>
      </c>
      <c r="G215" s="396">
        <v>458890.8898</v>
      </c>
      <c r="H215" s="396">
        <v>99.998537756571409</v>
      </c>
      <c r="I215" s="397">
        <f t="shared" si="3"/>
        <v>-6.7101999999722466</v>
      </c>
      <c r="J215" s="397">
        <f>J216+J241</f>
        <v>0</v>
      </c>
      <c r="K215" s="375"/>
    </row>
    <row r="216" spans="1:11" s="369" customFormat="1" ht="25.5">
      <c r="A216" s="406"/>
      <c r="B216" s="406" t="s">
        <v>206</v>
      </c>
      <c r="C216" s="406"/>
      <c r="D216" s="406"/>
      <c r="E216" s="408" t="s">
        <v>260</v>
      </c>
      <c r="F216" s="409">
        <v>425133</v>
      </c>
      <c r="G216" s="409">
        <v>425126.32189999998</v>
      </c>
      <c r="H216" s="409">
        <v>99.998429173929097</v>
      </c>
      <c r="I216" s="404">
        <f t="shared" si="3"/>
        <v>-6.6781000000191852</v>
      </c>
      <c r="J216" s="398">
        <f>J217+J223+J227+J229</f>
        <v>0</v>
      </c>
    </row>
    <row r="217" spans="1:11" s="369" customFormat="1" ht="25.5">
      <c r="A217" s="406"/>
      <c r="B217" s="406"/>
      <c r="C217" s="406" t="s">
        <v>219</v>
      </c>
      <c r="D217" s="406"/>
      <c r="E217" s="408" t="s">
        <v>954</v>
      </c>
      <c r="F217" s="409">
        <v>20158.400000000001</v>
      </c>
      <c r="G217" s="409">
        <v>20158.031900000002</v>
      </c>
      <c r="H217" s="409">
        <v>99.998173962219226</v>
      </c>
      <c r="I217" s="404">
        <f t="shared" si="3"/>
        <v>-0.36809999999968568</v>
      </c>
      <c r="J217" s="399">
        <v>0</v>
      </c>
    </row>
    <row r="218" spans="1:11" s="369" customFormat="1">
      <c r="A218" s="406"/>
      <c r="B218" s="406"/>
      <c r="C218" s="406"/>
      <c r="D218" s="406" t="s">
        <v>21</v>
      </c>
      <c r="E218" s="408" t="s">
        <v>572</v>
      </c>
      <c r="F218" s="409">
        <v>9172.4</v>
      </c>
      <c r="G218" s="409">
        <v>9172.3266999999996</v>
      </c>
      <c r="H218" s="409">
        <v>99.999200863459947</v>
      </c>
      <c r="I218" s="404">
        <f t="shared" si="3"/>
        <v>-7.3300000000017462E-2</v>
      </c>
      <c r="J218" s="399"/>
    </row>
    <row r="219" spans="1:11" s="369" customFormat="1">
      <c r="A219" s="406"/>
      <c r="B219" s="406"/>
      <c r="C219" s="406"/>
      <c r="D219" s="406" t="s">
        <v>369</v>
      </c>
      <c r="E219" s="408" t="s">
        <v>575</v>
      </c>
      <c r="F219" s="409">
        <v>927</v>
      </c>
      <c r="G219" s="409">
        <v>926.90124000000003</v>
      </c>
      <c r="H219" s="409">
        <v>99.989346278317157</v>
      </c>
      <c r="I219" s="404">
        <f t="shared" si="3"/>
        <v>-9.8759999999970205E-2</v>
      </c>
      <c r="J219" s="399"/>
    </row>
    <row r="220" spans="1:11" s="369" customFormat="1">
      <c r="A220" s="406"/>
      <c r="B220" s="406"/>
      <c r="C220" s="406"/>
      <c r="D220" s="406" t="s">
        <v>587</v>
      </c>
      <c r="E220" s="408" t="s">
        <v>588</v>
      </c>
      <c r="F220" s="409">
        <v>447</v>
      </c>
      <c r="G220" s="409">
        <v>446.94</v>
      </c>
      <c r="H220" s="409">
        <v>99.986577181208062</v>
      </c>
      <c r="I220" s="404">
        <f t="shared" si="3"/>
        <v>-6.0000000000002274E-2</v>
      </c>
      <c r="J220" s="399"/>
    </row>
    <row r="221" spans="1:11" s="369" customFormat="1">
      <c r="A221" s="406"/>
      <c r="B221" s="406"/>
      <c r="C221" s="406"/>
      <c r="D221" s="406" t="s">
        <v>596</v>
      </c>
      <c r="E221" s="408" t="s">
        <v>597</v>
      </c>
      <c r="F221" s="409">
        <v>4559.6000000000004</v>
      </c>
      <c r="G221" s="409">
        <v>4559.5439999999999</v>
      </c>
      <c r="H221" s="409">
        <v>99.998771822089651</v>
      </c>
      <c r="I221" s="404">
        <f t="shared" si="3"/>
        <v>-5.6000000000494765E-2</v>
      </c>
      <c r="J221" s="399"/>
    </row>
    <row r="222" spans="1:11" s="369" customFormat="1">
      <c r="A222" s="406"/>
      <c r="B222" s="406"/>
      <c r="C222" s="406"/>
      <c r="D222" s="406" t="s">
        <v>613</v>
      </c>
      <c r="E222" s="408" t="s">
        <v>614</v>
      </c>
      <c r="F222" s="409">
        <v>5052.3999999999996</v>
      </c>
      <c r="G222" s="409">
        <v>5052.32</v>
      </c>
      <c r="H222" s="409">
        <v>99.998416594093896</v>
      </c>
      <c r="I222" s="404">
        <f t="shared" si="3"/>
        <v>-7.999999999992724E-2</v>
      </c>
      <c r="J222" s="399"/>
    </row>
    <row r="223" spans="1:11" s="369" customFormat="1" ht="25.5">
      <c r="A223" s="406"/>
      <c r="B223" s="406"/>
      <c r="C223" s="406" t="s">
        <v>42</v>
      </c>
      <c r="D223" s="406"/>
      <c r="E223" s="408" t="s">
        <v>705</v>
      </c>
      <c r="F223" s="409">
        <v>5851</v>
      </c>
      <c r="G223" s="409">
        <v>5850.8407999999999</v>
      </c>
      <c r="H223" s="409">
        <v>99.997279097590152</v>
      </c>
      <c r="I223" s="404">
        <f t="shared" si="3"/>
        <v>-0.1592000000000553</v>
      </c>
      <c r="J223" s="399">
        <v>0</v>
      </c>
    </row>
    <row r="224" spans="1:11" s="369" customFormat="1">
      <c r="A224" s="406"/>
      <c r="B224" s="406"/>
      <c r="C224" s="406"/>
      <c r="D224" s="406" t="s">
        <v>587</v>
      </c>
      <c r="E224" s="408" t="s">
        <v>588</v>
      </c>
      <c r="F224" s="409">
        <v>753.8</v>
      </c>
      <c r="G224" s="409">
        <v>753.72832000000005</v>
      </c>
      <c r="H224" s="409">
        <v>99.990490846378364</v>
      </c>
      <c r="I224" s="404">
        <f t="shared" si="3"/>
        <v>-7.1679999999901156E-2</v>
      </c>
      <c r="J224" s="399"/>
    </row>
    <row r="225" spans="1:11" s="369" customFormat="1">
      <c r="A225" s="406"/>
      <c r="B225" s="406"/>
      <c r="C225" s="406"/>
      <c r="D225" s="406" t="s">
        <v>376</v>
      </c>
      <c r="E225" s="408" t="s">
        <v>591</v>
      </c>
      <c r="F225" s="409">
        <v>1880.9</v>
      </c>
      <c r="G225" s="409">
        <v>1880.89445</v>
      </c>
      <c r="H225" s="409">
        <v>99.999704928491681</v>
      </c>
      <c r="I225" s="404">
        <f t="shared" si="3"/>
        <v>-5.5500000000847649E-3</v>
      </c>
      <c r="J225" s="399"/>
    </row>
    <row r="226" spans="1:11" s="369" customFormat="1">
      <c r="A226" s="406"/>
      <c r="B226" s="406"/>
      <c r="C226" s="406"/>
      <c r="D226" s="406" t="s">
        <v>596</v>
      </c>
      <c r="E226" s="408" t="s">
        <v>597</v>
      </c>
      <c r="F226" s="409">
        <v>3216.3</v>
      </c>
      <c r="G226" s="409">
        <v>3216.2179999999998</v>
      </c>
      <c r="H226" s="409">
        <v>99.997450486583944</v>
      </c>
      <c r="I226" s="404">
        <f t="shared" si="3"/>
        <v>-8.2000000000334694E-2</v>
      </c>
      <c r="J226" s="399"/>
    </row>
    <row r="227" spans="1:11" s="369" customFormat="1" ht="25.5">
      <c r="A227" s="406"/>
      <c r="B227" s="406"/>
      <c r="C227" s="406" t="s">
        <v>559</v>
      </c>
      <c r="D227" s="406"/>
      <c r="E227" s="408" t="s">
        <v>1155</v>
      </c>
      <c r="F227" s="409">
        <v>3295.1</v>
      </c>
      <c r="G227" s="409">
        <v>3295.0520000000001</v>
      </c>
      <c r="H227" s="409">
        <v>99.998543291554128</v>
      </c>
      <c r="I227" s="404">
        <f t="shared" si="3"/>
        <v>-4.7999999999774445E-2</v>
      </c>
      <c r="J227" s="399">
        <v>0</v>
      </c>
    </row>
    <row r="228" spans="1:11" s="369" customFormat="1" ht="25.5">
      <c r="A228" s="406"/>
      <c r="B228" s="406"/>
      <c r="C228" s="406"/>
      <c r="D228" s="406" t="s">
        <v>647</v>
      </c>
      <c r="E228" s="408" t="s">
        <v>648</v>
      </c>
      <c r="F228" s="409">
        <v>3295.1</v>
      </c>
      <c r="G228" s="409">
        <v>3295.0520000000001</v>
      </c>
      <c r="H228" s="409">
        <v>99.998543291554128</v>
      </c>
      <c r="I228" s="404">
        <f t="shared" si="3"/>
        <v>-4.7999999999774445E-2</v>
      </c>
      <c r="J228" s="399"/>
    </row>
    <row r="229" spans="1:11" s="369" customFormat="1">
      <c r="A229" s="406"/>
      <c r="B229" s="406"/>
      <c r="C229" s="406" t="s">
        <v>4</v>
      </c>
      <c r="D229" s="406"/>
      <c r="E229" s="408" t="s">
        <v>1301</v>
      </c>
      <c r="F229" s="409">
        <v>395828.5</v>
      </c>
      <c r="G229" s="409">
        <v>395822.39720000001</v>
      </c>
      <c r="H229" s="409">
        <v>99.998458221174076</v>
      </c>
      <c r="I229" s="404">
        <f t="shared" si="3"/>
        <v>-6.1027999999932945</v>
      </c>
      <c r="J229" s="398">
        <v>0</v>
      </c>
      <c r="K229" s="375"/>
    </row>
    <row r="230" spans="1:11" s="369" customFormat="1">
      <c r="A230" s="406"/>
      <c r="B230" s="406"/>
      <c r="C230" s="406"/>
      <c r="D230" s="406" t="s">
        <v>559</v>
      </c>
      <c r="E230" s="408" t="s">
        <v>560</v>
      </c>
      <c r="F230" s="409">
        <v>204408.3</v>
      </c>
      <c r="G230" s="409">
        <v>204403.32498</v>
      </c>
      <c r="H230" s="409">
        <v>99.997566136013077</v>
      </c>
      <c r="I230" s="404">
        <f t="shared" si="3"/>
        <v>-4.9750199999834877</v>
      </c>
      <c r="J230" s="399"/>
    </row>
    <row r="231" spans="1:11" s="368" customFormat="1">
      <c r="A231" s="406"/>
      <c r="B231" s="406"/>
      <c r="C231" s="406"/>
      <c r="D231" s="406" t="s">
        <v>561</v>
      </c>
      <c r="E231" s="408" t="s">
        <v>562</v>
      </c>
      <c r="F231" s="409">
        <v>52491.8</v>
      </c>
      <c r="G231" s="409">
        <v>52491.792670000003</v>
      </c>
      <c r="H231" s="409">
        <v>99.999986035914191</v>
      </c>
      <c r="I231" s="404">
        <f t="shared" si="3"/>
        <v>-7.3300000003655441E-3</v>
      </c>
      <c r="J231" s="846"/>
      <c r="K231" s="375"/>
    </row>
    <row r="232" spans="1:11" s="369" customFormat="1" ht="53.25" customHeight="1">
      <c r="A232" s="406"/>
      <c r="B232" s="406"/>
      <c r="C232" s="406"/>
      <c r="D232" s="406" t="s">
        <v>563</v>
      </c>
      <c r="E232" s="408" t="s">
        <v>564</v>
      </c>
      <c r="F232" s="409">
        <v>36522.199999999997</v>
      </c>
      <c r="G232" s="409">
        <v>36522.112999999998</v>
      </c>
      <c r="H232" s="409">
        <v>99.999761788720278</v>
      </c>
      <c r="I232" s="404">
        <f t="shared" si="3"/>
        <v>-8.6999999999534339E-2</v>
      </c>
      <c r="J232" s="398"/>
      <c r="K232" s="375"/>
    </row>
    <row r="233" spans="1:11" s="369" customFormat="1">
      <c r="A233" s="406"/>
      <c r="B233" s="406"/>
      <c r="C233" s="406"/>
      <c r="D233" s="406" t="s">
        <v>567</v>
      </c>
      <c r="E233" s="408" t="s">
        <v>568</v>
      </c>
      <c r="F233" s="409">
        <v>19730.7</v>
      </c>
      <c r="G233" s="409">
        <v>19730.160609999999</v>
      </c>
      <c r="H233" s="409">
        <v>99.997266239920521</v>
      </c>
      <c r="I233" s="404">
        <f t="shared" si="3"/>
        <v>-0.5393900000017311</v>
      </c>
      <c r="J233" s="398"/>
      <c r="K233" s="375"/>
    </row>
    <row r="234" spans="1:11" s="369" customFormat="1">
      <c r="A234" s="406"/>
      <c r="B234" s="406"/>
      <c r="C234" s="406"/>
      <c r="D234" s="406" t="s">
        <v>425</v>
      </c>
      <c r="E234" s="408" t="s">
        <v>569</v>
      </c>
      <c r="F234" s="409">
        <v>2936.3</v>
      </c>
      <c r="G234" s="409">
        <v>2936.1390000000001</v>
      </c>
      <c r="H234" s="409">
        <v>99.99451690903517</v>
      </c>
      <c r="I234" s="404">
        <f t="shared" si="3"/>
        <v>-0.16100000000005821</v>
      </c>
      <c r="J234" s="399"/>
    </row>
    <row r="235" spans="1:11" s="369" customFormat="1">
      <c r="A235" s="406"/>
      <c r="B235" s="406"/>
      <c r="C235" s="406"/>
      <c r="D235" s="406" t="s">
        <v>5</v>
      </c>
      <c r="E235" s="408" t="s">
        <v>971</v>
      </c>
      <c r="F235" s="409">
        <v>1974.4</v>
      </c>
      <c r="G235" s="409">
        <v>1974.33</v>
      </c>
      <c r="H235" s="409">
        <v>99.99645461912479</v>
      </c>
      <c r="I235" s="404">
        <f t="shared" si="3"/>
        <v>-7.0000000000163709E-2</v>
      </c>
      <c r="J235" s="399"/>
    </row>
    <row r="236" spans="1:11" s="369" customFormat="1">
      <c r="A236" s="406"/>
      <c r="B236" s="406"/>
      <c r="C236" s="406"/>
      <c r="D236" s="406" t="s">
        <v>587</v>
      </c>
      <c r="E236" s="408" t="s">
        <v>588</v>
      </c>
      <c r="F236" s="409">
        <v>1010.3</v>
      </c>
      <c r="G236" s="409">
        <v>1010.2902800000001</v>
      </c>
      <c r="H236" s="409">
        <v>99.999037909531836</v>
      </c>
      <c r="I236" s="404">
        <f t="shared" si="3"/>
        <v>-9.7199999999020292E-3</v>
      </c>
      <c r="J236" s="399"/>
    </row>
    <row r="237" spans="1:11" s="369" customFormat="1">
      <c r="A237" s="406"/>
      <c r="B237" s="406"/>
      <c r="C237" s="406"/>
      <c r="D237" s="406" t="s">
        <v>376</v>
      </c>
      <c r="E237" s="408" t="s">
        <v>591</v>
      </c>
      <c r="F237" s="409">
        <v>572.29999999999995</v>
      </c>
      <c r="G237" s="409">
        <v>572.22487000000001</v>
      </c>
      <c r="H237" s="409">
        <v>99.986872269788577</v>
      </c>
      <c r="I237" s="404">
        <f t="shared" si="3"/>
        <v>-7.512999999994463E-2</v>
      </c>
      <c r="J237" s="399"/>
    </row>
    <row r="238" spans="1:11" s="369" customFormat="1">
      <c r="A238" s="406"/>
      <c r="B238" s="406"/>
      <c r="C238" s="406"/>
      <c r="D238" s="406" t="s">
        <v>379</v>
      </c>
      <c r="E238" s="408" t="s">
        <v>592</v>
      </c>
      <c r="F238" s="409">
        <v>75040</v>
      </c>
      <c r="G238" s="409">
        <v>75040</v>
      </c>
      <c r="H238" s="409">
        <v>100</v>
      </c>
      <c r="I238" s="404">
        <f t="shared" si="3"/>
        <v>0</v>
      </c>
      <c r="J238" s="399"/>
    </row>
    <row r="239" spans="1:11" s="369" customFormat="1">
      <c r="A239" s="406"/>
      <c r="B239" s="406"/>
      <c r="C239" s="406"/>
      <c r="D239" s="406" t="s">
        <v>596</v>
      </c>
      <c r="E239" s="408" t="s">
        <v>597</v>
      </c>
      <c r="F239" s="409">
        <v>529.5</v>
      </c>
      <c r="G239" s="409">
        <v>529.39674000000002</v>
      </c>
      <c r="H239" s="409">
        <v>99.980498583569414</v>
      </c>
      <c r="I239" s="404">
        <f t="shared" si="3"/>
        <v>-0.10325999999997748</v>
      </c>
      <c r="J239" s="399"/>
    </row>
    <row r="240" spans="1:11" s="369" customFormat="1">
      <c r="A240" s="406"/>
      <c r="B240" s="406"/>
      <c r="C240" s="406"/>
      <c r="D240" s="406" t="s">
        <v>599</v>
      </c>
      <c r="E240" s="408" t="s">
        <v>600</v>
      </c>
      <c r="F240" s="409">
        <v>612.70000000000005</v>
      </c>
      <c r="G240" s="409">
        <v>612.625</v>
      </c>
      <c r="H240" s="409">
        <v>99.987759099069677</v>
      </c>
      <c r="I240" s="404">
        <f t="shared" si="3"/>
        <v>-7.5000000000045475E-2</v>
      </c>
      <c r="J240" s="399"/>
    </row>
    <row r="241" spans="1:11" s="369" customFormat="1">
      <c r="A241" s="406"/>
      <c r="B241" s="406" t="s">
        <v>37</v>
      </c>
      <c r="C241" s="406"/>
      <c r="D241" s="406"/>
      <c r="E241" s="408" t="s">
        <v>1480</v>
      </c>
      <c r="F241" s="409">
        <v>33764.6</v>
      </c>
      <c r="G241" s="409">
        <v>33764.567999999999</v>
      </c>
      <c r="H241" s="409">
        <v>99.999905226183643</v>
      </c>
      <c r="I241" s="404">
        <f t="shared" si="3"/>
        <v>-3.19999999992433E-2</v>
      </c>
      <c r="J241" s="399">
        <v>0</v>
      </c>
    </row>
    <row r="242" spans="1:11" s="369" customFormat="1">
      <c r="A242" s="406"/>
      <c r="B242" s="406"/>
      <c r="C242" s="406"/>
      <c r="D242" s="406" t="s">
        <v>613</v>
      </c>
      <c r="E242" s="408" t="s">
        <v>614</v>
      </c>
      <c r="F242" s="409">
        <v>33764.6</v>
      </c>
      <c r="G242" s="409">
        <v>33764.567969999996</v>
      </c>
      <c r="H242" s="409">
        <v>99.999905137333187</v>
      </c>
      <c r="I242" s="404">
        <f t="shared" si="3"/>
        <v>-3.2030000002123415E-2</v>
      </c>
      <c r="J242" s="399"/>
    </row>
    <row r="243" spans="1:11" s="368" customFormat="1">
      <c r="A243" s="392" t="s">
        <v>63</v>
      </c>
      <c r="B243" s="393"/>
      <c r="C243" s="393"/>
      <c r="D243" s="394"/>
      <c r="E243" s="395" t="s">
        <v>64</v>
      </c>
      <c r="F243" s="396">
        <v>12964512</v>
      </c>
      <c r="G243" s="396">
        <v>12744431.8181</v>
      </c>
      <c r="H243" s="396">
        <v>98.302441450167962</v>
      </c>
      <c r="I243" s="397">
        <f t="shared" si="3"/>
        <v>-220080.1819000002</v>
      </c>
      <c r="J243" s="397">
        <v>0</v>
      </c>
      <c r="K243" s="375"/>
    </row>
    <row r="244" spans="1:11" s="369" customFormat="1">
      <c r="A244" s="406"/>
      <c r="B244" s="406" t="s">
        <v>206</v>
      </c>
      <c r="C244" s="406"/>
      <c r="D244" s="406"/>
      <c r="E244" s="408" t="s">
        <v>261</v>
      </c>
      <c r="F244" s="409">
        <v>645109</v>
      </c>
      <c r="G244" s="409">
        <v>645105.32799999998</v>
      </c>
      <c r="H244" s="409">
        <v>99.999430793865841</v>
      </c>
      <c r="I244" s="404">
        <f t="shared" si="3"/>
        <v>-3.6720000000204891</v>
      </c>
      <c r="J244" s="398">
        <f>J245+J250+J254+J256</f>
        <v>0</v>
      </c>
    </row>
    <row r="245" spans="1:11" s="369" customFormat="1" ht="25.5">
      <c r="A245" s="406"/>
      <c r="B245" s="406"/>
      <c r="C245" s="406" t="s">
        <v>219</v>
      </c>
      <c r="D245" s="406"/>
      <c r="E245" s="408" t="s">
        <v>955</v>
      </c>
      <c r="F245" s="409">
        <v>20905.400000000001</v>
      </c>
      <c r="G245" s="409">
        <v>20905.2294</v>
      </c>
      <c r="H245" s="409">
        <v>99.999183942904708</v>
      </c>
      <c r="I245" s="404">
        <f t="shared" si="3"/>
        <v>-0.17060000000128639</v>
      </c>
      <c r="J245" s="399"/>
    </row>
    <row r="246" spans="1:11" s="369" customFormat="1">
      <c r="A246" s="406"/>
      <c r="B246" s="406"/>
      <c r="C246" s="406"/>
      <c r="D246" s="406" t="s">
        <v>21</v>
      </c>
      <c r="E246" s="408" t="s">
        <v>572</v>
      </c>
      <c r="F246" s="409">
        <v>10051</v>
      </c>
      <c r="G246" s="409">
        <v>10051</v>
      </c>
      <c r="H246" s="409">
        <v>100</v>
      </c>
      <c r="I246" s="404">
        <f t="shared" si="3"/>
        <v>0</v>
      </c>
      <c r="J246" s="399"/>
    </row>
    <row r="247" spans="1:11" s="369" customFormat="1">
      <c r="A247" s="406"/>
      <c r="B247" s="406"/>
      <c r="C247" s="406"/>
      <c r="D247" s="406" t="s">
        <v>369</v>
      </c>
      <c r="E247" s="408" t="s">
        <v>575</v>
      </c>
      <c r="F247" s="409">
        <v>1038.2</v>
      </c>
      <c r="G247" s="409">
        <v>1038.2</v>
      </c>
      <c r="H247" s="409">
        <v>100.00000000000001</v>
      </c>
      <c r="I247" s="404">
        <f t="shared" si="3"/>
        <v>0</v>
      </c>
      <c r="J247" s="399"/>
    </row>
    <row r="248" spans="1:11" s="369" customFormat="1">
      <c r="A248" s="406"/>
      <c r="B248" s="406"/>
      <c r="C248" s="406"/>
      <c r="D248" s="406" t="s">
        <v>587</v>
      </c>
      <c r="E248" s="408" t="s">
        <v>588</v>
      </c>
      <c r="F248" s="409">
        <v>1082.2</v>
      </c>
      <c r="G248" s="409">
        <v>1082.12456</v>
      </c>
      <c r="H248" s="409">
        <v>99.993029014969494</v>
      </c>
      <c r="I248" s="404">
        <f t="shared" si="3"/>
        <v>-7.544000000007145E-2</v>
      </c>
      <c r="J248" s="399"/>
    </row>
    <row r="249" spans="1:11" s="369" customFormat="1">
      <c r="A249" s="406"/>
      <c r="B249" s="406"/>
      <c r="C249" s="406"/>
      <c r="D249" s="406" t="s">
        <v>596</v>
      </c>
      <c r="E249" s="408" t="s">
        <v>597</v>
      </c>
      <c r="F249" s="409">
        <v>8734</v>
      </c>
      <c r="G249" s="409">
        <v>8733.9048700000003</v>
      </c>
      <c r="H249" s="409">
        <v>99.998910808335239</v>
      </c>
      <c r="I249" s="404">
        <f t="shared" si="3"/>
        <v>-9.5129999999699066E-2</v>
      </c>
      <c r="J249" s="399"/>
    </row>
    <row r="250" spans="1:11" s="369" customFormat="1" ht="25.5">
      <c r="A250" s="406"/>
      <c r="B250" s="406"/>
      <c r="C250" s="406" t="s">
        <v>42</v>
      </c>
      <c r="D250" s="406"/>
      <c r="E250" s="408" t="s">
        <v>705</v>
      </c>
      <c r="F250" s="409">
        <v>224433</v>
      </c>
      <c r="G250" s="409">
        <v>224432.81570000001</v>
      </c>
      <c r="H250" s="409">
        <v>99.999917881951419</v>
      </c>
      <c r="I250" s="404">
        <f t="shared" si="3"/>
        <v>-0.18429999999352731</v>
      </c>
      <c r="J250" s="399"/>
    </row>
    <row r="251" spans="1:11" s="369" customFormat="1">
      <c r="A251" s="406"/>
      <c r="B251" s="406"/>
      <c r="C251" s="406"/>
      <c r="D251" s="406" t="s">
        <v>587</v>
      </c>
      <c r="E251" s="408" t="s">
        <v>588</v>
      </c>
      <c r="F251" s="409">
        <v>1452.8</v>
      </c>
      <c r="G251" s="409">
        <v>1452.70271</v>
      </c>
      <c r="H251" s="409">
        <v>99.993303276431732</v>
      </c>
      <c r="I251" s="404">
        <f t="shared" si="3"/>
        <v>-9.7289999999929933E-2</v>
      </c>
      <c r="J251" s="399"/>
    </row>
    <row r="252" spans="1:11" s="369" customFormat="1">
      <c r="A252" s="406"/>
      <c r="B252" s="406"/>
      <c r="C252" s="406"/>
      <c r="D252" s="406" t="s">
        <v>376</v>
      </c>
      <c r="E252" s="408" t="s">
        <v>591</v>
      </c>
      <c r="F252" s="409">
        <v>979</v>
      </c>
      <c r="G252" s="409">
        <v>979</v>
      </c>
      <c r="H252" s="409">
        <v>100.00000000000001</v>
      </c>
      <c r="I252" s="404">
        <f t="shared" si="3"/>
        <v>0</v>
      </c>
      <c r="J252" s="399"/>
    </row>
    <row r="253" spans="1:11" s="369" customFormat="1">
      <c r="A253" s="406"/>
      <c r="B253" s="406"/>
      <c r="C253" s="406"/>
      <c r="D253" s="406" t="s">
        <v>596</v>
      </c>
      <c r="E253" s="408" t="s">
        <v>597</v>
      </c>
      <c r="F253" s="409">
        <v>222001.2</v>
      </c>
      <c r="G253" s="409">
        <v>222001.11300000001</v>
      </c>
      <c r="H253" s="409">
        <v>99.999960811022646</v>
      </c>
      <c r="I253" s="404">
        <f t="shared" si="3"/>
        <v>-8.6999999999534339E-2</v>
      </c>
      <c r="J253" s="399"/>
    </row>
    <row r="254" spans="1:11" s="369" customFormat="1" ht="25.5">
      <c r="A254" s="406"/>
      <c r="B254" s="406"/>
      <c r="C254" s="406" t="s">
        <v>559</v>
      </c>
      <c r="D254" s="406"/>
      <c r="E254" s="408" t="s">
        <v>1481</v>
      </c>
      <c r="F254" s="409">
        <v>5685.9</v>
      </c>
      <c r="G254" s="409">
        <v>5685.2844999999998</v>
      </c>
      <c r="H254" s="409">
        <v>99.989174976696745</v>
      </c>
      <c r="I254" s="404">
        <f t="shared" si="3"/>
        <v>-0.61549999999988358</v>
      </c>
      <c r="J254" s="399"/>
    </row>
    <row r="255" spans="1:11" s="369" customFormat="1" ht="25.5">
      <c r="A255" s="406"/>
      <c r="B255" s="406"/>
      <c r="C255" s="406"/>
      <c r="D255" s="406" t="s">
        <v>647</v>
      </c>
      <c r="E255" s="408" t="s">
        <v>648</v>
      </c>
      <c r="F255" s="409">
        <v>5685.9</v>
      </c>
      <c r="G255" s="409">
        <v>5685.2844699999996</v>
      </c>
      <c r="H255" s="409">
        <v>99.98917444907579</v>
      </c>
      <c r="I255" s="404">
        <f t="shared" si="3"/>
        <v>-0.61553000000003522</v>
      </c>
      <c r="J255" s="399"/>
    </row>
    <row r="256" spans="1:11" s="369" customFormat="1">
      <c r="A256" s="406"/>
      <c r="B256" s="406"/>
      <c r="C256" s="406" t="s">
        <v>4</v>
      </c>
      <c r="D256" s="406"/>
      <c r="E256" s="408" t="s">
        <v>1301</v>
      </c>
      <c r="F256" s="409">
        <v>394084.7</v>
      </c>
      <c r="G256" s="409">
        <v>394081.99839999998</v>
      </c>
      <c r="H256" s="409">
        <v>99.999314462094048</v>
      </c>
      <c r="I256" s="404">
        <f t="shared" si="3"/>
        <v>-2.7016000000294298</v>
      </c>
      <c r="J256" s="398"/>
      <c r="K256" s="375"/>
    </row>
    <row r="257" spans="1:11" s="369" customFormat="1">
      <c r="A257" s="406"/>
      <c r="B257" s="406"/>
      <c r="C257" s="406"/>
      <c r="D257" s="406" t="s">
        <v>559</v>
      </c>
      <c r="E257" s="408" t="s">
        <v>560</v>
      </c>
      <c r="F257" s="409">
        <v>216554.3</v>
      </c>
      <c r="G257" s="409">
        <v>216554.20728</v>
      </c>
      <c r="H257" s="409">
        <v>99.999957183948794</v>
      </c>
      <c r="I257" s="404">
        <f t="shared" si="3"/>
        <v>-9.2719999986002222E-2</v>
      </c>
      <c r="J257" s="399"/>
    </row>
    <row r="258" spans="1:11" s="369" customFormat="1">
      <c r="A258" s="406"/>
      <c r="B258" s="406"/>
      <c r="C258" s="406"/>
      <c r="D258" s="406" t="s">
        <v>561</v>
      </c>
      <c r="E258" s="408" t="s">
        <v>562</v>
      </c>
      <c r="F258" s="409">
        <v>90788.9</v>
      </c>
      <c r="G258" s="409">
        <v>90786.75</v>
      </c>
      <c r="H258" s="409">
        <v>99.997631869094135</v>
      </c>
      <c r="I258" s="404">
        <f t="shared" si="3"/>
        <v>-2.1499999999941792</v>
      </c>
      <c r="J258" s="399"/>
    </row>
    <row r="259" spans="1:11" s="369" customFormat="1">
      <c r="A259" s="406"/>
      <c r="B259" s="406"/>
      <c r="C259" s="406"/>
      <c r="D259" s="406" t="s">
        <v>563</v>
      </c>
      <c r="E259" s="408" t="s">
        <v>564</v>
      </c>
      <c r="F259" s="409">
        <v>38196.199999999997</v>
      </c>
      <c r="G259" s="409">
        <v>38196.171000000002</v>
      </c>
      <c r="H259" s="409">
        <v>99.999924076217013</v>
      </c>
      <c r="I259" s="404">
        <f t="shared" si="3"/>
        <v>-2.8999999994994141E-2</v>
      </c>
      <c r="J259" s="399"/>
    </row>
    <row r="260" spans="1:11" s="369" customFormat="1">
      <c r="A260" s="406"/>
      <c r="B260" s="406"/>
      <c r="C260" s="406"/>
      <c r="D260" s="406" t="s">
        <v>567</v>
      </c>
      <c r="E260" s="408" t="s">
        <v>568</v>
      </c>
      <c r="F260" s="409">
        <v>19576</v>
      </c>
      <c r="G260" s="409">
        <v>19575.99927</v>
      </c>
      <c r="H260" s="409">
        <v>99.999996270944024</v>
      </c>
      <c r="I260" s="404">
        <f t="shared" si="3"/>
        <v>-7.299999997485429E-4</v>
      </c>
      <c r="J260" s="399"/>
    </row>
    <row r="261" spans="1:11" s="369" customFormat="1">
      <c r="A261" s="406"/>
      <c r="B261" s="406"/>
      <c r="C261" s="406"/>
      <c r="D261" s="406" t="s">
        <v>425</v>
      </c>
      <c r="E261" s="408" t="s">
        <v>569</v>
      </c>
      <c r="F261" s="409">
        <v>4269.8</v>
      </c>
      <c r="G261" s="409">
        <v>4269.7910000000002</v>
      </c>
      <c r="H261" s="409">
        <v>99.999789217293554</v>
      </c>
      <c r="I261" s="404">
        <f t="shared" si="3"/>
        <v>-9.0000000000145519E-3</v>
      </c>
      <c r="J261" s="399"/>
    </row>
    <row r="262" spans="1:11" s="369" customFormat="1">
      <c r="A262" s="406"/>
      <c r="B262" s="406"/>
      <c r="C262" s="406"/>
      <c r="D262" s="406" t="s">
        <v>4</v>
      </c>
      <c r="E262" s="408" t="s">
        <v>570</v>
      </c>
      <c r="F262" s="409">
        <v>53.6</v>
      </c>
      <c r="G262" s="409">
        <v>53.537999999999997</v>
      </c>
      <c r="H262" s="409">
        <v>99.884328358208947</v>
      </c>
      <c r="I262" s="404">
        <f t="shared" si="3"/>
        <v>-6.2000000000004718E-2</v>
      </c>
      <c r="J262" s="399"/>
    </row>
    <row r="263" spans="1:11" s="369" customFormat="1">
      <c r="A263" s="406"/>
      <c r="B263" s="406"/>
      <c r="C263" s="406"/>
      <c r="D263" s="406" t="s">
        <v>5</v>
      </c>
      <c r="E263" s="408" t="s">
        <v>971</v>
      </c>
      <c r="F263" s="409">
        <v>3051.8</v>
      </c>
      <c r="G263" s="409">
        <v>3051.7510000000002</v>
      </c>
      <c r="H263" s="409">
        <v>99.998394390195955</v>
      </c>
      <c r="I263" s="404">
        <f t="shared" si="3"/>
        <v>-4.8999999999978172E-2</v>
      </c>
      <c r="J263" s="399"/>
    </row>
    <row r="264" spans="1:11" s="369" customFormat="1">
      <c r="A264" s="406"/>
      <c r="B264" s="406"/>
      <c r="C264" s="406"/>
      <c r="D264" s="406" t="s">
        <v>585</v>
      </c>
      <c r="E264" s="408" t="s">
        <v>586</v>
      </c>
      <c r="F264" s="409">
        <v>1990.6</v>
      </c>
      <c r="G264" s="409">
        <v>1990.5740000000001</v>
      </c>
      <c r="H264" s="409">
        <v>99.998693861147402</v>
      </c>
      <c r="I264" s="404">
        <f t="shared" si="3"/>
        <v>-2.5999999999839929E-2</v>
      </c>
      <c r="J264" s="399"/>
    </row>
    <row r="265" spans="1:11" s="369" customFormat="1">
      <c r="A265" s="406"/>
      <c r="B265" s="406"/>
      <c r="C265" s="406"/>
      <c r="D265" s="406" t="s">
        <v>376</v>
      </c>
      <c r="E265" s="408" t="s">
        <v>591</v>
      </c>
      <c r="F265" s="409">
        <v>3023.6</v>
      </c>
      <c r="G265" s="409">
        <v>3023.5199699999998</v>
      </c>
      <c r="H265" s="409">
        <v>99.997353155179255</v>
      </c>
      <c r="I265" s="404">
        <f t="shared" si="3"/>
        <v>-8.0030000000078871E-2</v>
      </c>
      <c r="J265" s="399"/>
    </row>
    <row r="266" spans="1:11" s="369" customFormat="1">
      <c r="A266" s="406"/>
      <c r="B266" s="406"/>
      <c r="C266" s="406"/>
      <c r="D266" s="406" t="s">
        <v>379</v>
      </c>
      <c r="E266" s="408" t="s">
        <v>592</v>
      </c>
      <c r="F266" s="409">
        <v>14438.3</v>
      </c>
      <c r="G266" s="409">
        <v>14438.22586</v>
      </c>
      <c r="H266" s="409">
        <v>99.999486504643912</v>
      </c>
      <c r="I266" s="404">
        <f t="shared" si="3"/>
        <v>-7.4139999998806161E-2</v>
      </c>
      <c r="J266" s="399"/>
    </row>
    <row r="267" spans="1:11" s="369" customFormat="1">
      <c r="A267" s="406"/>
      <c r="B267" s="406"/>
      <c r="C267" s="406"/>
      <c r="D267" s="406" t="s">
        <v>596</v>
      </c>
      <c r="E267" s="408" t="s">
        <v>597</v>
      </c>
      <c r="F267" s="409">
        <v>851.6</v>
      </c>
      <c r="G267" s="409">
        <v>851.6</v>
      </c>
      <c r="H267" s="409">
        <v>100</v>
      </c>
      <c r="I267" s="404">
        <f t="shared" ref="I267:I330" si="4">G267-F267</f>
        <v>0</v>
      </c>
      <c r="J267" s="398"/>
      <c r="K267" s="375"/>
    </row>
    <row r="268" spans="1:11" s="369" customFormat="1">
      <c r="A268" s="406"/>
      <c r="B268" s="406"/>
      <c r="C268" s="406"/>
      <c r="D268" s="406" t="s">
        <v>599</v>
      </c>
      <c r="E268" s="408" t="s">
        <v>600</v>
      </c>
      <c r="F268" s="409">
        <v>1273.8</v>
      </c>
      <c r="G268" s="409">
        <v>1273.731</v>
      </c>
      <c r="H268" s="409">
        <v>99.994583137070194</v>
      </c>
      <c r="I268" s="404">
        <f t="shared" si="4"/>
        <v>-6.8999999999959982E-2</v>
      </c>
      <c r="J268" s="399"/>
    </row>
    <row r="269" spans="1:11" s="369" customFormat="1">
      <c r="A269" s="406"/>
      <c r="B269" s="406"/>
      <c r="C269" s="406"/>
      <c r="D269" s="406" t="s">
        <v>613</v>
      </c>
      <c r="E269" s="408" t="s">
        <v>614</v>
      </c>
      <c r="F269" s="409">
        <v>16.2</v>
      </c>
      <c r="G269" s="409">
        <v>16.14</v>
      </c>
      <c r="H269" s="409">
        <v>99.629629629629633</v>
      </c>
      <c r="I269" s="404">
        <f t="shared" si="4"/>
        <v>-5.9999999999998721E-2</v>
      </c>
      <c r="J269" s="399"/>
    </row>
    <row r="270" spans="1:11" s="369" customFormat="1">
      <c r="A270" s="406"/>
      <c r="B270" s="406" t="s">
        <v>208</v>
      </c>
      <c r="C270" s="406"/>
      <c r="D270" s="406"/>
      <c r="E270" s="408" t="s">
        <v>262</v>
      </c>
      <c r="F270" s="409">
        <v>12319403</v>
      </c>
      <c r="G270" s="409">
        <v>12099326.4901</v>
      </c>
      <c r="H270" s="409">
        <v>98.213578126310182</v>
      </c>
      <c r="I270" s="404">
        <f t="shared" si="4"/>
        <v>-220076.50989999995</v>
      </c>
      <c r="J270" s="399"/>
    </row>
    <row r="271" spans="1:11" s="369" customFormat="1">
      <c r="A271" s="406"/>
      <c r="B271" s="406"/>
      <c r="C271" s="406" t="s">
        <v>219</v>
      </c>
      <c r="D271" s="406"/>
      <c r="E271" s="408" t="s">
        <v>1360</v>
      </c>
      <c r="F271" s="409">
        <v>10775866.300000001</v>
      </c>
      <c r="G271" s="409">
        <v>10555789.7907</v>
      </c>
      <c r="H271" s="409">
        <v>97.957690795588277</v>
      </c>
      <c r="I271" s="404">
        <f t="shared" si="4"/>
        <v>-220076.50930000097</v>
      </c>
      <c r="J271" s="399"/>
    </row>
    <row r="272" spans="1:11" s="369" customFormat="1" ht="25.5">
      <c r="A272" s="406"/>
      <c r="B272" s="406"/>
      <c r="C272" s="406"/>
      <c r="D272" s="406" t="s">
        <v>581</v>
      </c>
      <c r="E272" s="408" t="s">
        <v>582</v>
      </c>
      <c r="F272" s="409">
        <v>315024.59999999998</v>
      </c>
      <c r="G272" s="409">
        <v>309587.32159000001</v>
      </c>
      <c r="H272" s="409">
        <v>98.274014661077274</v>
      </c>
      <c r="I272" s="404">
        <f t="shared" si="4"/>
        <v>-5437.2784099999699</v>
      </c>
      <c r="J272" s="398"/>
      <c r="K272" s="375"/>
    </row>
    <row r="273" spans="1:11" s="369" customFormat="1">
      <c r="A273" s="406"/>
      <c r="B273" s="406"/>
      <c r="C273" s="406"/>
      <c r="D273" s="406" t="s">
        <v>585</v>
      </c>
      <c r="E273" s="408" t="s">
        <v>586</v>
      </c>
      <c r="F273" s="409">
        <v>155653.79999999999</v>
      </c>
      <c r="G273" s="409">
        <v>154025.87474</v>
      </c>
      <c r="H273" s="409">
        <v>98.954137155662124</v>
      </c>
      <c r="I273" s="404">
        <f t="shared" si="4"/>
        <v>-1627.9252599999891</v>
      </c>
      <c r="J273" s="399"/>
    </row>
    <row r="274" spans="1:11" s="369" customFormat="1">
      <c r="A274" s="406"/>
      <c r="B274" s="406"/>
      <c r="C274" s="406"/>
      <c r="D274" s="406" t="s">
        <v>587</v>
      </c>
      <c r="E274" s="408" t="s">
        <v>588</v>
      </c>
      <c r="F274" s="409">
        <v>428733</v>
      </c>
      <c r="G274" s="409">
        <v>426876.71470000001</v>
      </c>
      <c r="H274" s="409">
        <v>99.567029993025969</v>
      </c>
      <c r="I274" s="404">
        <f t="shared" si="4"/>
        <v>-1856.2852999999886</v>
      </c>
      <c r="J274" s="399"/>
    </row>
    <row r="275" spans="1:11" s="369" customFormat="1">
      <c r="A275" s="406"/>
      <c r="B275" s="406"/>
      <c r="C275" s="406"/>
      <c r="D275" s="406" t="s">
        <v>376</v>
      </c>
      <c r="E275" s="408" t="s">
        <v>591</v>
      </c>
      <c r="F275" s="409">
        <v>45659.9</v>
      </c>
      <c r="G275" s="409">
        <v>44550.756200000003</v>
      </c>
      <c r="H275" s="409">
        <v>97.570858017647879</v>
      </c>
      <c r="I275" s="404">
        <f t="shared" si="4"/>
        <v>-1109.143799999998</v>
      </c>
      <c r="J275" s="399"/>
    </row>
    <row r="276" spans="1:11" s="369" customFormat="1">
      <c r="A276" s="406"/>
      <c r="B276" s="406"/>
      <c r="C276" s="406"/>
      <c r="D276" s="406" t="s">
        <v>379</v>
      </c>
      <c r="E276" s="408" t="s">
        <v>592</v>
      </c>
      <c r="F276" s="409">
        <v>90424.8</v>
      </c>
      <c r="G276" s="409">
        <v>89174.902329999997</v>
      </c>
      <c r="H276" s="409">
        <v>98.617749035662769</v>
      </c>
      <c r="I276" s="404">
        <f t="shared" si="4"/>
        <v>-1249.8976700000057</v>
      </c>
      <c r="J276" s="399"/>
    </row>
    <row r="277" spans="1:11" s="369" customFormat="1">
      <c r="A277" s="406"/>
      <c r="B277" s="406"/>
      <c r="C277" s="406"/>
      <c r="D277" s="406" t="s">
        <v>380</v>
      </c>
      <c r="E277" s="408" t="s">
        <v>593</v>
      </c>
      <c r="F277" s="409">
        <v>780</v>
      </c>
      <c r="G277" s="409">
        <v>760</v>
      </c>
      <c r="H277" s="409">
        <v>97.435897435897445</v>
      </c>
      <c r="I277" s="404">
        <f t="shared" si="4"/>
        <v>-20</v>
      </c>
      <c r="J277" s="399"/>
    </row>
    <row r="278" spans="1:11" s="369" customFormat="1">
      <c r="A278" s="406"/>
      <c r="B278" s="406"/>
      <c r="C278" s="406"/>
      <c r="D278" s="406" t="s">
        <v>596</v>
      </c>
      <c r="E278" s="408" t="s">
        <v>597</v>
      </c>
      <c r="F278" s="409">
        <v>9713498</v>
      </c>
      <c r="G278" s="409">
        <v>9505121.1699999999</v>
      </c>
      <c r="H278" s="409">
        <v>97.854770444179849</v>
      </c>
      <c r="I278" s="404">
        <f t="shared" si="4"/>
        <v>-208376.83000000007</v>
      </c>
      <c r="J278" s="399"/>
    </row>
    <row r="279" spans="1:11" s="369" customFormat="1">
      <c r="A279" s="406"/>
      <c r="B279" s="406"/>
      <c r="C279" s="406"/>
      <c r="D279" s="406" t="s">
        <v>613</v>
      </c>
      <c r="E279" s="408" t="s">
        <v>614</v>
      </c>
      <c r="F279" s="409">
        <v>26092.2</v>
      </c>
      <c r="G279" s="409">
        <v>25693.051100000001</v>
      </c>
      <c r="H279" s="409">
        <v>98.470236699090137</v>
      </c>
      <c r="I279" s="404">
        <f t="shared" si="4"/>
        <v>-399.14890000000014</v>
      </c>
      <c r="J279" s="399"/>
    </row>
    <row r="280" spans="1:11" s="369" customFormat="1">
      <c r="A280" s="406"/>
      <c r="B280" s="406"/>
      <c r="C280" s="406" t="s">
        <v>524</v>
      </c>
      <c r="D280" s="406"/>
      <c r="E280" s="408" t="s">
        <v>1361</v>
      </c>
      <c r="F280" s="409">
        <v>1543536.7</v>
      </c>
      <c r="G280" s="409">
        <v>1543536.6995000001</v>
      </c>
      <c r="H280" s="409">
        <v>99.999999967606868</v>
      </c>
      <c r="I280" s="404">
        <f t="shared" si="4"/>
        <v>-4.9999984912574291E-4</v>
      </c>
      <c r="J280" s="399"/>
    </row>
    <row r="281" spans="1:11" s="369" customFormat="1">
      <c r="A281" s="406"/>
      <c r="B281" s="406"/>
      <c r="C281" s="406"/>
      <c r="D281" s="406" t="s">
        <v>596</v>
      </c>
      <c r="E281" s="408" t="s">
        <v>597</v>
      </c>
      <c r="F281" s="409">
        <v>1543536.7</v>
      </c>
      <c r="G281" s="409">
        <v>1543536.69946</v>
      </c>
      <c r="H281" s="409">
        <v>99.999999965015405</v>
      </c>
      <c r="I281" s="404">
        <f t="shared" si="4"/>
        <v>-5.3999992087483406E-4</v>
      </c>
      <c r="J281" s="399"/>
    </row>
    <row r="282" spans="1:11" s="368" customFormat="1">
      <c r="A282" s="392" t="s">
        <v>975</v>
      </c>
      <c r="B282" s="393"/>
      <c r="C282" s="393"/>
      <c r="D282" s="394"/>
      <c r="E282" s="395" t="s">
        <v>976</v>
      </c>
      <c r="F282" s="396">
        <v>13661273</v>
      </c>
      <c r="G282" s="396">
        <v>13661018.1545</v>
      </c>
      <c r="H282" s="396">
        <v>99.998134540609783</v>
      </c>
      <c r="I282" s="397">
        <f t="shared" si="4"/>
        <v>-254.84549999982119</v>
      </c>
      <c r="J282" s="397">
        <v>0</v>
      </c>
      <c r="K282" s="375"/>
    </row>
    <row r="283" spans="1:11" s="369" customFormat="1">
      <c r="A283" s="406"/>
      <c r="B283" s="406" t="s">
        <v>206</v>
      </c>
      <c r="C283" s="406"/>
      <c r="D283" s="406"/>
      <c r="E283" s="408" t="s">
        <v>215</v>
      </c>
      <c r="F283" s="409">
        <v>13661273</v>
      </c>
      <c r="G283" s="409">
        <v>13661018.1545</v>
      </c>
      <c r="H283" s="409">
        <v>99.998134540609783</v>
      </c>
      <c r="I283" s="404">
        <f t="shared" si="4"/>
        <v>-254.84549999982119</v>
      </c>
      <c r="J283" s="399"/>
    </row>
    <row r="284" spans="1:11" s="369" customFormat="1">
      <c r="A284" s="406"/>
      <c r="B284" s="406"/>
      <c r="C284" s="406" t="s">
        <v>219</v>
      </c>
      <c r="D284" s="406"/>
      <c r="E284" s="408" t="s">
        <v>782</v>
      </c>
      <c r="F284" s="409">
        <v>1636355.9</v>
      </c>
      <c r="G284" s="409">
        <v>1636354.6324</v>
      </c>
      <c r="H284" s="409">
        <v>99.999922535189327</v>
      </c>
      <c r="I284" s="404">
        <f t="shared" si="4"/>
        <v>-1.2675999999046326</v>
      </c>
      <c r="J284" s="399"/>
    </row>
    <row r="285" spans="1:11" s="369" customFormat="1">
      <c r="A285" s="406"/>
      <c r="B285" s="406"/>
      <c r="C285" s="406"/>
      <c r="D285" s="406" t="s">
        <v>21</v>
      </c>
      <c r="E285" s="408" t="s">
        <v>572</v>
      </c>
      <c r="F285" s="409">
        <v>21124.1</v>
      </c>
      <c r="G285" s="409">
        <v>21124.017349999998</v>
      </c>
      <c r="H285" s="409">
        <v>99.99960874072741</v>
      </c>
      <c r="I285" s="404">
        <f t="shared" si="4"/>
        <v>-8.2650000000285218E-2</v>
      </c>
      <c r="J285" s="399"/>
    </row>
    <row r="286" spans="1:11" s="369" customFormat="1">
      <c r="A286" s="406"/>
      <c r="B286" s="406"/>
      <c r="C286" s="406"/>
      <c r="D286" s="406" t="s">
        <v>369</v>
      </c>
      <c r="E286" s="408" t="s">
        <v>575</v>
      </c>
      <c r="F286" s="409">
        <v>2051.4</v>
      </c>
      <c r="G286" s="409">
        <v>2051.3249599999999</v>
      </c>
      <c r="H286" s="409">
        <v>99.996342010334402</v>
      </c>
      <c r="I286" s="404">
        <f t="shared" si="4"/>
        <v>-7.5040000000171858E-2</v>
      </c>
      <c r="J286" s="399"/>
    </row>
    <row r="287" spans="1:11" s="369" customFormat="1">
      <c r="A287" s="406"/>
      <c r="B287" s="406"/>
      <c r="C287" s="406"/>
      <c r="D287" s="406" t="s">
        <v>587</v>
      </c>
      <c r="E287" s="408" t="s">
        <v>588</v>
      </c>
      <c r="F287" s="409">
        <v>22502.799999999999</v>
      </c>
      <c r="G287" s="409">
        <v>22502.752140000001</v>
      </c>
      <c r="H287" s="409">
        <v>99.999787315356315</v>
      </c>
      <c r="I287" s="404">
        <f t="shared" si="4"/>
        <v>-4.7859999998763669E-2</v>
      </c>
      <c r="J287" s="399"/>
    </row>
    <row r="288" spans="1:11" s="369" customFormat="1">
      <c r="A288" s="406"/>
      <c r="B288" s="406"/>
      <c r="C288" s="406"/>
      <c r="D288" s="406" t="s">
        <v>379</v>
      </c>
      <c r="E288" s="408" t="s">
        <v>592</v>
      </c>
      <c r="F288" s="409">
        <v>8149.6</v>
      </c>
      <c r="G288" s="409">
        <v>8149.5119999999997</v>
      </c>
      <c r="H288" s="409">
        <v>99.998920192402068</v>
      </c>
      <c r="I288" s="404">
        <f t="shared" si="4"/>
        <v>-8.800000000064756E-2</v>
      </c>
      <c r="J288" s="399"/>
    </row>
    <row r="289" spans="1:11" s="369" customFormat="1">
      <c r="A289" s="406"/>
      <c r="B289" s="406"/>
      <c r="C289" s="406"/>
      <c r="D289" s="406" t="s">
        <v>596</v>
      </c>
      <c r="E289" s="408" t="s">
        <v>597</v>
      </c>
      <c r="F289" s="409">
        <v>1123504.8</v>
      </c>
      <c r="G289" s="409">
        <v>1123503.85045</v>
      </c>
      <c r="H289" s="409">
        <v>99.999915483227127</v>
      </c>
      <c r="I289" s="404">
        <f t="shared" si="4"/>
        <v>-0.94955000001937151</v>
      </c>
      <c r="J289" s="399"/>
    </row>
    <row r="290" spans="1:11" s="369" customFormat="1">
      <c r="A290" s="406"/>
      <c r="B290" s="406"/>
      <c r="C290" s="406"/>
      <c r="D290" s="406" t="s">
        <v>601</v>
      </c>
      <c r="E290" s="408" t="s">
        <v>602</v>
      </c>
      <c r="F290" s="409">
        <v>39023.199999999997</v>
      </c>
      <c r="G290" s="409">
        <v>39023.17555</v>
      </c>
      <c r="H290" s="409">
        <v>99.999937344964025</v>
      </c>
      <c r="I290" s="404">
        <f t="shared" si="4"/>
        <v>-2.4449999997159466E-2</v>
      </c>
      <c r="J290" s="399"/>
    </row>
    <row r="291" spans="1:11" s="369" customFormat="1">
      <c r="A291" s="406"/>
      <c r="B291" s="406"/>
      <c r="C291" s="406"/>
      <c r="D291" s="406" t="s">
        <v>613</v>
      </c>
      <c r="E291" s="408" t="s">
        <v>614</v>
      </c>
      <c r="F291" s="409">
        <v>420000</v>
      </c>
      <c r="G291" s="409">
        <v>420000</v>
      </c>
      <c r="H291" s="409">
        <v>100</v>
      </c>
      <c r="I291" s="404">
        <f t="shared" si="4"/>
        <v>0</v>
      </c>
      <c r="J291" s="399"/>
    </row>
    <row r="292" spans="1:11" s="369" customFormat="1" ht="25.5">
      <c r="A292" s="406"/>
      <c r="B292" s="406"/>
      <c r="C292" s="406" t="s">
        <v>37</v>
      </c>
      <c r="D292" s="406"/>
      <c r="E292" s="408" t="s">
        <v>1017</v>
      </c>
      <c r="F292" s="409">
        <v>72786</v>
      </c>
      <c r="G292" s="409">
        <v>72785.194000000003</v>
      </c>
      <c r="H292" s="409">
        <v>99.998892644189823</v>
      </c>
      <c r="I292" s="404">
        <f t="shared" si="4"/>
        <v>-0.80599999999685679</v>
      </c>
      <c r="J292" s="399"/>
    </row>
    <row r="293" spans="1:11" s="369" customFormat="1">
      <c r="A293" s="406"/>
      <c r="B293" s="406"/>
      <c r="C293" s="406"/>
      <c r="D293" s="406" t="s">
        <v>665</v>
      </c>
      <c r="E293" s="408" t="s">
        <v>666</v>
      </c>
      <c r="F293" s="409">
        <v>72786</v>
      </c>
      <c r="G293" s="409">
        <v>72785.194000000003</v>
      </c>
      <c r="H293" s="409">
        <v>99.998892644189823</v>
      </c>
      <c r="I293" s="404">
        <f t="shared" si="4"/>
        <v>-0.80599999999685679</v>
      </c>
      <c r="J293" s="399"/>
    </row>
    <row r="294" spans="1:11" s="369" customFormat="1" ht="25.5">
      <c r="A294" s="406"/>
      <c r="B294" s="406"/>
      <c r="C294" s="406" t="s">
        <v>307</v>
      </c>
      <c r="D294" s="406"/>
      <c r="E294" s="408" t="s">
        <v>706</v>
      </c>
      <c r="F294" s="409">
        <v>12084</v>
      </c>
      <c r="G294" s="409">
        <v>12083.965</v>
      </c>
      <c r="H294" s="409">
        <v>99.999710360807683</v>
      </c>
      <c r="I294" s="404">
        <f t="shared" si="4"/>
        <v>-3.4999999999854481E-2</v>
      </c>
      <c r="J294" s="398"/>
      <c r="K294" s="375"/>
    </row>
    <row r="295" spans="1:11" s="369" customFormat="1">
      <c r="A295" s="406"/>
      <c r="B295" s="406"/>
      <c r="C295" s="406"/>
      <c r="D295" s="406" t="s">
        <v>381</v>
      </c>
      <c r="E295" s="408" t="s">
        <v>595</v>
      </c>
      <c r="F295" s="409">
        <v>12084</v>
      </c>
      <c r="G295" s="409">
        <v>12083.965</v>
      </c>
      <c r="H295" s="409">
        <v>99.999710360807683</v>
      </c>
      <c r="I295" s="404">
        <f t="shared" si="4"/>
        <v>-3.4999999999854481E-2</v>
      </c>
      <c r="J295" s="399"/>
    </row>
    <row r="296" spans="1:11" s="369" customFormat="1" ht="25.5">
      <c r="A296" s="406"/>
      <c r="B296" s="406"/>
      <c r="C296" s="406" t="s">
        <v>42</v>
      </c>
      <c r="D296" s="406"/>
      <c r="E296" s="408" t="s">
        <v>705</v>
      </c>
      <c r="F296" s="409">
        <v>196579.4</v>
      </c>
      <c r="G296" s="409">
        <v>196579.4</v>
      </c>
      <c r="H296" s="409">
        <v>100</v>
      </c>
      <c r="I296" s="404">
        <f t="shared" si="4"/>
        <v>0</v>
      </c>
      <c r="J296" s="399"/>
    </row>
    <row r="297" spans="1:11" s="369" customFormat="1">
      <c r="A297" s="406"/>
      <c r="B297" s="406"/>
      <c r="C297" s="406"/>
      <c r="D297" s="406" t="s">
        <v>596</v>
      </c>
      <c r="E297" s="408" t="s">
        <v>597</v>
      </c>
      <c r="F297" s="409">
        <v>196579.4</v>
      </c>
      <c r="G297" s="409">
        <v>196579.4</v>
      </c>
      <c r="H297" s="409">
        <v>100</v>
      </c>
      <c r="I297" s="404">
        <f t="shared" si="4"/>
        <v>0</v>
      </c>
      <c r="J297" s="398"/>
      <c r="K297" s="375"/>
    </row>
    <row r="298" spans="1:11" s="369" customFormat="1">
      <c r="A298" s="406"/>
      <c r="B298" s="406"/>
      <c r="C298" s="406" t="s">
        <v>559</v>
      </c>
      <c r="D298" s="406"/>
      <c r="E298" s="408" t="s">
        <v>1018</v>
      </c>
      <c r="F298" s="409">
        <v>71305.5</v>
      </c>
      <c r="G298" s="409">
        <v>71305.412100000001</v>
      </c>
      <c r="H298" s="409">
        <v>99.999876727601674</v>
      </c>
      <c r="I298" s="404">
        <f t="shared" si="4"/>
        <v>-8.7899999998626299E-2</v>
      </c>
      <c r="J298" s="399"/>
    </row>
    <row r="299" spans="1:11" s="369" customFormat="1" ht="25.5">
      <c r="A299" s="406"/>
      <c r="B299" s="406"/>
      <c r="C299" s="406"/>
      <c r="D299" s="406" t="s">
        <v>647</v>
      </c>
      <c r="E299" s="408" t="s">
        <v>648</v>
      </c>
      <c r="F299" s="409">
        <v>50805.5</v>
      </c>
      <c r="G299" s="409">
        <v>50805.48</v>
      </c>
      <c r="H299" s="409">
        <v>99.99996063418331</v>
      </c>
      <c r="I299" s="404">
        <f t="shared" si="4"/>
        <v>-1.9999999996798579E-2</v>
      </c>
      <c r="J299" s="399"/>
    </row>
    <row r="300" spans="1:11" s="369" customFormat="1">
      <c r="A300" s="406"/>
      <c r="B300" s="406"/>
      <c r="C300" s="406"/>
      <c r="D300" s="406" t="s">
        <v>665</v>
      </c>
      <c r="E300" s="408" t="s">
        <v>666</v>
      </c>
      <c r="F300" s="409">
        <v>20500</v>
      </c>
      <c r="G300" s="409">
        <v>20499.932089999998</v>
      </c>
      <c r="H300" s="409">
        <v>99.999668731707303</v>
      </c>
      <c r="I300" s="404">
        <f t="shared" si="4"/>
        <v>-6.7910000001575099E-2</v>
      </c>
      <c r="J300" s="399"/>
    </row>
    <row r="301" spans="1:11" s="369" customFormat="1" ht="25.5">
      <c r="A301" s="406"/>
      <c r="B301" s="406"/>
      <c r="C301" s="406" t="s">
        <v>561</v>
      </c>
      <c r="D301" s="406"/>
      <c r="E301" s="408" t="s">
        <v>1482</v>
      </c>
      <c r="F301" s="409">
        <v>471672.1</v>
      </c>
      <c r="G301" s="409">
        <v>471432.01459999999</v>
      </c>
      <c r="H301" s="409">
        <v>99.949099088116526</v>
      </c>
      <c r="I301" s="404">
        <f t="shared" si="4"/>
        <v>-240.08539999998175</v>
      </c>
      <c r="J301" s="399"/>
    </row>
    <row r="302" spans="1:11" s="369" customFormat="1">
      <c r="A302" s="406"/>
      <c r="B302" s="406"/>
      <c r="C302" s="406"/>
      <c r="D302" s="406" t="s">
        <v>651</v>
      </c>
      <c r="E302" s="408" t="s">
        <v>652</v>
      </c>
      <c r="F302" s="409">
        <v>471672.1</v>
      </c>
      <c r="G302" s="409">
        <v>471432.01455999998</v>
      </c>
      <c r="H302" s="409">
        <v>99.949099079636056</v>
      </c>
      <c r="I302" s="404">
        <f t="shared" si="4"/>
        <v>-240.08543999999529</v>
      </c>
      <c r="J302" s="399"/>
    </row>
    <row r="303" spans="1:11" s="369" customFormat="1">
      <c r="A303" s="406"/>
      <c r="B303" s="406"/>
      <c r="C303" s="406" t="s">
        <v>4</v>
      </c>
      <c r="D303" s="406"/>
      <c r="E303" s="408" t="s">
        <v>1301</v>
      </c>
      <c r="F303" s="409">
        <v>11200490.1</v>
      </c>
      <c r="G303" s="409">
        <v>11200477.5364</v>
      </c>
      <c r="H303" s="409">
        <v>99.999887829908445</v>
      </c>
      <c r="I303" s="404">
        <f t="shared" si="4"/>
        <v>-12.56359999999404</v>
      </c>
      <c r="J303" s="399"/>
    </row>
    <row r="304" spans="1:11" s="369" customFormat="1">
      <c r="A304" s="406"/>
      <c r="B304" s="406"/>
      <c r="C304" s="406"/>
      <c r="D304" s="406" t="s">
        <v>559</v>
      </c>
      <c r="E304" s="408" t="s">
        <v>560</v>
      </c>
      <c r="F304" s="409">
        <v>3147861.8</v>
      </c>
      <c r="G304" s="409">
        <v>3147861.7226800001</v>
      </c>
      <c r="H304" s="409">
        <v>99.999997543729535</v>
      </c>
      <c r="I304" s="404">
        <f t="shared" si="4"/>
        <v>-7.7319999691098928E-2</v>
      </c>
      <c r="J304" s="399"/>
    </row>
    <row r="305" spans="1:11" s="369" customFormat="1">
      <c r="A305" s="406"/>
      <c r="B305" s="406"/>
      <c r="C305" s="406"/>
      <c r="D305" s="406" t="s">
        <v>561</v>
      </c>
      <c r="E305" s="408" t="s">
        <v>562</v>
      </c>
      <c r="F305" s="409">
        <v>3035975.8</v>
      </c>
      <c r="G305" s="409">
        <v>3035972.8955600001</v>
      </c>
      <c r="H305" s="409">
        <v>99.999904332570779</v>
      </c>
      <c r="I305" s="404">
        <f t="shared" si="4"/>
        <v>-2.9044399997219443</v>
      </c>
      <c r="J305" s="399"/>
    </row>
    <row r="306" spans="1:11" s="369" customFormat="1">
      <c r="A306" s="406"/>
      <c r="B306" s="406"/>
      <c r="C306" s="406"/>
      <c r="D306" s="406" t="s">
        <v>563</v>
      </c>
      <c r="E306" s="408" t="s">
        <v>564</v>
      </c>
      <c r="F306" s="409">
        <v>559800.80000000005</v>
      </c>
      <c r="G306" s="409">
        <v>559800.65630999999</v>
      </c>
      <c r="H306" s="409">
        <v>99.999974331940919</v>
      </c>
      <c r="I306" s="404">
        <f t="shared" si="4"/>
        <v>-0.14369000005535781</v>
      </c>
      <c r="J306" s="399"/>
    </row>
    <row r="307" spans="1:11" s="369" customFormat="1">
      <c r="A307" s="406"/>
      <c r="B307" s="406"/>
      <c r="C307" s="406"/>
      <c r="D307" s="406" t="s">
        <v>567</v>
      </c>
      <c r="E307" s="408" t="s">
        <v>568</v>
      </c>
      <c r="F307" s="409">
        <v>485789.4</v>
      </c>
      <c r="G307" s="409">
        <v>485789.38260999997</v>
      </c>
      <c r="H307" s="409">
        <v>99.999996420259464</v>
      </c>
      <c r="I307" s="404">
        <f t="shared" si="4"/>
        <v>-1.7390000051818788E-2</v>
      </c>
      <c r="J307" s="399"/>
    </row>
    <row r="308" spans="1:11" s="369" customFormat="1">
      <c r="A308" s="406"/>
      <c r="B308" s="406"/>
      <c r="C308" s="406"/>
      <c r="D308" s="406" t="s">
        <v>425</v>
      </c>
      <c r="E308" s="408" t="s">
        <v>569</v>
      </c>
      <c r="F308" s="409">
        <v>57654.6</v>
      </c>
      <c r="G308" s="409">
        <v>57654.374000000003</v>
      </c>
      <c r="H308" s="409">
        <v>99.999608010462325</v>
      </c>
      <c r="I308" s="404">
        <f t="shared" si="4"/>
        <v>-0.22599999999511056</v>
      </c>
      <c r="J308" s="399"/>
    </row>
    <row r="309" spans="1:11" s="369" customFormat="1">
      <c r="A309" s="406"/>
      <c r="B309" s="406"/>
      <c r="C309" s="406"/>
      <c r="D309" s="406" t="s">
        <v>5</v>
      </c>
      <c r="E309" s="408" t="s">
        <v>971</v>
      </c>
      <c r="F309" s="409">
        <v>43698.1</v>
      </c>
      <c r="G309" s="409">
        <v>43696.817000000003</v>
      </c>
      <c r="H309" s="409">
        <v>99.997063945572009</v>
      </c>
      <c r="I309" s="404">
        <f t="shared" si="4"/>
        <v>-1.282999999995809</v>
      </c>
      <c r="J309" s="399"/>
    </row>
    <row r="310" spans="1:11" s="369" customFormat="1">
      <c r="A310" s="406"/>
      <c r="B310" s="406"/>
      <c r="C310" s="406"/>
      <c r="D310" s="406" t="s">
        <v>376</v>
      </c>
      <c r="E310" s="408" t="s">
        <v>591</v>
      </c>
      <c r="F310" s="409">
        <v>462.5</v>
      </c>
      <c r="G310" s="409">
        <v>462.44436999999999</v>
      </c>
      <c r="H310" s="409">
        <v>99.987971891891888</v>
      </c>
      <c r="I310" s="404">
        <f t="shared" si="4"/>
        <v>-5.563000000000784E-2</v>
      </c>
      <c r="J310" s="399"/>
    </row>
    <row r="311" spans="1:11" s="369" customFormat="1">
      <c r="A311" s="406"/>
      <c r="B311" s="406"/>
      <c r="C311" s="406"/>
      <c r="D311" s="406" t="s">
        <v>379</v>
      </c>
      <c r="E311" s="408" t="s">
        <v>592</v>
      </c>
      <c r="F311" s="409">
        <v>1254433</v>
      </c>
      <c r="G311" s="409">
        <v>1254433</v>
      </c>
      <c r="H311" s="409">
        <v>100</v>
      </c>
      <c r="I311" s="404">
        <f t="shared" si="4"/>
        <v>0</v>
      </c>
      <c r="J311" s="399"/>
    </row>
    <row r="312" spans="1:11" s="369" customFormat="1">
      <c r="A312" s="406"/>
      <c r="B312" s="406"/>
      <c r="C312" s="406"/>
      <c r="D312" s="406" t="s">
        <v>596</v>
      </c>
      <c r="E312" s="408" t="s">
        <v>597</v>
      </c>
      <c r="F312" s="409">
        <v>2562881.2999999998</v>
      </c>
      <c r="G312" s="409">
        <v>2562873.4444400002</v>
      </c>
      <c r="H312" s="409">
        <v>99.999693487170106</v>
      </c>
      <c r="I312" s="404">
        <f t="shared" si="4"/>
        <v>-7.855559999588877</v>
      </c>
      <c r="J312" s="399"/>
    </row>
    <row r="313" spans="1:11" s="369" customFormat="1">
      <c r="A313" s="406"/>
      <c r="B313" s="406"/>
      <c r="C313" s="406"/>
      <c r="D313" s="406" t="s">
        <v>599</v>
      </c>
      <c r="E313" s="408" t="s">
        <v>600</v>
      </c>
      <c r="F313" s="409">
        <v>51932.800000000003</v>
      </c>
      <c r="G313" s="409">
        <v>51932.799400000004</v>
      </c>
      <c r="H313" s="409">
        <v>99.999998844660809</v>
      </c>
      <c r="I313" s="404">
        <f t="shared" si="4"/>
        <v>-5.9999999939464033E-4</v>
      </c>
      <c r="J313" s="399"/>
    </row>
    <row r="314" spans="1:11" s="368" customFormat="1">
      <c r="A314" s="392" t="s">
        <v>65</v>
      </c>
      <c r="B314" s="393"/>
      <c r="C314" s="393"/>
      <c r="D314" s="394"/>
      <c r="E314" s="395" t="s">
        <v>66</v>
      </c>
      <c r="F314" s="396">
        <v>71625295</v>
      </c>
      <c r="G314" s="396">
        <v>71624168.634000003</v>
      </c>
      <c r="H314" s="396">
        <v>99.998427418693367</v>
      </c>
      <c r="I314" s="397">
        <f t="shared" si="4"/>
        <v>-1126.3659999966621</v>
      </c>
      <c r="J314" s="397">
        <f>J316+J330</f>
        <v>-7986</v>
      </c>
      <c r="K314" s="375"/>
    </row>
    <row r="315" spans="1:11" s="369" customFormat="1" ht="25.5">
      <c r="A315" s="406"/>
      <c r="B315" s="406" t="s">
        <v>206</v>
      </c>
      <c r="C315" s="406"/>
      <c r="D315" s="406"/>
      <c r="E315" s="408" t="s">
        <v>1483</v>
      </c>
      <c r="F315" s="409">
        <v>71625295</v>
      </c>
      <c r="G315" s="409">
        <v>71624168.634000003</v>
      </c>
      <c r="H315" s="409">
        <v>99.998427418693367</v>
      </c>
      <c r="I315" s="404">
        <f t="shared" si="4"/>
        <v>-1126.3659999966621</v>
      </c>
      <c r="J315" s="399"/>
    </row>
    <row r="316" spans="1:11" s="369" customFormat="1" ht="25.5">
      <c r="A316" s="406"/>
      <c r="B316" s="406"/>
      <c r="C316" s="406" t="s">
        <v>219</v>
      </c>
      <c r="D316" s="406"/>
      <c r="E316" s="408" t="s">
        <v>1484</v>
      </c>
      <c r="F316" s="409">
        <v>57180904</v>
      </c>
      <c r="G316" s="409">
        <v>57180896.0145</v>
      </c>
      <c r="H316" s="409">
        <v>99.999986034673384</v>
      </c>
      <c r="I316" s="404">
        <f t="shared" si="4"/>
        <v>-7.9855000004172325</v>
      </c>
      <c r="J316" s="409">
        <v>-7985</v>
      </c>
    </row>
    <row r="317" spans="1:11" s="369" customFormat="1">
      <c r="A317" s="406"/>
      <c r="B317" s="406"/>
      <c r="C317" s="406"/>
      <c r="D317" s="406" t="s">
        <v>379</v>
      </c>
      <c r="E317" s="408" t="s">
        <v>592</v>
      </c>
      <c r="F317" s="409">
        <v>1277409</v>
      </c>
      <c r="G317" s="409">
        <v>1277409</v>
      </c>
      <c r="H317" s="409">
        <v>100</v>
      </c>
      <c r="I317" s="404">
        <f t="shared" si="4"/>
        <v>0</v>
      </c>
      <c r="J317" s="399"/>
    </row>
    <row r="318" spans="1:11" s="369" customFormat="1">
      <c r="A318" s="406"/>
      <c r="B318" s="406"/>
      <c r="C318" s="406"/>
      <c r="D318" s="406" t="s">
        <v>596</v>
      </c>
      <c r="E318" s="408" t="s">
        <v>597</v>
      </c>
      <c r="F318" s="409">
        <v>31369448.699999999</v>
      </c>
      <c r="G318" s="409">
        <v>31369448.12396</v>
      </c>
      <c r="H318" s="409">
        <v>99.999998163691046</v>
      </c>
      <c r="I318" s="404">
        <f t="shared" si="4"/>
        <v>-0.57603999972343445</v>
      </c>
      <c r="J318" s="399"/>
    </row>
    <row r="319" spans="1:11" s="369" customFormat="1">
      <c r="A319" s="406"/>
      <c r="B319" s="406"/>
      <c r="C319" s="406"/>
      <c r="D319" s="406" t="s">
        <v>613</v>
      </c>
      <c r="E319" s="408" t="s">
        <v>614</v>
      </c>
      <c r="F319" s="409">
        <v>24534046.300000001</v>
      </c>
      <c r="G319" s="409">
        <v>24534038.890579998</v>
      </c>
      <c r="H319" s="409">
        <v>99.999969799437437</v>
      </c>
      <c r="I319" s="404">
        <f t="shared" si="4"/>
        <v>-7.4094200022518635</v>
      </c>
      <c r="J319" s="399"/>
    </row>
    <row r="320" spans="1:11" s="369" customFormat="1" ht="25.5">
      <c r="A320" s="406"/>
      <c r="B320" s="406"/>
      <c r="C320" s="406" t="s">
        <v>37</v>
      </c>
      <c r="D320" s="406"/>
      <c r="E320" s="408" t="s">
        <v>1485</v>
      </c>
      <c r="F320" s="409">
        <v>5934520.2999999998</v>
      </c>
      <c r="G320" s="409">
        <v>5934519.0548999999</v>
      </c>
      <c r="H320" s="409">
        <v>99.999979019365725</v>
      </c>
      <c r="I320" s="404">
        <f t="shared" si="4"/>
        <v>-1.2450999999418855</v>
      </c>
      <c r="J320" s="399">
        <v>0</v>
      </c>
    </row>
    <row r="321" spans="1:10" s="369" customFormat="1">
      <c r="A321" s="406"/>
      <c r="B321" s="406"/>
      <c r="C321" s="406"/>
      <c r="D321" s="406" t="s">
        <v>651</v>
      </c>
      <c r="E321" s="408" t="s">
        <v>652</v>
      </c>
      <c r="F321" s="409">
        <v>4723680.8</v>
      </c>
      <c r="G321" s="409">
        <v>4723679.5549400002</v>
      </c>
      <c r="H321" s="409">
        <v>99.999973642164818</v>
      </c>
      <c r="I321" s="404">
        <f t="shared" si="4"/>
        <v>-1.2450599996373057</v>
      </c>
      <c r="J321" s="399"/>
    </row>
    <row r="322" spans="1:10" s="369" customFormat="1" ht="25.5">
      <c r="A322" s="406"/>
      <c r="B322" s="406"/>
      <c r="C322" s="406"/>
      <c r="D322" s="406" t="s">
        <v>660</v>
      </c>
      <c r="E322" s="408" t="s">
        <v>661</v>
      </c>
      <c r="F322" s="409">
        <v>1210839.5</v>
      </c>
      <c r="G322" s="409">
        <v>1210839.5</v>
      </c>
      <c r="H322" s="409">
        <v>100</v>
      </c>
      <c r="I322" s="404">
        <f t="shared" si="4"/>
        <v>0</v>
      </c>
      <c r="J322" s="399"/>
    </row>
    <row r="323" spans="1:10" s="369" customFormat="1" ht="25.5">
      <c r="A323" s="406"/>
      <c r="B323" s="406"/>
      <c r="C323" s="406" t="s">
        <v>42</v>
      </c>
      <c r="D323" s="406"/>
      <c r="E323" s="408" t="s">
        <v>705</v>
      </c>
      <c r="F323" s="409">
        <v>1769885</v>
      </c>
      <c r="G323" s="409">
        <v>1769885</v>
      </c>
      <c r="H323" s="409">
        <v>100.00000000000001</v>
      </c>
      <c r="I323" s="404">
        <f t="shared" si="4"/>
        <v>0</v>
      </c>
      <c r="J323" s="399">
        <v>0</v>
      </c>
    </row>
    <row r="324" spans="1:10" s="369" customFormat="1">
      <c r="A324" s="406"/>
      <c r="B324" s="406"/>
      <c r="C324" s="406"/>
      <c r="D324" s="406" t="s">
        <v>596</v>
      </c>
      <c r="E324" s="408" t="s">
        <v>597</v>
      </c>
      <c r="F324" s="409">
        <v>1769885</v>
      </c>
      <c r="G324" s="409">
        <v>1769885</v>
      </c>
      <c r="H324" s="409">
        <v>100.00000000000001</v>
      </c>
      <c r="I324" s="404">
        <f t="shared" si="4"/>
        <v>0</v>
      </c>
      <c r="J324" s="399"/>
    </row>
    <row r="325" spans="1:10" s="369" customFormat="1" ht="25.5">
      <c r="A325" s="406"/>
      <c r="B325" s="406"/>
      <c r="C325" s="406" t="s">
        <v>559</v>
      </c>
      <c r="D325" s="406"/>
      <c r="E325" s="408" t="s">
        <v>1019</v>
      </c>
      <c r="F325" s="409">
        <v>5647785.7999999998</v>
      </c>
      <c r="G325" s="409">
        <v>5647716.0974000003</v>
      </c>
      <c r="H325" s="409">
        <v>99.998765842004843</v>
      </c>
      <c r="I325" s="404">
        <f t="shared" si="4"/>
        <v>-69.702599999494851</v>
      </c>
      <c r="J325" s="399">
        <v>0</v>
      </c>
    </row>
    <row r="326" spans="1:10" s="369" customFormat="1">
      <c r="A326" s="406"/>
      <c r="B326" s="406"/>
      <c r="C326" s="406"/>
      <c r="D326" s="406" t="s">
        <v>645</v>
      </c>
      <c r="E326" s="408" t="s">
        <v>646</v>
      </c>
      <c r="F326" s="409">
        <v>496471</v>
      </c>
      <c r="G326" s="409">
        <v>496471</v>
      </c>
      <c r="H326" s="409">
        <v>100</v>
      </c>
      <c r="I326" s="404">
        <f t="shared" si="4"/>
        <v>0</v>
      </c>
      <c r="J326" s="399"/>
    </row>
    <row r="327" spans="1:10" s="369" customFormat="1" ht="25.5">
      <c r="A327" s="406"/>
      <c r="B327" s="406"/>
      <c r="C327" s="406"/>
      <c r="D327" s="406" t="s">
        <v>647</v>
      </c>
      <c r="E327" s="408" t="s">
        <v>648</v>
      </c>
      <c r="F327" s="409">
        <v>4119429.6</v>
      </c>
      <c r="G327" s="409">
        <v>4119359.9934</v>
      </c>
      <c r="H327" s="409">
        <v>99.998310285482233</v>
      </c>
      <c r="I327" s="404">
        <f t="shared" si="4"/>
        <v>-69.606600000057369</v>
      </c>
      <c r="J327" s="399"/>
    </row>
    <row r="328" spans="1:10" s="369" customFormat="1">
      <c r="A328" s="406"/>
      <c r="B328" s="406"/>
      <c r="C328" s="406"/>
      <c r="D328" s="406" t="s">
        <v>649</v>
      </c>
      <c r="E328" s="408" t="s">
        <v>650</v>
      </c>
      <c r="F328" s="409">
        <v>31885.200000000001</v>
      </c>
      <c r="G328" s="409">
        <v>31885.103999999999</v>
      </c>
      <c r="H328" s="409">
        <v>99.999698919875044</v>
      </c>
      <c r="I328" s="404">
        <f t="shared" si="4"/>
        <v>-9.600000000136788E-2</v>
      </c>
      <c r="J328" s="399"/>
    </row>
    <row r="329" spans="1:10" s="369" customFormat="1" ht="25.5">
      <c r="A329" s="406"/>
      <c r="B329" s="406"/>
      <c r="C329" s="406"/>
      <c r="D329" s="406" t="s">
        <v>656</v>
      </c>
      <c r="E329" s="408" t="s">
        <v>657</v>
      </c>
      <c r="F329" s="409">
        <v>1000000</v>
      </c>
      <c r="G329" s="409">
        <v>1000000</v>
      </c>
      <c r="H329" s="409">
        <v>100</v>
      </c>
      <c r="I329" s="404">
        <f t="shared" si="4"/>
        <v>0</v>
      </c>
      <c r="J329" s="399"/>
    </row>
    <row r="330" spans="1:10" s="369" customFormat="1">
      <c r="A330" s="406"/>
      <c r="B330" s="406"/>
      <c r="C330" s="406" t="s">
        <v>4</v>
      </c>
      <c r="D330" s="406"/>
      <c r="E330" s="408" t="s">
        <v>1301</v>
      </c>
      <c r="F330" s="409">
        <v>1092199.8999999999</v>
      </c>
      <c r="G330" s="409">
        <v>1091152.4672000001</v>
      </c>
      <c r="H330" s="409">
        <v>99.904098800961265</v>
      </c>
      <c r="I330" s="404">
        <f t="shared" si="4"/>
        <v>-1047.432799999835</v>
      </c>
      <c r="J330" s="409">
        <v>-1</v>
      </c>
    </row>
    <row r="331" spans="1:10" s="369" customFormat="1">
      <c r="A331" s="406"/>
      <c r="B331" s="406"/>
      <c r="C331" s="406"/>
      <c r="D331" s="406" t="s">
        <v>559</v>
      </c>
      <c r="E331" s="408" t="s">
        <v>560</v>
      </c>
      <c r="F331" s="409">
        <v>428415.3</v>
      </c>
      <c r="G331" s="409">
        <v>428016.10110999999</v>
      </c>
      <c r="H331" s="409">
        <v>99.906819646730625</v>
      </c>
      <c r="I331" s="404">
        <f t="shared" ref="I331:I394" si="5">G331-F331</f>
        <v>-399.19888999999966</v>
      </c>
      <c r="J331" s="399"/>
    </row>
    <row r="332" spans="1:10" s="369" customFormat="1">
      <c r="A332" s="406"/>
      <c r="B332" s="406"/>
      <c r="C332" s="406"/>
      <c r="D332" s="406" t="s">
        <v>561</v>
      </c>
      <c r="E332" s="408" t="s">
        <v>562</v>
      </c>
      <c r="F332" s="409">
        <v>379945.5</v>
      </c>
      <c r="G332" s="409">
        <v>379945.34813</v>
      </c>
      <c r="H332" s="409">
        <v>99.999960028477773</v>
      </c>
      <c r="I332" s="404">
        <f t="shared" si="5"/>
        <v>-0.15187000000150874</v>
      </c>
      <c r="J332" s="399"/>
    </row>
    <row r="333" spans="1:10" s="369" customFormat="1">
      <c r="A333" s="406"/>
      <c r="B333" s="406"/>
      <c r="C333" s="406"/>
      <c r="D333" s="406" t="s">
        <v>563</v>
      </c>
      <c r="E333" s="408" t="s">
        <v>564</v>
      </c>
      <c r="F333" s="409">
        <v>72354.7</v>
      </c>
      <c r="G333" s="409">
        <v>72354.35871</v>
      </c>
      <c r="H333" s="409">
        <v>99.999528309840272</v>
      </c>
      <c r="I333" s="404">
        <f t="shared" si="5"/>
        <v>-0.34128999999666121</v>
      </c>
      <c r="J333" s="399"/>
    </row>
    <row r="334" spans="1:10" s="369" customFormat="1">
      <c r="A334" s="406"/>
      <c r="B334" s="406"/>
      <c r="C334" s="406"/>
      <c r="D334" s="406" t="s">
        <v>567</v>
      </c>
      <c r="E334" s="408" t="s">
        <v>568</v>
      </c>
      <c r="F334" s="409">
        <v>57765</v>
      </c>
      <c r="G334" s="409">
        <v>57749.987970000002</v>
      </c>
      <c r="H334" s="409">
        <v>99.974011893014804</v>
      </c>
      <c r="I334" s="404">
        <f t="shared" si="5"/>
        <v>-15.012029999998049</v>
      </c>
      <c r="J334" s="399"/>
    </row>
    <row r="335" spans="1:10" s="369" customFormat="1">
      <c r="A335" s="406"/>
      <c r="B335" s="406"/>
      <c r="C335" s="406"/>
      <c r="D335" s="406" t="s">
        <v>425</v>
      </c>
      <c r="E335" s="408" t="s">
        <v>569</v>
      </c>
      <c r="F335" s="409">
        <v>11708.8</v>
      </c>
      <c r="G335" s="409">
        <v>11696.912</v>
      </c>
      <c r="H335" s="409">
        <v>99.898469527193228</v>
      </c>
      <c r="I335" s="404">
        <f t="shared" si="5"/>
        <v>-11.88799999999901</v>
      </c>
      <c r="J335" s="399"/>
    </row>
    <row r="336" spans="1:10" s="369" customFormat="1">
      <c r="A336" s="406"/>
      <c r="B336" s="406"/>
      <c r="C336" s="406"/>
      <c r="D336" s="406" t="s">
        <v>5</v>
      </c>
      <c r="E336" s="408" t="s">
        <v>971</v>
      </c>
      <c r="F336" s="409">
        <v>8628</v>
      </c>
      <c r="G336" s="409">
        <v>8618.6910000000007</v>
      </c>
      <c r="H336" s="409">
        <v>99.89210709318499</v>
      </c>
      <c r="I336" s="404">
        <f t="shared" si="5"/>
        <v>-9.308999999999287</v>
      </c>
      <c r="J336" s="399"/>
    </row>
    <row r="337" spans="1:11" s="369" customFormat="1">
      <c r="A337" s="406"/>
      <c r="B337" s="406"/>
      <c r="C337" s="406"/>
      <c r="D337" s="406" t="s">
        <v>379</v>
      </c>
      <c r="E337" s="408" t="s">
        <v>592</v>
      </c>
      <c r="F337" s="409">
        <v>98039</v>
      </c>
      <c r="G337" s="409">
        <v>98038.990749999997</v>
      </c>
      <c r="H337" s="409">
        <v>99.999990564979242</v>
      </c>
      <c r="I337" s="404">
        <f t="shared" si="5"/>
        <v>-9.2500000027939677E-3</v>
      </c>
      <c r="J337" s="399"/>
    </row>
    <row r="338" spans="1:11" s="369" customFormat="1">
      <c r="A338" s="406"/>
      <c r="B338" s="406"/>
      <c r="C338" s="406"/>
      <c r="D338" s="406" t="s">
        <v>596</v>
      </c>
      <c r="E338" s="408" t="s">
        <v>597</v>
      </c>
      <c r="F338" s="409">
        <v>24439</v>
      </c>
      <c r="G338" s="409">
        <v>23966.933000000001</v>
      </c>
      <c r="H338" s="409">
        <v>98.068386595196216</v>
      </c>
      <c r="I338" s="404">
        <f t="shared" si="5"/>
        <v>-472.0669999999991</v>
      </c>
      <c r="J338" s="399"/>
    </row>
    <row r="339" spans="1:11" s="369" customFormat="1">
      <c r="A339" s="406"/>
      <c r="B339" s="406"/>
      <c r="C339" s="406"/>
      <c r="D339" s="406" t="s">
        <v>599</v>
      </c>
      <c r="E339" s="408" t="s">
        <v>600</v>
      </c>
      <c r="F339" s="409">
        <v>10799.2</v>
      </c>
      <c r="G339" s="409">
        <v>10659.842500000001</v>
      </c>
      <c r="H339" s="409">
        <v>98.709557189421446</v>
      </c>
      <c r="I339" s="404">
        <f t="shared" si="5"/>
        <v>-139.35750000000007</v>
      </c>
      <c r="J339" s="398"/>
      <c r="K339" s="375"/>
    </row>
    <row r="340" spans="1:11" s="369" customFormat="1">
      <c r="A340" s="406"/>
      <c r="B340" s="406"/>
      <c r="C340" s="406"/>
      <c r="D340" s="406" t="s">
        <v>605</v>
      </c>
      <c r="E340" s="408" t="s">
        <v>606</v>
      </c>
      <c r="F340" s="409">
        <v>100</v>
      </c>
      <c r="G340" s="409">
        <v>100</v>
      </c>
      <c r="H340" s="409">
        <v>100</v>
      </c>
      <c r="I340" s="404">
        <f t="shared" si="5"/>
        <v>0</v>
      </c>
      <c r="J340" s="399"/>
    </row>
    <row r="341" spans="1:11" s="369" customFormat="1">
      <c r="A341" s="406"/>
      <c r="B341" s="406"/>
      <c r="C341" s="406"/>
      <c r="D341" s="406" t="s">
        <v>613</v>
      </c>
      <c r="E341" s="408" t="s">
        <v>614</v>
      </c>
      <c r="F341" s="409">
        <v>5.4</v>
      </c>
      <c r="G341" s="409">
        <v>5.3019999999999996</v>
      </c>
      <c r="H341" s="409">
        <v>98.185185185185162</v>
      </c>
      <c r="I341" s="404">
        <f t="shared" si="5"/>
        <v>-9.8000000000000753E-2</v>
      </c>
      <c r="J341" s="398"/>
      <c r="K341" s="375"/>
    </row>
    <row r="342" spans="1:11" s="369" customFormat="1">
      <c r="A342" s="406"/>
      <c r="B342" s="406" t="s">
        <v>255</v>
      </c>
      <c r="C342" s="406"/>
      <c r="D342" s="406"/>
      <c r="E342" s="408" t="s">
        <v>263</v>
      </c>
      <c r="F342" s="409">
        <v>0</v>
      </c>
      <c r="G342" s="409">
        <v>0</v>
      </c>
      <c r="H342" s="409">
        <v>0</v>
      </c>
      <c r="I342" s="404">
        <f t="shared" si="5"/>
        <v>0</v>
      </c>
      <c r="J342" s="398">
        <v>0</v>
      </c>
      <c r="K342" s="375"/>
    </row>
    <row r="343" spans="1:11" s="369" customFormat="1">
      <c r="A343" s="406"/>
      <c r="B343" s="406"/>
      <c r="C343" s="406"/>
      <c r="D343" s="406"/>
      <c r="E343" s="408" t="s">
        <v>1486</v>
      </c>
      <c r="F343" s="409">
        <v>65303305</v>
      </c>
      <c r="G343" s="409">
        <v>64870817.076700002</v>
      </c>
      <c r="H343" s="409">
        <v>99.337724295424252</v>
      </c>
      <c r="I343" s="404">
        <f t="shared" si="5"/>
        <v>-432487.92329999804</v>
      </c>
      <c r="J343" s="398">
        <f>J344+J350+J381+J384+J417</f>
        <v>-332423.00000000006</v>
      </c>
    </row>
    <row r="344" spans="1:11" s="368" customFormat="1">
      <c r="A344" s="392" t="s">
        <v>44</v>
      </c>
      <c r="B344" s="393"/>
      <c r="C344" s="393"/>
      <c r="D344" s="394"/>
      <c r="E344" s="395" t="s">
        <v>45</v>
      </c>
      <c r="F344" s="396">
        <v>65728</v>
      </c>
      <c r="G344" s="396">
        <v>65728</v>
      </c>
      <c r="H344" s="396">
        <v>100</v>
      </c>
      <c r="I344" s="397">
        <f t="shared" si="5"/>
        <v>0</v>
      </c>
      <c r="J344" s="397">
        <v>0</v>
      </c>
      <c r="K344" s="375"/>
    </row>
    <row r="345" spans="1:11" s="369" customFormat="1" ht="25.5">
      <c r="A345" s="406"/>
      <c r="B345" s="406" t="s">
        <v>212</v>
      </c>
      <c r="C345" s="406"/>
      <c r="D345" s="406"/>
      <c r="E345" s="408" t="s">
        <v>1298</v>
      </c>
      <c r="F345" s="409">
        <v>65728</v>
      </c>
      <c r="G345" s="409">
        <v>65728</v>
      </c>
      <c r="H345" s="409">
        <v>100</v>
      </c>
      <c r="I345" s="404">
        <f t="shared" si="5"/>
        <v>0</v>
      </c>
      <c r="J345" s="399"/>
    </row>
    <row r="346" spans="1:11" s="369" customFormat="1">
      <c r="A346" s="406"/>
      <c r="B346" s="406"/>
      <c r="C346" s="406" t="s">
        <v>70</v>
      </c>
      <c r="D346" s="406"/>
      <c r="E346" s="408" t="s">
        <v>780</v>
      </c>
      <c r="F346" s="409">
        <v>51028</v>
      </c>
      <c r="G346" s="409">
        <v>51028</v>
      </c>
      <c r="H346" s="409">
        <v>100</v>
      </c>
      <c r="I346" s="404">
        <f t="shared" si="5"/>
        <v>0</v>
      </c>
      <c r="J346" s="399"/>
    </row>
    <row r="347" spans="1:11" s="369" customFormat="1">
      <c r="A347" s="406"/>
      <c r="B347" s="406"/>
      <c r="C347" s="406"/>
      <c r="D347" s="406" t="s">
        <v>596</v>
      </c>
      <c r="E347" s="408" t="s">
        <v>597</v>
      </c>
      <c r="F347" s="409">
        <v>51028</v>
      </c>
      <c r="G347" s="409">
        <v>51028</v>
      </c>
      <c r="H347" s="409">
        <v>100</v>
      </c>
      <c r="I347" s="404">
        <f t="shared" si="5"/>
        <v>0</v>
      </c>
      <c r="J347" s="399"/>
    </row>
    <row r="348" spans="1:11" s="369" customFormat="1">
      <c r="A348" s="406"/>
      <c r="B348" s="406"/>
      <c r="C348" s="406" t="s">
        <v>270</v>
      </c>
      <c r="D348" s="406"/>
      <c r="E348" s="408" t="s">
        <v>781</v>
      </c>
      <c r="F348" s="409">
        <v>14700</v>
      </c>
      <c r="G348" s="409">
        <v>14700</v>
      </c>
      <c r="H348" s="409">
        <v>100</v>
      </c>
      <c r="I348" s="404">
        <f t="shared" si="5"/>
        <v>0</v>
      </c>
      <c r="J348" s="399"/>
    </row>
    <row r="349" spans="1:11" s="369" customFormat="1">
      <c r="A349" s="406"/>
      <c r="B349" s="406"/>
      <c r="C349" s="406"/>
      <c r="D349" s="406" t="s">
        <v>596</v>
      </c>
      <c r="E349" s="408" t="s">
        <v>597</v>
      </c>
      <c r="F349" s="409">
        <v>14700</v>
      </c>
      <c r="G349" s="409">
        <v>14700</v>
      </c>
      <c r="H349" s="409">
        <v>100</v>
      </c>
      <c r="I349" s="404">
        <f t="shared" si="5"/>
        <v>0</v>
      </c>
      <c r="J349" s="399"/>
    </row>
    <row r="350" spans="1:11" s="368" customFormat="1">
      <c r="A350" s="392" t="s">
        <v>46</v>
      </c>
      <c r="B350" s="393"/>
      <c r="C350" s="393"/>
      <c r="D350" s="394"/>
      <c r="E350" s="395" t="s">
        <v>47</v>
      </c>
      <c r="F350" s="396">
        <v>19921877</v>
      </c>
      <c r="G350" s="396">
        <v>19527284.691</v>
      </c>
      <c r="H350" s="396">
        <v>98.019301549748548</v>
      </c>
      <c r="I350" s="397">
        <f t="shared" si="5"/>
        <v>-394592.30900000036</v>
      </c>
      <c r="J350" s="397">
        <f>J351+J353+J355+J362+J370+J372+J378</f>
        <v>-295614.00000000006</v>
      </c>
      <c r="K350" s="375"/>
    </row>
    <row r="351" spans="1:11" s="369" customFormat="1" ht="25.5">
      <c r="A351" s="406"/>
      <c r="B351" s="406" t="s">
        <v>208</v>
      </c>
      <c r="C351" s="406"/>
      <c r="D351" s="406"/>
      <c r="E351" s="408" t="s">
        <v>1487</v>
      </c>
      <c r="F351" s="409">
        <v>22960</v>
      </c>
      <c r="G351" s="409">
        <v>22960</v>
      </c>
      <c r="H351" s="409">
        <v>100</v>
      </c>
      <c r="I351" s="404">
        <f t="shared" si="5"/>
        <v>0</v>
      </c>
      <c r="J351" s="399"/>
    </row>
    <row r="352" spans="1:11" s="369" customFormat="1">
      <c r="A352" s="406"/>
      <c r="B352" s="406"/>
      <c r="C352" s="406"/>
      <c r="D352" s="406" t="s">
        <v>596</v>
      </c>
      <c r="E352" s="408" t="s">
        <v>597</v>
      </c>
      <c r="F352" s="409">
        <v>22960</v>
      </c>
      <c r="G352" s="409">
        <v>22960</v>
      </c>
      <c r="H352" s="409">
        <v>100</v>
      </c>
      <c r="I352" s="404">
        <f t="shared" si="5"/>
        <v>0</v>
      </c>
      <c r="J352" s="399"/>
    </row>
    <row r="353" spans="1:10" s="369" customFormat="1">
      <c r="A353" s="406"/>
      <c r="B353" s="406" t="s">
        <v>229</v>
      </c>
      <c r="C353" s="406"/>
      <c r="D353" s="406"/>
      <c r="E353" s="408" t="s">
        <v>243</v>
      </c>
      <c r="F353" s="409">
        <v>7135</v>
      </c>
      <c r="G353" s="409">
        <v>7134.2815000000001</v>
      </c>
      <c r="H353" s="409">
        <v>99.989929922915209</v>
      </c>
      <c r="I353" s="404">
        <f t="shared" si="5"/>
        <v>-0.71849999999994907</v>
      </c>
      <c r="J353" s="399">
        <v>0</v>
      </c>
    </row>
    <row r="354" spans="1:10" s="369" customFormat="1" ht="25.5">
      <c r="A354" s="406"/>
      <c r="B354" s="406"/>
      <c r="C354" s="406"/>
      <c r="D354" s="406" t="s">
        <v>623</v>
      </c>
      <c r="E354" s="408" t="s">
        <v>624</v>
      </c>
      <c r="F354" s="409">
        <v>7135</v>
      </c>
      <c r="G354" s="409">
        <v>7134.2815099999998</v>
      </c>
      <c r="H354" s="409">
        <v>99.98993006306938</v>
      </c>
      <c r="I354" s="404">
        <f t="shared" si="5"/>
        <v>-0.71849000000020169</v>
      </c>
      <c r="J354" s="399"/>
    </row>
    <row r="355" spans="1:10" s="369" customFormat="1" ht="25.5">
      <c r="A355" s="406"/>
      <c r="B355" s="406" t="s">
        <v>880</v>
      </c>
      <c r="C355" s="406"/>
      <c r="D355" s="406"/>
      <c r="E355" s="408" t="s">
        <v>988</v>
      </c>
      <c r="F355" s="409">
        <v>2992519</v>
      </c>
      <c r="G355" s="409">
        <v>2973500.5271999999</v>
      </c>
      <c r="H355" s="409">
        <v>99.364466096957116</v>
      </c>
      <c r="I355" s="404">
        <f t="shared" si="5"/>
        <v>-19018.472800000105</v>
      </c>
      <c r="J355" s="399">
        <f>J356+J358+J360</f>
        <v>-19018</v>
      </c>
    </row>
    <row r="356" spans="1:10" s="369" customFormat="1">
      <c r="A356" s="406"/>
      <c r="B356" s="406"/>
      <c r="C356" s="406" t="s">
        <v>219</v>
      </c>
      <c r="D356" s="406"/>
      <c r="E356" s="408" t="s">
        <v>1488</v>
      </c>
      <c r="F356" s="409">
        <v>1412757</v>
      </c>
      <c r="G356" s="409">
        <v>1412756.52</v>
      </c>
      <c r="H356" s="409">
        <v>99.999966023880972</v>
      </c>
      <c r="I356" s="404">
        <f t="shared" si="5"/>
        <v>-0.47999999998137355</v>
      </c>
      <c r="J356" s="399"/>
    </row>
    <row r="357" spans="1:10" s="369" customFormat="1">
      <c r="A357" s="406"/>
      <c r="B357" s="406"/>
      <c r="C357" s="406"/>
      <c r="D357" s="406" t="s">
        <v>669</v>
      </c>
      <c r="E357" s="408" t="s">
        <v>670</v>
      </c>
      <c r="F357" s="409">
        <v>1412757</v>
      </c>
      <c r="G357" s="409">
        <v>1412756.52</v>
      </c>
      <c r="H357" s="409">
        <v>99.999966023880972</v>
      </c>
      <c r="I357" s="404">
        <f t="shared" si="5"/>
        <v>-0.47999999998137355</v>
      </c>
      <c r="J357" s="399"/>
    </row>
    <row r="358" spans="1:10" s="369" customFormat="1" ht="25.5">
      <c r="A358" s="406"/>
      <c r="B358" s="406"/>
      <c r="C358" s="406" t="s">
        <v>41</v>
      </c>
      <c r="D358" s="406"/>
      <c r="E358" s="408" t="s">
        <v>1328</v>
      </c>
      <c r="F358" s="409">
        <v>1177061</v>
      </c>
      <c r="G358" s="409">
        <v>1177061</v>
      </c>
      <c r="H358" s="409">
        <v>100</v>
      </c>
      <c r="I358" s="404">
        <f t="shared" si="5"/>
        <v>0</v>
      </c>
      <c r="J358" s="399"/>
    </row>
    <row r="359" spans="1:10" s="369" customFormat="1">
      <c r="A359" s="406"/>
      <c r="B359" s="406"/>
      <c r="C359" s="406"/>
      <c r="D359" s="406" t="s">
        <v>669</v>
      </c>
      <c r="E359" s="408" t="s">
        <v>670</v>
      </c>
      <c r="F359" s="409">
        <v>1177061</v>
      </c>
      <c r="G359" s="409">
        <v>1177061</v>
      </c>
      <c r="H359" s="409">
        <v>100</v>
      </c>
      <c r="I359" s="404">
        <f t="shared" si="5"/>
        <v>0</v>
      </c>
      <c r="J359" s="399"/>
    </row>
    <row r="360" spans="1:10" s="369" customFormat="1">
      <c r="A360" s="406"/>
      <c r="B360" s="406"/>
      <c r="C360" s="406" t="s">
        <v>307</v>
      </c>
      <c r="D360" s="406"/>
      <c r="E360" s="408" t="s">
        <v>1489</v>
      </c>
      <c r="F360" s="409">
        <v>402701</v>
      </c>
      <c r="G360" s="409">
        <v>383683.00719999999</v>
      </c>
      <c r="H360" s="409">
        <v>95.2773912158152</v>
      </c>
      <c r="I360" s="404">
        <f t="shared" si="5"/>
        <v>-19017.992800000007</v>
      </c>
      <c r="J360" s="409">
        <v>-19018</v>
      </c>
    </row>
    <row r="361" spans="1:10" s="369" customFormat="1">
      <c r="A361" s="406"/>
      <c r="B361" s="406"/>
      <c r="C361" s="406"/>
      <c r="D361" s="406" t="s">
        <v>669</v>
      </c>
      <c r="E361" s="408" t="s">
        <v>670</v>
      </c>
      <c r="F361" s="409">
        <v>402701</v>
      </c>
      <c r="G361" s="409">
        <v>383683.00724000001</v>
      </c>
      <c r="H361" s="409">
        <v>95.277391225748133</v>
      </c>
      <c r="I361" s="404">
        <f t="shared" si="5"/>
        <v>-19017.992759999994</v>
      </c>
      <c r="J361" s="399"/>
    </row>
    <row r="362" spans="1:10" s="369" customFormat="1">
      <c r="A362" s="406"/>
      <c r="B362" s="406" t="s">
        <v>250</v>
      </c>
      <c r="C362" s="406"/>
      <c r="D362" s="406"/>
      <c r="E362" s="408" t="s">
        <v>251</v>
      </c>
      <c r="F362" s="409">
        <v>644850</v>
      </c>
      <c r="G362" s="409">
        <v>368436.43640000001</v>
      </c>
      <c r="H362" s="409">
        <v>57.135215383422505</v>
      </c>
      <c r="I362" s="404">
        <f t="shared" si="5"/>
        <v>-276413.56359999999</v>
      </c>
      <c r="J362" s="399">
        <f>J363+J367</f>
        <v>-276243.10000000003</v>
      </c>
    </row>
    <row r="363" spans="1:10" s="369" customFormat="1">
      <c r="A363" s="406"/>
      <c r="B363" s="406"/>
      <c r="C363" s="406" t="s">
        <v>216</v>
      </c>
      <c r="D363" s="406"/>
      <c r="E363" s="408" t="s">
        <v>820</v>
      </c>
      <c r="F363" s="409">
        <v>231732</v>
      </c>
      <c r="G363" s="409">
        <v>200284.1</v>
      </c>
      <c r="H363" s="409">
        <v>86.429194069010748</v>
      </c>
      <c r="I363" s="404">
        <f t="shared" si="5"/>
        <v>-31447.899999999994</v>
      </c>
      <c r="J363" s="399">
        <v>-31277.4</v>
      </c>
    </row>
    <row r="364" spans="1:10" s="369" customFormat="1">
      <c r="A364" s="406"/>
      <c r="B364" s="406"/>
      <c r="C364" s="406"/>
      <c r="D364" s="406" t="s">
        <v>381</v>
      </c>
      <c r="E364" s="408" t="s">
        <v>595</v>
      </c>
      <c r="F364" s="409">
        <v>74513</v>
      </c>
      <c r="G364" s="409">
        <v>73987</v>
      </c>
      <c r="H364" s="409">
        <v>99.294082911706681</v>
      </c>
      <c r="I364" s="404">
        <f t="shared" si="5"/>
        <v>-526</v>
      </c>
      <c r="J364" s="399"/>
    </row>
    <row r="365" spans="1:10" s="369" customFormat="1">
      <c r="A365" s="406"/>
      <c r="B365" s="406"/>
      <c r="C365" s="406"/>
      <c r="D365" s="406" t="s">
        <v>596</v>
      </c>
      <c r="E365" s="408" t="s">
        <v>597</v>
      </c>
      <c r="F365" s="409">
        <v>3000</v>
      </c>
      <c r="G365" s="409">
        <v>3355.5</v>
      </c>
      <c r="H365" s="409">
        <v>111.85</v>
      </c>
      <c r="I365" s="404">
        <f t="shared" si="5"/>
        <v>355.5</v>
      </c>
      <c r="J365" s="399"/>
    </row>
    <row r="366" spans="1:10" s="369" customFormat="1">
      <c r="A366" s="406"/>
      <c r="B366" s="406"/>
      <c r="C366" s="406"/>
      <c r="D366" s="406" t="s">
        <v>669</v>
      </c>
      <c r="E366" s="408" t="s">
        <v>670</v>
      </c>
      <c r="F366" s="409">
        <v>154219</v>
      </c>
      <c r="G366" s="409">
        <v>122941.6</v>
      </c>
      <c r="H366" s="409">
        <v>79.718841387896433</v>
      </c>
      <c r="I366" s="404">
        <f t="shared" si="5"/>
        <v>-31277.399999999994</v>
      </c>
      <c r="J366" s="399"/>
    </row>
    <row r="367" spans="1:10" s="369" customFormat="1">
      <c r="A367" s="406"/>
      <c r="B367" s="406"/>
      <c r="C367" s="406" t="s">
        <v>242</v>
      </c>
      <c r="D367" s="406"/>
      <c r="E367" s="408" t="s">
        <v>1490</v>
      </c>
      <c r="F367" s="409">
        <v>413118</v>
      </c>
      <c r="G367" s="409">
        <v>168152.3364</v>
      </c>
      <c r="H367" s="409">
        <v>40.703221936589543</v>
      </c>
      <c r="I367" s="404">
        <f t="shared" si="5"/>
        <v>-244965.6636</v>
      </c>
      <c r="J367" s="399">
        <v>-244965.7</v>
      </c>
    </row>
    <row r="368" spans="1:10" s="369" customFormat="1">
      <c r="A368" s="406"/>
      <c r="B368" s="406"/>
      <c r="C368" s="406"/>
      <c r="D368" s="406" t="s">
        <v>596</v>
      </c>
      <c r="E368" s="408" t="s">
        <v>597</v>
      </c>
      <c r="F368" s="409">
        <v>700</v>
      </c>
      <c r="G368" s="409">
        <v>631.67999999999995</v>
      </c>
      <c r="H368" s="409">
        <v>90.24</v>
      </c>
      <c r="I368" s="404">
        <f t="shared" si="5"/>
        <v>-68.32000000000005</v>
      </c>
      <c r="J368" s="399"/>
    </row>
    <row r="369" spans="1:11" s="369" customFormat="1">
      <c r="A369" s="406"/>
      <c r="B369" s="406"/>
      <c r="C369" s="406"/>
      <c r="D369" s="406" t="s">
        <v>669</v>
      </c>
      <c r="E369" s="408" t="s">
        <v>670</v>
      </c>
      <c r="F369" s="409">
        <v>412418</v>
      </c>
      <c r="G369" s="409">
        <v>167520.65640000001</v>
      </c>
      <c r="H369" s="409">
        <v>40.619142811419479</v>
      </c>
      <c r="I369" s="404">
        <f t="shared" si="5"/>
        <v>-244897.34359999999</v>
      </c>
      <c r="J369" s="399"/>
    </row>
    <row r="370" spans="1:11" s="369" customFormat="1" ht="25.5">
      <c r="A370" s="406"/>
      <c r="B370" s="406" t="s">
        <v>406</v>
      </c>
      <c r="C370" s="406"/>
      <c r="D370" s="406"/>
      <c r="E370" s="408" t="s">
        <v>989</v>
      </c>
      <c r="F370" s="409">
        <v>5821748</v>
      </c>
      <c r="G370" s="409">
        <v>5821747.4616</v>
      </c>
      <c r="H370" s="409">
        <v>99.999990751918489</v>
      </c>
      <c r="I370" s="404">
        <f t="shared" si="5"/>
        <v>-0.53839999996125698</v>
      </c>
      <c r="J370" s="398"/>
      <c r="K370" s="375"/>
    </row>
    <row r="371" spans="1:11" s="369" customFormat="1">
      <c r="A371" s="406"/>
      <c r="B371" s="406"/>
      <c r="C371" s="406"/>
      <c r="D371" s="406" t="s">
        <v>665</v>
      </c>
      <c r="E371" s="408" t="s">
        <v>666</v>
      </c>
      <c r="F371" s="409">
        <v>5821748</v>
      </c>
      <c r="G371" s="409">
        <v>5821747.4616099996</v>
      </c>
      <c r="H371" s="409">
        <v>99.999990752090255</v>
      </c>
      <c r="I371" s="404">
        <f t="shared" si="5"/>
        <v>-0.53839000035077333</v>
      </c>
      <c r="J371" s="399"/>
    </row>
    <row r="372" spans="1:11" s="369" customFormat="1">
      <c r="A372" s="406"/>
      <c r="B372" s="406" t="s">
        <v>351</v>
      </c>
      <c r="C372" s="406"/>
      <c r="D372" s="406"/>
      <c r="E372" s="408" t="s">
        <v>520</v>
      </c>
      <c r="F372" s="409">
        <v>432665</v>
      </c>
      <c r="G372" s="409">
        <v>431305.98420000001</v>
      </c>
      <c r="H372" s="409">
        <v>99.685896525025143</v>
      </c>
      <c r="I372" s="404">
        <f t="shared" si="5"/>
        <v>-1359.0157999999938</v>
      </c>
      <c r="J372" s="398">
        <f>J373+J375</f>
        <v>-352.9</v>
      </c>
      <c r="K372" s="375"/>
    </row>
    <row r="373" spans="1:11" s="369" customFormat="1" ht="38.25">
      <c r="A373" s="406"/>
      <c r="B373" s="406"/>
      <c r="C373" s="406" t="s">
        <v>219</v>
      </c>
      <c r="D373" s="406"/>
      <c r="E373" s="408" t="s">
        <v>844</v>
      </c>
      <c r="F373" s="409">
        <v>272010</v>
      </c>
      <c r="G373" s="409">
        <v>271457.22220000002</v>
      </c>
      <c r="H373" s="409">
        <v>99.796780338958143</v>
      </c>
      <c r="I373" s="404">
        <f t="shared" si="5"/>
        <v>-552.77779999998165</v>
      </c>
      <c r="J373" s="398"/>
    </row>
    <row r="374" spans="1:11" s="369" customFormat="1">
      <c r="A374" s="406"/>
      <c r="B374" s="406"/>
      <c r="C374" s="406"/>
      <c r="D374" s="406" t="s">
        <v>596</v>
      </c>
      <c r="E374" s="408" t="s">
        <v>597</v>
      </c>
      <c r="F374" s="409">
        <v>272010</v>
      </c>
      <c r="G374" s="409">
        <v>271457.22217999998</v>
      </c>
      <c r="H374" s="409">
        <v>99.796780331605447</v>
      </c>
      <c r="I374" s="404">
        <f t="shared" si="5"/>
        <v>-552.77782000001753</v>
      </c>
      <c r="J374" s="399"/>
    </row>
    <row r="375" spans="1:11" s="369" customFormat="1">
      <c r="A375" s="406"/>
      <c r="B375" s="406"/>
      <c r="C375" s="406" t="s">
        <v>41</v>
      </c>
      <c r="D375" s="406"/>
      <c r="E375" s="408" t="s">
        <v>845</v>
      </c>
      <c r="F375" s="409">
        <v>160655</v>
      </c>
      <c r="G375" s="409">
        <v>159848.76199999999</v>
      </c>
      <c r="H375" s="409">
        <v>99.498155675204629</v>
      </c>
      <c r="I375" s="404">
        <f t="shared" si="5"/>
        <v>-806.23800000001211</v>
      </c>
      <c r="J375" s="399">
        <v>-352.9</v>
      </c>
    </row>
    <row r="376" spans="1:11" s="369" customFormat="1">
      <c r="A376" s="406"/>
      <c r="B376" s="406"/>
      <c r="C376" s="406"/>
      <c r="D376" s="406" t="s">
        <v>379</v>
      </c>
      <c r="E376" s="408" t="s">
        <v>592</v>
      </c>
      <c r="F376" s="409">
        <v>8927.1</v>
      </c>
      <c r="G376" s="409">
        <v>8920.4968200000003</v>
      </c>
      <c r="H376" s="409">
        <v>99.926032194105588</v>
      </c>
      <c r="I376" s="404">
        <f t="shared" si="5"/>
        <v>-6.6031800000000658</v>
      </c>
      <c r="J376" s="399"/>
    </row>
    <row r="377" spans="1:11" s="369" customFormat="1">
      <c r="A377" s="406"/>
      <c r="B377" s="406"/>
      <c r="C377" s="406"/>
      <c r="D377" s="406" t="s">
        <v>596</v>
      </c>
      <c r="E377" s="408" t="s">
        <v>597</v>
      </c>
      <c r="F377" s="409">
        <v>151727.9</v>
      </c>
      <c r="G377" s="409">
        <v>150928.26519999999</v>
      </c>
      <c r="H377" s="409">
        <v>99.472981040401933</v>
      </c>
      <c r="I377" s="404">
        <f t="shared" si="5"/>
        <v>-799.63479999999981</v>
      </c>
      <c r="J377" s="399"/>
    </row>
    <row r="378" spans="1:11" s="369" customFormat="1">
      <c r="A378" s="406"/>
      <c r="B378" s="406" t="s">
        <v>446</v>
      </c>
      <c r="C378" s="406"/>
      <c r="D378" s="406"/>
      <c r="E378" s="408" t="s">
        <v>1491</v>
      </c>
      <c r="F378" s="409">
        <v>10000000</v>
      </c>
      <c r="G378" s="409">
        <v>9902200</v>
      </c>
      <c r="H378" s="409">
        <v>99.022000000000006</v>
      </c>
      <c r="I378" s="404">
        <f t="shared" si="5"/>
        <v>-97800</v>
      </c>
      <c r="J378" s="399"/>
    </row>
    <row r="379" spans="1:11" s="369" customFormat="1">
      <c r="A379" s="406"/>
      <c r="B379" s="406"/>
      <c r="C379" s="406" t="s">
        <v>216</v>
      </c>
      <c r="D379" s="406"/>
      <c r="E379" s="408" t="s">
        <v>820</v>
      </c>
      <c r="F379" s="409">
        <v>10000000</v>
      </c>
      <c r="G379" s="409">
        <v>9902200</v>
      </c>
      <c r="H379" s="409">
        <v>99.022000000000006</v>
      </c>
      <c r="I379" s="404">
        <f t="shared" si="5"/>
        <v>-97800</v>
      </c>
      <c r="J379" s="398">
        <v>0</v>
      </c>
      <c r="K379" s="375"/>
    </row>
    <row r="380" spans="1:11" s="369" customFormat="1">
      <c r="A380" s="406"/>
      <c r="B380" s="406"/>
      <c r="C380" s="406"/>
      <c r="D380" s="406" t="s">
        <v>665</v>
      </c>
      <c r="E380" s="408" t="s">
        <v>666</v>
      </c>
      <c r="F380" s="409">
        <v>10000000</v>
      </c>
      <c r="G380" s="409">
        <v>9902200</v>
      </c>
      <c r="H380" s="409">
        <v>99.022000000000006</v>
      </c>
      <c r="I380" s="404">
        <f t="shared" si="5"/>
        <v>-97800</v>
      </c>
      <c r="J380" s="398"/>
      <c r="K380" s="375"/>
    </row>
    <row r="381" spans="1:11" s="368" customFormat="1" ht="25.5">
      <c r="A381" s="392" t="s">
        <v>471</v>
      </c>
      <c r="B381" s="393"/>
      <c r="C381" s="393"/>
      <c r="D381" s="394"/>
      <c r="E381" s="395" t="s">
        <v>1277</v>
      </c>
      <c r="F381" s="396">
        <v>35139554</v>
      </c>
      <c r="G381" s="396">
        <v>35139553.232799999</v>
      </c>
      <c r="H381" s="396">
        <v>99.99999781670536</v>
      </c>
      <c r="I381" s="397">
        <f t="shared" si="5"/>
        <v>-0.76720000058412552</v>
      </c>
      <c r="J381" s="397">
        <v>0</v>
      </c>
      <c r="K381" s="375"/>
    </row>
    <row r="382" spans="1:11" s="369" customFormat="1">
      <c r="A382" s="406"/>
      <c r="B382" s="406" t="s">
        <v>496</v>
      </c>
      <c r="C382" s="406"/>
      <c r="D382" s="406"/>
      <c r="E382" s="408" t="s">
        <v>233</v>
      </c>
      <c r="F382" s="409">
        <v>35139554</v>
      </c>
      <c r="G382" s="409">
        <v>35139553.232799999</v>
      </c>
      <c r="H382" s="409">
        <v>99.99999781670536</v>
      </c>
      <c r="I382" s="404">
        <f t="shared" si="5"/>
        <v>-0.76720000058412552</v>
      </c>
      <c r="J382" s="399"/>
    </row>
    <row r="383" spans="1:11" s="369" customFormat="1" ht="25.5">
      <c r="A383" s="406"/>
      <c r="B383" s="406"/>
      <c r="C383" s="406"/>
      <c r="D383" s="406" t="s">
        <v>623</v>
      </c>
      <c r="E383" s="408" t="s">
        <v>624</v>
      </c>
      <c r="F383" s="409">
        <v>35139554</v>
      </c>
      <c r="G383" s="409">
        <v>35139553.232799999</v>
      </c>
      <c r="H383" s="409">
        <v>99.99999781670536</v>
      </c>
      <c r="I383" s="404">
        <f t="shared" si="5"/>
        <v>-0.76720000058412552</v>
      </c>
      <c r="J383" s="399"/>
    </row>
    <row r="384" spans="1:11" s="368" customFormat="1" ht="25.5">
      <c r="A384" s="392" t="s">
        <v>52</v>
      </c>
      <c r="B384" s="393"/>
      <c r="C384" s="393"/>
      <c r="D384" s="394"/>
      <c r="E384" s="395" t="s">
        <v>53</v>
      </c>
      <c r="F384" s="396">
        <v>1621479</v>
      </c>
      <c r="G384" s="396">
        <v>1614207.5974000001</v>
      </c>
      <c r="H384" s="396">
        <v>99.551557399139924</v>
      </c>
      <c r="I384" s="397">
        <f t="shared" si="5"/>
        <v>-7271.4025999999139</v>
      </c>
      <c r="J384" s="397">
        <f>J385</f>
        <v>-6785.1</v>
      </c>
      <c r="K384" s="375"/>
    </row>
    <row r="385" spans="1:10" s="369" customFormat="1" ht="25.5">
      <c r="A385" s="406"/>
      <c r="B385" s="406" t="s">
        <v>206</v>
      </c>
      <c r="C385" s="406"/>
      <c r="D385" s="406"/>
      <c r="E385" s="408" t="s">
        <v>258</v>
      </c>
      <c r="F385" s="409">
        <v>1621479</v>
      </c>
      <c r="G385" s="409">
        <v>1614207.5974000001</v>
      </c>
      <c r="H385" s="409">
        <v>99.551557399139924</v>
      </c>
      <c r="I385" s="404">
        <f t="shared" si="5"/>
        <v>-7271.4025999999139</v>
      </c>
      <c r="J385" s="409">
        <f>J403</f>
        <v>-6785.1</v>
      </c>
    </row>
    <row r="386" spans="1:10" s="369" customFormat="1" ht="25.5">
      <c r="A386" s="406"/>
      <c r="B386" s="406"/>
      <c r="C386" s="406" t="s">
        <v>219</v>
      </c>
      <c r="D386" s="406"/>
      <c r="E386" s="408" t="s">
        <v>1492</v>
      </c>
      <c r="F386" s="409">
        <v>66370.399999999994</v>
      </c>
      <c r="G386" s="409">
        <v>66370.155700000003</v>
      </c>
      <c r="H386" s="409">
        <v>99.999631914226839</v>
      </c>
      <c r="I386" s="404">
        <f t="shared" si="5"/>
        <v>-0.244299999991199</v>
      </c>
      <c r="J386" s="409">
        <v>0</v>
      </c>
    </row>
    <row r="387" spans="1:10" s="369" customFormat="1">
      <c r="A387" s="406"/>
      <c r="B387" s="406"/>
      <c r="C387" s="406"/>
      <c r="D387" s="406" t="s">
        <v>21</v>
      </c>
      <c r="E387" s="408" t="s">
        <v>572</v>
      </c>
      <c r="F387" s="409">
        <v>41544.199999999997</v>
      </c>
      <c r="G387" s="409">
        <v>41544.199999999997</v>
      </c>
      <c r="H387" s="409">
        <v>100</v>
      </c>
      <c r="I387" s="404">
        <f t="shared" si="5"/>
        <v>0</v>
      </c>
      <c r="J387" s="409"/>
    </row>
    <row r="388" spans="1:10" s="369" customFormat="1">
      <c r="A388" s="406"/>
      <c r="B388" s="406"/>
      <c r="C388" s="406"/>
      <c r="D388" s="406" t="s">
        <v>369</v>
      </c>
      <c r="E388" s="408" t="s">
        <v>575</v>
      </c>
      <c r="F388" s="409">
        <v>4326</v>
      </c>
      <c r="G388" s="409">
        <v>4326</v>
      </c>
      <c r="H388" s="409">
        <v>100</v>
      </c>
      <c r="I388" s="404">
        <f t="shared" si="5"/>
        <v>0</v>
      </c>
      <c r="J388" s="409"/>
    </row>
    <row r="389" spans="1:10" s="369" customFormat="1" ht="25.5">
      <c r="A389" s="406"/>
      <c r="B389" s="406"/>
      <c r="C389" s="406"/>
      <c r="D389" s="406" t="s">
        <v>405</v>
      </c>
      <c r="E389" s="408" t="s">
        <v>576</v>
      </c>
      <c r="F389" s="409">
        <v>245.4</v>
      </c>
      <c r="G389" s="409">
        <v>245.31</v>
      </c>
      <c r="H389" s="409">
        <v>99.963325183374081</v>
      </c>
      <c r="I389" s="404">
        <f t="shared" si="5"/>
        <v>-9.0000000000003411E-2</v>
      </c>
      <c r="J389" s="409"/>
    </row>
    <row r="390" spans="1:10" s="369" customFormat="1">
      <c r="A390" s="406"/>
      <c r="B390" s="406"/>
      <c r="C390" s="406"/>
      <c r="D390" s="406" t="s">
        <v>587</v>
      </c>
      <c r="E390" s="408" t="s">
        <v>588</v>
      </c>
      <c r="F390" s="409">
        <v>1133.0999999999999</v>
      </c>
      <c r="G390" s="409">
        <v>1133.0273400000001</v>
      </c>
      <c r="H390" s="409">
        <v>99.993587503309513</v>
      </c>
      <c r="I390" s="404">
        <f t="shared" si="5"/>
        <v>-7.2659999999814318E-2</v>
      </c>
      <c r="J390" s="409"/>
    </row>
    <row r="391" spans="1:10" s="369" customFormat="1">
      <c r="A391" s="406"/>
      <c r="B391" s="406"/>
      <c r="C391" s="406"/>
      <c r="D391" s="406" t="s">
        <v>596</v>
      </c>
      <c r="E391" s="408" t="s">
        <v>597</v>
      </c>
      <c r="F391" s="409">
        <v>18460.7</v>
      </c>
      <c r="G391" s="409">
        <v>18460.650000000001</v>
      </c>
      <c r="H391" s="409">
        <v>99.999729154365767</v>
      </c>
      <c r="I391" s="404">
        <f t="shared" si="5"/>
        <v>-4.9999999999272404E-2</v>
      </c>
      <c r="J391" s="409"/>
    </row>
    <row r="392" spans="1:10" s="369" customFormat="1">
      <c r="A392" s="406"/>
      <c r="B392" s="406"/>
      <c r="C392" s="406"/>
      <c r="D392" s="406" t="s">
        <v>613</v>
      </c>
      <c r="E392" s="408" t="s">
        <v>614</v>
      </c>
      <c r="F392" s="409">
        <v>49.3</v>
      </c>
      <c r="G392" s="409">
        <v>49.28</v>
      </c>
      <c r="H392" s="409">
        <v>99.959432048681549</v>
      </c>
      <c r="I392" s="404">
        <f t="shared" si="5"/>
        <v>-1.9999999999996021E-2</v>
      </c>
      <c r="J392" s="409"/>
    </row>
    <row r="393" spans="1:10" s="369" customFormat="1" ht="25.5">
      <c r="A393" s="406"/>
      <c r="B393" s="406"/>
      <c r="C393" s="406"/>
      <c r="D393" s="406" t="s">
        <v>647</v>
      </c>
      <c r="E393" s="408" t="s">
        <v>648</v>
      </c>
      <c r="F393" s="409">
        <v>611.70000000000005</v>
      </c>
      <c r="G393" s="409">
        <v>611.6884</v>
      </c>
      <c r="H393" s="409">
        <v>99.998103645577885</v>
      </c>
      <c r="I393" s="404">
        <f t="shared" si="5"/>
        <v>-1.160000000004402E-2</v>
      </c>
      <c r="J393" s="409"/>
    </row>
    <row r="394" spans="1:10" s="369" customFormat="1" ht="25.5">
      <c r="A394" s="406"/>
      <c r="B394" s="406"/>
      <c r="C394" s="406" t="s">
        <v>42</v>
      </c>
      <c r="D394" s="406"/>
      <c r="E394" s="408" t="s">
        <v>705</v>
      </c>
      <c r="F394" s="409">
        <v>31058.7</v>
      </c>
      <c r="G394" s="409">
        <v>31058.545999999998</v>
      </c>
      <c r="H394" s="409">
        <v>99.999504164694599</v>
      </c>
      <c r="I394" s="404">
        <f t="shared" si="5"/>
        <v>-0.1540000000022701</v>
      </c>
      <c r="J394" s="409">
        <v>0</v>
      </c>
    </row>
    <row r="395" spans="1:10" s="369" customFormat="1">
      <c r="A395" s="406"/>
      <c r="B395" s="406"/>
      <c r="C395" s="406"/>
      <c r="D395" s="406" t="s">
        <v>587</v>
      </c>
      <c r="E395" s="408" t="s">
        <v>588</v>
      </c>
      <c r="F395" s="409">
        <v>2277.3000000000002</v>
      </c>
      <c r="G395" s="409">
        <v>2277.2209600000001</v>
      </c>
      <c r="H395" s="409">
        <v>99.996529223202913</v>
      </c>
      <c r="I395" s="404">
        <f t="shared" ref="I395:I458" si="6">G395-F395</f>
        <v>-7.9040000000077271E-2</v>
      </c>
      <c r="J395" s="409"/>
    </row>
    <row r="396" spans="1:10" s="369" customFormat="1">
      <c r="A396" s="406"/>
      <c r="B396" s="406"/>
      <c r="C396" s="406"/>
      <c r="D396" s="406" t="s">
        <v>376</v>
      </c>
      <c r="E396" s="408" t="s">
        <v>591</v>
      </c>
      <c r="F396" s="409">
        <v>11850</v>
      </c>
      <c r="G396" s="409">
        <v>11850</v>
      </c>
      <c r="H396" s="409">
        <v>100</v>
      </c>
      <c r="I396" s="404">
        <f t="shared" si="6"/>
        <v>0</v>
      </c>
      <c r="J396" s="409"/>
    </row>
    <row r="397" spans="1:10" s="369" customFormat="1">
      <c r="A397" s="406"/>
      <c r="B397" s="406"/>
      <c r="C397" s="406"/>
      <c r="D397" s="406" t="s">
        <v>380</v>
      </c>
      <c r="E397" s="408" t="s">
        <v>593</v>
      </c>
      <c r="F397" s="409">
        <v>10085.200000000001</v>
      </c>
      <c r="G397" s="409">
        <v>10085.196</v>
      </c>
      <c r="H397" s="409">
        <v>99.999960337920911</v>
      </c>
      <c r="I397" s="404">
        <f t="shared" si="6"/>
        <v>-4.0000000008149073E-3</v>
      </c>
      <c r="J397" s="409"/>
    </row>
    <row r="398" spans="1:10" s="369" customFormat="1">
      <c r="A398" s="406"/>
      <c r="B398" s="406"/>
      <c r="C398" s="406"/>
      <c r="D398" s="406" t="s">
        <v>596</v>
      </c>
      <c r="E398" s="408" t="s">
        <v>597</v>
      </c>
      <c r="F398" s="409">
        <v>6571.1</v>
      </c>
      <c r="G398" s="409">
        <v>6571.0569999999998</v>
      </c>
      <c r="H398" s="409">
        <v>99.999345619454886</v>
      </c>
      <c r="I398" s="404">
        <f t="shared" si="6"/>
        <v>-4.3000000000574801E-2</v>
      </c>
      <c r="J398" s="409"/>
    </row>
    <row r="399" spans="1:10" s="369" customFormat="1" ht="25.5">
      <c r="A399" s="406"/>
      <c r="B399" s="406"/>
      <c r="C399" s="406"/>
      <c r="D399" s="406" t="s">
        <v>647</v>
      </c>
      <c r="E399" s="408" t="s">
        <v>648</v>
      </c>
      <c r="F399" s="409">
        <v>275.10000000000002</v>
      </c>
      <c r="G399" s="409">
        <v>275.072</v>
      </c>
      <c r="H399" s="409">
        <v>99.989821882951645</v>
      </c>
      <c r="I399" s="404">
        <f t="shared" si="6"/>
        <v>-2.8000000000020009E-2</v>
      </c>
      <c r="J399" s="409"/>
    </row>
    <row r="400" spans="1:10" s="369" customFormat="1" ht="25.5">
      <c r="A400" s="406"/>
      <c r="B400" s="406"/>
      <c r="C400" s="406" t="s">
        <v>559</v>
      </c>
      <c r="D400" s="406"/>
      <c r="E400" s="408" t="s">
        <v>936</v>
      </c>
      <c r="F400" s="409">
        <v>9438.7000000000007</v>
      </c>
      <c r="G400" s="409">
        <v>9438.6759999999995</v>
      </c>
      <c r="H400" s="409">
        <v>99.99974572769554</v>
      </c>
      <c r="I400" s="404">
        <f t="shared" si="6"/>
        <v>-2.4000000001251465E-2</v>
      </c>
      <c r="J400" s="409">
        <v>0</v>
      </c>
    </row>
    <row r="401" spans="1:11" s="369" customFormat="1" ht="25.5">
      <c r="A401" s="406"/>
      <c r="B401" s="406"/>
      <c r="C401" s="406"/>
      <c r="D401" s="406" t="s">
        <v>647</v>
      </c>
      <c r="E401" s="408" t="s">
        <v>648</v>
      </c>
      <c r="F401" s="409">
        <v>9270.7000000000007</v>
      </c>
      <c r="G401" s="409">
        <v>9270.6759999999995</v>
      </c>
      <c r="H401" s="409">
        <v>99.999741119872269</v>
      </c>
      <c r="I401" s="404">
        <f t="shared" si="6"/>
        <v>-2.4000000001251465E-2</v>
      </c>
      <c r="J401" s="409"/>
    </row>
    <row r="402" spans="1:11" s="369" customFormat="1">
      <c r="A402" s="406"/>
      <c r="B402" s="406"/>
      <c r="C402" s="406"/>
      <c r="D402" s="406" t="s">
        <v>653</v>
      </c>
      <c r="E402" s="408" t="s">
        <v>654</v>
      </c>
      <c r="F402" s="409">
        <v>168</v>
      </c>
      <c r="G402" s="409">
        <v>168</v>
      </c>
      <c r="H402" s="409">
        <v>100</v>
      </c>
      <c r="I402" s="404">
        <f t="shared" si="6"/>
        <v>0</v>
      </c>
      <c r="J402" s="409"/>
    </row>
    <row r="403" spans="1:11" s="369" customFormat="1" ht="25.5">
      <c r="A403" s="406"/>
      <c r="B403" s="406"/>
      <c r="C403" s="406" t="s">
        <v>804</v>
      </c>
      <c r="D403" s="406"/>
      <c r="E403" s="408" t="s">
        <v>1493</v>
      </c>
      <c r="F403" s="409">
        <v>110344</v>
      </c>
      <c r="G403" s="409">
        <v>103073.2463</v>
      </c>
      <c r="H403" s="409">
        <v>93.410830040600302</v>
      </c>
      <c r="I403" s="404">
        <f t="shared" si="6"/>
        <v>-7270.7537000000011</v>
      </c>
      <c r="J403" s="409">
        <v>-6785.1</v>
      </c>
      <c r="K403" s="375"/>
    </row>
    <row r="404" spans="1:11" s="369" customFormat="1">
      <c r="A404" s="406"/>
      <c r="B404" s="406"/>
      <c r="C404" s="406"/>
      <c r="D404" s="406" t="s">
        <v>669</v>
      </c>
      <c r="E404" s="408" t="s">
        <v>670</v>
      </c>
      <c r="F404" s="409">
        <v>110344</v>
      </c>
      <c r="G404" s="409">
        <v>103073.2463</v>
      </c>
      <c r="H404" s="409">
        <v>93.410830040600302</v>
      </c>
      <c r="I404" s="404">
        <f t="shared" si="6"/>
        <v>-7270.7537000000011</v>
      </c>
      <c r="J404" s="399"/>
    </row>
    <row r="405" spans="1:11" s="369" customFormat="1">
      <c r="A405" s="406"/>
      <c r="B405" s="406"/>
      <c r="C405" s="406" t="s">
        <v>4</v>
      </c>
      <c r="D405" s="406"/>
      <c r="E405" s="408" t="s">
        <v>1301</v>
      </c>
      <c r="F405" s="409">
        <v>1404267.2</v>
      </c>
      <c r="G405" s="409">
        <v>1404266.9734</v>
      </c>
      <c r="H405" s="409">
        <v>99.999983863469865</v>
      </c>
      <c r="I405" s="404">
        <f t="shared" si="6"/>
        <v>-0.22659999993629754</v>
      </c>
      <c r="J405" s="399"/>
    </row>
    <row r="406" spans="1:11" s="369" customFormat="1">
      <c r="A406" s="406"/>
      <c r="B406" s="406"/>
      <c r="C406" s="406"/>
      <c r="D406" s="406" t="s">
        <v>559</v>
      </c>
      <c r="E406" s="408" t="s">
        <v>560</v>
      </c>
      <c r="F406" s="409">
        <v>603478</v>
      </c>
      <c r="G406" s="409">
        <v>603478</v>
      </c>
      <c r="H406" s="409">
        <v>100</v>
      </c>
      <c r="I406" s="404">
        <f t="shared" si="6"/>
        <v>0</v>
      </c>
      <c r="J406" s="399"/>
    </row>
    <row r="407" spans="1:11" s="369" customFormat="1">
      <c r="A407" s="406"/>
      <c r="B407" s="406"/>
      <c r="C407" s="406"/>
      <c r="D407" s="406" t="s">
        <v>561</v>
      </c>
      <c r="E407" s="408" t="s">
        <v>562</v>
      </c>
      <c r="F407" s="409">
        <v>455117</v>
      </c>
      <c r="G407" s="409">
        <v>455117</v>
      </c>
      <c r="H407" s="409">
        <v>100</v>
      </c>
      <c r="I407" s="404">
        <f t="shared" si="6"/>
        <v>0</v>
      </c>
      <c r="J407" s="399"/>
    </row>
    <row r="408" spans="1:11" s="369" customFormat="1">
      <c r="A408" s="406"/>
      <c r="B408" s="406"/>
      <c r="C408" s="406"/>
      <c r="D408" s="406" t="s">
        <v>563</v>
      </c>
      <c r="E408" s="408" t="s">
        <v>564</v>
      </c>
      <c r="F408" s="409">
        <v>103553.2</v>
      </c>
      <c r="G408" s="409">
        <v>103553.2</v>
      </c>
      <c r="H408" s="409">
        <v>100</v>
      </c>
      <c r="I408" s="404">
        <f t="shared" si="6"/>
        <v>0</v>
      </c>
      <c r="J408" s="399"/>
    </row>
    <row r="409" spans="1:11" s="369" customFormat="1">
      <c r="A409" s="406"/>
      <c r="B409" s="406"/>
      <c r="C409" s="406"/>
      <c r="D409" s="406" t="s">
        <v>567</v>
      </c>
      <c r="E409" s="408" t="s">
        <v>568</v>
      </c>
      <c r="F409" s="409">
        <v>74927</v>
      </c>
      <c r="G409" s="409">
        <v>74927</v>
      </c>
      <c r="H409" s="409">
        <v>100</v>
      </c>
      <c r="I409" s="404">
        <f t="shared" si="6"/>
        <v>0</v>
      </c>
      <c r="J409" s="399"/>
    </row>
    <row r="410" spans="1:11" s="369" customFormat="1">
      <c r="A410" s="406"/>
      <c r="B410" s="406"/>
      <c r="C410" s="406"/>
      <c r="D410" s="406" t="s">
        <v>425</v>
      </c>
      <c r="E410" s="408" t="s">
        <v>569</v>
      </c>
      <c r="F410" s="409">
        <v>15446.1</v>
      </c>
      <c r="G410" s="409">
        <v>15446.018</v>
      </c>
      <c r="H410" s="409">
        <v>99.999469121655295</v>
      </c>
      <c r="I410" s="404">
        <f t="shared" si="6"/>
        <v>-8.2000000000334694E-2</v>
      </c>
      <c r="J410" s="399"/>
    </row>
    <row r="411" spans="1:11" s="369" customFormat="1">
      <c r="A411" s="406"/>
      <c r="B411" s="406"/>
      <c r="C411" s="406"/>
      <c r="D411" s="406" t="s">
        <v>5</v>
      </c>
      <c r="E411" s="408" t="s">
        <v>971</v>
      </c>
      <c r="F411" s="409">
        <v>11607.1</v>
      </c>
      <c r="G411" s="409">
        <v>11607.098</v>
      </c>
      <c r="H411" s="409">
        <v>99.999982769167147</v>
      </c>
      <c r="I411" s="404">
        <f t="shared" si="6"/>
        <v>-2.0000000004074536E-3</v>
      </c>
      <c r="J411" s="399"/>
    </row>
    <row r="412" spans="1:11" s="369" customFormat="1">
      <c r="A412" s="406"/>
      <c r="B412" s="406"/>
      <c r="C412" s="406"/>
      <c r="D412" s="406" t="s">
        <v>587</v>
      </c>
      <c r="E412" s="408" t="s">
        <v>588</v>
      </c>
      <c r="F412" s="409">
        <v>3284.5</v>
      </c>
      <c r="G412" s="409">
        <v>3284.4470000000001</v>
      </c>
      <c r="H412" s="409">
        <v>99.998386360176596</v>
      </c>
      <c r="I412" s="404">
        <f t="shared" si="6"/>
        <v>-5.2999999999883585E-2</v>
      </c>
      <c r="J412" s="399"/>
    </row>
    <row r="413" spans="1:11" s="369" customFormat="1">
      <c r="A413" s="406"/>
      <c r="B413" s="406"/>
      <c r="C413" s="406"/>
      <c r="D413" s="406" t="s">
        <v>376</v>
      </c>
      <c r="E413" s="408" t="s">
        <v>591</v>
      </c>
      <c r="F413" s="409">
        <v>3442.2</v>
      </c>
      <c r="G413" s="409">
        <v>3442.1913599999998</v>
      </c>
      <c r="H413" s="409">
        <v>99.999748997734017</v>
      </c>
      <c r="I413" s="404">
        <f t="shared" si="6"/>
        <v>-8.6400000000139698E-3</v>
      </c>
      <c r="J413" s="399"/>
    </row>
    <row r="414" spans="1:11" s="369" customFormat="1">
      <c r="A414" s="406"/>
      <c r="B414" s="406"/>
      <c r="C414" s="406"/>
      <c r="D414" s="406" t="s">
        <v>379</v>
      </c>
      <c r="E414" s="408" t="s">
        <v>592</v>
      </c>
      <c r="F414" s="409">
        <v>67610</v>
      </c>
      <c r="G414" s="409">
        <v>67610</v>
      </c>
      <c r="H414" s="409">
        <v>100</v>
      </c>
      <c r="I414" s="404">
        <f t="shared" si="6"/>
        <v>0</v>
      </c>
      <c r="J414" s="399"/>
    </row>
    <row r="415" spans="1:11" s="369" customFormat="1">
      <c r="A415" s="406"/>
      <c r="B415" s="406"/>
      <c r="C415" s="406"/>
      <c r="D415" s="406" t="s">
        <v>596</v>
      </c>
      <c r="E415" s="408" t="s">
        <v>597</v>
      </c>
      <c r="F415" s="409">
        <v>896.4</v>
      </c>
      <c r="G415" s="409">
        <v>896.4</v>
      </c>
      <c r="H415" s="409">
        <v>99.999999999999986</v>
      </c>
      <c r="I415" s="404">
        <f t="shared" si="6"/>
        <v>0</v>
      </c>
      <c r="J415" s="399"/>
    </row>
    <row r="416" spans="1:11" s="369" customFormat="1">
      <c r="A416" s="406"/>
      <c r="B416" s="406"/>
      <c r="C416" s="406"/>
      <c r="D416" s="406" t="s">
        <v>599</v>
      </c>
      <c r="E416" s="408" t="s">
        <v>600</v>
      </c>
      <c r="F416" s="409">
        <v>64905.7</v>
      </c>
      <c r="G416" s="409">
        <v>64905.618999999999</v>
      </c>
      <c r="H416" s="409">
        <v>99.999875203564557</v>
      </c>
      <c r="I416" s="404">
        <f t="shared" si="6"/>
        <v>-8.0999999998311978E-2</v>
      </c>
      <c r="J416" s="399"/>
    </row>
    <row r="417" spans="1:11" s="368" customFormat="1" ht="25.5">
      <c r="A417" s="392" t="s">
        <v>1494</v>
      </c>
      <c r="B417" s="393"/>
      <c r="C417" s="393"/>
      <c r="D417" s="394"/>
      <c r="E417" s="395" t="s">
        <v>1495</v>
      </c>
      <c r="F417" s="396">
        <v>8554667</v>
      </c>
      <c r="G417" s="396">
        <v>8524043.5556000005</v>
      </c>
      <c r="H417" s="396">
        <v>99.642026458773913</v>
      </c>
      <c r="I417" s="397">
        <f t="shared" si="6"/>
        <v>-30623.444399999455</v>
      </c>
      <c r="J417" s="397">
        <f>J418</f>
        <v>-30023.9</v>
      </c>
      <c r="K417" s="375"/>
    </row>
    <row r="418" spans="1:11" s="369" customFormat="1" ht="25.5">
      <c r="A418" s="406"/>
      <c r="B418" s="406" t="s">
        <v>206</v>
      </c>
      <c r="C418" s="406"/>
      <c r="D418" s="406"/>
      <c r="E418" s="408" t="s">
        <v>1496</v>
      </c>
      <c r="F418" s="409">
        <v>8554667</v>
      </c>
      <c r="G418" s="409">
        <v>8524043.5556000005</v>
      </c>
      <c r="H418" s="409">
        <v>99.642026458773913</v>
      </c>
      <c r="I418" s="404">
        <f t="shared" si="6"/>
        <v>-30623.444399999455</v>
      </c>
      <c r="J418" s="409">
        <f>J428+J431+J435</f>
        <v>-30023.9</v>
      </c>
    </row>
    <row r="419" spans="1:11" s="369" customFormat="1">
      <c r="A419" s="406"/>
      <c r="B419" s="406"/>
      <c r="C419" s="406" t="s">
        <v>219</v>
      </c>
      <c r="D419" s="406"/>
      <c r="E419" s="408" t="s">
        <v>1497</v>
      </c>
      <c r="F419" s="409">
        <v>257349.9</v>
      </c>
      <c r="G419" s="409">
        <v>257348.24830000001</v>
      </c>
      <c r="H419" s="409">
        <v>99.99935818898706</v>
      </c>
      <c r="I419" s="404">
        <f t="shared" si="6"/>
        <v>-1.6516999999876134</v>
      </c>
      <c r="J419" s="409">
        <v>0</v>
      </c>
    </row>
    <row r="420" spans="1:11" s="369" customFormat="1">
      <c r="A420" s="406"/>
      <c r="B420" s="406"/>
      <c r="C420" s="406"/>
      <c r="D420" s="406" t="s">
        <v>21</v>
      </c>
      <c r="E420" s="408" t="s">
        <v>572</v>
      </c>
      <c r="F420" s="409">
        <v>49145.8</v>
      </c>
      <c r="G420" s="409">
        <v>49145.730049999998</v>
      </c>
      <c r="H420" s="409">
        <v>99.99985766840706</v>
      </c>
      <c r="I420" s="404">
        <f t="shared" si="6"/>
        <v>-6.9950000004610047E-2</v>
      </c>
      <c r="J420" s="409"/>
    </row>
    <row r="421" spans="1:11" s="369" customFormat="1">
      <c r="A421" s="406"/>
      <c r="B421" s="406"/>
      <c r="C421" s="406"/>
      <c r="D421" s="406" t="s">
        <v>369</v>
      </c>
      <c r="E421" s="408" t="s">
        <v>575</v>
      </c>
      <c r="F421" s="409">
        <v>4662.6000000000004</v>
      </c>
      <c r="G421" s="409">
        <v>4662.4228000000003</v>
      </c>
      <c r="H421" s="409">
        <v>99.996199545318063</v>
      </c>
      <c r="I421" s="404">
        <f t="shared" si="6"/>
        <v>-0.1772000000000844</v>
      </c>
      <c r="J421" s="409"/>
    </row>
    <row r="422" spans="1:11" s="369" customFormat="1">
      <c r="A422" s="406"/>
      <c r="B422" s="406"/>
      <c r="C422" s="406"/>
      <c r="D422" s="406" t="s">
        <v>587</v>
      </c>
      <c r="E422" s="408" t="s">
        <v>588</v>
      </c>
      <c r="F422" s="409">
        <v>1911.1</v>
      </c>
      <c r="G422" s="409">
        <v>1911.05612</v>
      </c>
      <c r="H422" s="409">
        <v>99.997703940139175</v>
      </c>
      <c r="I422" s="404">
        <f t="shared" si="6"/>
        <v>-4.387999999994463E-2</v>
      </c>
      <c r="J422" s="409"/>
    </row>
    <row r="423" spans="1:11" s="369" customFormat="1">
      <c r="A423" s="406"/>
      <c r="B423" s="406"/>
      <c r="C423" s="406"/>
      <c r="D423" s="406" t="s">
        <v>596</v>
      </c>
      <c r="E423" s="408" t="s">
        <v>597</v>
      </c>
      <c r="F423" s="409">
        <v>117921.2</v>
      </c>
      <c r="G423" s="409">
        <v>117920.20196999999</v>
      </c>
      <c r="H423" s="409">
        <v>99.999153646672525</v>
      </c>
      <c r="I423" s="404">
        <f t="shared" si="6"/>
        <v>-0.99803000000247266</v>
      </c>
      <c r="J423" s="409"/>
    </row>
    <row r="424" spans="1:11" s="369" customFormat="1">
      <c r="A424" s="406"/>
      <c r="B424" s="406"/>
      <c r="C424" s="406"/>
      <c r="D424" s="406" t="s">
        <v>601</v>
      </c>
      <c r="E424" s="408" t="s">
        <v>602</v>
      </c>
      <c r="F424" s="409">
        <v>6679.3</v>
      </c>
      <c r="G424" s="409">
        <v>6679.2759800000003</v>
      </c>
      <c r="H424" s="409">
        <v>99.999640381477093</v>
      </c>
      <c r="I424" s="404">
        <f t="shared" si="6"/>
        <v>-2.4019999999836728E-2</v>
      </c>
      <c r="J424" s="409"/>
    </row>
    <row r="425" spans="1:11" s="369" customFormat="1">
      <c r="A425" s="406"/>
      <c r="B425" s="406"/>
      <c r="C425" s="406"/>
      <c r="D425" s="406" t="s">
        <v>613</v>
      </c>
      <c r="E425" s="408" t="s">
        <v>614</v>
      </c>
      <c r="F425" s="409">
        <v>77029.899999999994</v>
      </c>
      <c r="G425" s="409">
        <v>77029.561400000006</v>
      </c>
      <c r="H425" s="409">
        <v>99.999560430430279</v>
      </c>
      <c r="I425" s="404">
        <f t="shared" si="6"/>
        <v>-0.33859999998821877</v>
      </c>
      <c r="J425" s="409"/>
    </row>
    <row r="426" spans="1:11" s="369" customFormat="1" ht="25.5">
      <c r="A426" s="406"/>
      <c r="B426" s="406"/>
      <c r="C426" s="406" t="s">
        <v>307</v>
      </c>
      <c r="D426" s="406"/>
      <c r="E426" s="408" t="s">
        <v>706</v>
      </c>
      <c r="F426" s="409">
        <v>9860</v>
      </c>
      <c r="G426" s="409">
        <v>9860</v>
      </c>
      <c r="H426" s="409">
        <v>100</v>
      </c>
      <c r="I426" s="404">
        <f t="shared" si="6"/>
        <v>0</v>
      </c>
      <c r="J426" s="409">
        <v>0</v>
      </c>
    </row>
    <row r="427" spans="1:11" s="369" customFormat="1">
      <c r="A427" s="406"/>
      <c r="B427" s="406"/>
      <c r="C427" s="406"/>
      <c r="D427" s="406" t="s">
        <v>381</v>
      </c>
      <c r="E427" s="408" t="s">
        <v>595</v>
      </c>
      <c r="F427" s="409">
        <v>9860</v>
      </c>
      <c r="G427" s="409">
        <v>9860</v>
      </c>
      <c r="H427" s="409">
        <v>100</v>
      </c>
      <c r="I427" s="404">
        <f t="shared" si="6"/>
        <v>0</v>
      </c>
      <c r="J427" s="409"/>
    </row>
    <row r="428" spans="1:11" s="369" customFormat="1" ht="25.5">
      <c r="A428" s="406"/>
      <c r="B428" s="406"/>
      <c r="C428" s="406" t="s">
        <v>42</v>
      </c>
      <c r="D428" s="406"/>
      <c r="E428" s="408" t="s">
        <v>705</v>
      </c>
      <c r="F428" s="409">
        <v>188412.4</v>
      </c>
      <c r="G428" s="409">
        <v>180414.46220000001</v>
      </c>
      <c r="H428" s="409">
        <v>95.755089473941212</v>
      </c>
      <c r="I428" s="404">
        <f t="shared" si="6"/>
        <v>-7997.9377999999851</v>
      </c>
      <c r="J428" s="409">
        <v>-7997.9</v>
      </c>
      <c r="K428" s="375"/>
    </row>
    <row r="429" spans="1:11" s="369" customFormat="1">
      <c r="A429" s="406"/>
      <c r="B429" s="406"/>
      <c r="C429" s="406"/>
      <c r="D429" s="406" t="s">
        <v>587</v>
      </c>
      <c r="E429" s="408" t="s">
        <v>588</v>
      </c>
      <c r="F429" s="409">
        <v>15883.5</v>
      </c>
      <c r="G429" s="409">
        <v>8455.6148400000002</v>
      </c>
      <c r="H429" s="409">
        <v>53.23521163471527</v>
      </c>
      <c r="I429" s="404">
        <f t="shared" si="6"/>
        <v>-7427.8851599999998</v>
      </c>
      <c r="J429" s="409"/>
    </row>
    <row r="430" spans="1:11" s="369" customFormat="1">
      <c r="A430" s="406"/>
      <c r="B430" s="406"/>
      <c r="C430" s="406"/>
      <c r="D430" s="406" t="s">
        <v>596</v>
      </c>
      <c r="E430" s="408" t="s">
        <v>597</v>
      </c>
      <c r="F430" s="409">
        <v>172528.9</v>
      </c>
      <c r="G430" s="409">
        <v>171958.84731000001</v>
      </c>
      <c r="H430" s="409">
        <v>99.669590028105446</v>
      </c>
      <c r="I430" s="404">
        <f t="shared" si="6"/>
        <v>-570.05268999998225</v>
      </c>
      <c r="J430" s="409"/>
    </row>
    <row r="431" spans="1:11" s="369" customFormat="1" ht="25.5">
      <c r="A431" s="406"/>
      <c r="B431" s="406"/>
      <c r="C431" s="406" t="s">
        <v>559</v>
      </c>
      <c r="D431" s="406"/>
      <c r="E431" s="408" t="s">
        <v>1498</v>
      </c>
      <c r="F431" s="409">
        <v>379023.7</v>
      </c>
      <c r="G431" s="409">
        <v>371564.55589999998</v>
      </c>
      <c r="H431" s="409">
        <v>98.032011164473346</v>
      </c>
      <c r="I431" s="404">
        <f t="shared" si="6"/>
        <v>-7459.1441000000341</v>
      </c>
      <c r="J431" s="409">
        <v>-7459.1</v>
      </c>
    </row>
    <row r="432" spans="1:11" s="369" customFormat="1">
      <c r="A432" s="406"/>
      <c r="B432" s="406"/>
      <c r="C432" s="406"/>
      <c r="D432" s="406" t="s">
        <v>587</v>
      </c>
      <c r="E432" s="408" t="s">
        <v>588</v>
      </c>
      <c r="F432" s="409">
        <v>409.4</v>
      </c>
      <c r="G432" s="409">
        <v>409.31200000000001</v>
      </c>
      <c r="H432" s="409">
        <v>99.978505129457758</v>
      </c>
      <c r="I432" s="404">
        <f t="shared" si="6"/>
        <v>-8.7999999999965439E-2</v>
      </c>
      <c r="J432" s="409"/>
    </row>
    <row r="433" spans="1:11" s="369" customFormat="1" ht="17.25" customHeight="1">
      <c r="A433" s="406"/>
      <c r="B433" s="406"/>
      <c r="C433" s="406"/>
      <c r="D433" s="406" t="s">
        <v>647</v>
      </c>
      <c r="E433" s="408" t="s">
        <v>648</v>
      </c>
      <c r="F433" s="409">
        <v>106265.9</v>
      </c>
      <c r="G433" s="409">
        <v>101523.76532000001</v>
      </c>
      <c r="H433" s="409">
        <v>95.537482221484055</v>
      </c>
      <c r="I433" s="404">
        <f t="shared" si="6"/>
        <v>-4742.1346799999883</v>
      </c>
      <c r="J433" s="409"/>
      <c r="K433" s="375"/>
    </row>
    <row r="434" spans="1:11" s="369" customFormat="1">
      <c r="A434" s="406"/>
      <c r="B434" s="406"/>
      <c r="C434" s="406"/>
      <c r="D434" s="406" t="s">
        <v>649</v>
      </c>
      <c r="E434" s="408" t="s">
        <v>650</v>
      </c>
      <c r="F434" s="409">
        <v>272348.40000000002</v>
      </c>
      <c r="G434" s="409">
        <v>269631.47859000001</v>
      </c>
      <c r="H434" s="409">
        <v>99.002409630458629</v>
      </c>
      <c r="I434" s="404">
        <f t="shared" si="6"/>
        <v>-2716.9214100000099</v>
      </c>
      <c r="J434" s="409"/>
    </row>
    <row r="435" spans="1:11" s="369" customFormat="1">
      <c r="A435" s="406"/>
      <c r="B435" s="406"/>
      <c r="C435" s="406" t="s">
        <v>4</v>
      </c>
      <c r="D435" s="406"/>
      <c r="E435" s="408" t="s">
        <v>1301</v>
      </c>
      <c r="F435" s="409">
        <v>7720021</v>
      </c>
      <c r="G435" s="409">
        <v>7704856.2892000005</v>
      </c>
      <c r="H435" s="409">
        <v>99.803566456619734</v>
      </c>
      <c r="I435" s="404">
        <f t="shared" si="6"/>
        <v>-15164.710799999535</v>
      </c>
      <c r="J435" s="409">
        <v>-14566.9</v>
      </c>
      <c r="K435" s="375"/>
    </row>
    <row r="436" spans="1:11" s="369" customFormat="1">
      <c r="A436" s="406"/>
      <c r="B436" s="406"/>
      <c r="C436" s="406"/>
      <c r="D436" s="406" t="s">
        <v>559</v>
      </c>
      <c r="E436" s="408" t="s">
        <v>560</v>
      </c>
      <c r="F436" s="409">
        <v>2433614.2000000002</v>
      </c>
      <c r="G436" s="409">
        <v>2433614.1998899998</v>
      </c>
      <c r="H436" s="409">
        <v>99.999999995479953</v>
      </c>
      <c r="I436" s="404">
        <f t="shared" si="6"/>
        <v>-1.100003719329834E-4</v>
      </c>
      <c r="J436" s="399"/>
    </row>
    <row r="437" spans="1:11" s="369" customFormat="1">
      <c r="A437" s="406"/>
      <c r="B437" s="406"/>
      <c r="C437" s="406"/>
      <c r="D437" s="406" t="s">
        <v>561</v>
      </c>
      <c r="E437" s="408" t="s">
        <v>562</v>
      </c>
      <c r="F437" s="409">
        <v>3678112.1</v>
      </c>
      <c r="G437" s="409">
        <v>3677751.6706099999</v>
      </c>
      <c r="H437" s="409">
        <v>99.990200695895055</v>
      </c>
      <c r="I437" s="404">
        <f t="shared" si="6"/>
        <v>-360.42939000017941</v>
      </c>
      <c r="J437" s="399"/>
    </row>
    <row r="438" spans="1:11" s="369" customFormat="1">
      <c r="A438" s="406"/>
      <c r="B438" s="406"/>
      <c r="C438" s="406"/>
      <c r="D438" s="406" t="s">
        <v>563</v>
      </c>
      <c r="E438" s="408" t="s">
        <v>564</v>
      </c>
      <c r="F438" s="409">
        <v>405548</v>
      </c>
      <c r="G438" s="409">
        <v>405547.95400000003</v>
      </c>
      <c r="H438" s="409">
        <v>99.99998865732293</v>
      </c>
      <c r="I438" s="404">
        <f t="shared" si="6"/>
        <v>-4.5999999972991645E-2</v>
      </c>
      <c r="J438" s="399"/>
    </row>
    <row r="439" spans="1:11" s="369" customFormat="1">
      <c r="A439" s="406"/>
      <c r="B439" s="406"/>
      <c r="C439" s="406"/>
      <c r="D439" s="406" t="s">
        <v>567</v>
      </c>
      <c r="E439" s="408" t="s">
        <v>568</v>
      </c>
      <c r="F439" s="409">
        <v>471355.1</v>
      </c>
      <c r="G439" s="409">
        <v>471354.60915999999</v>
      </c>
      <c r="H439" s="409">
        <v>99.99989586619516</v>
      </c>
      <c r="I439" s="404">
        <f t="shared" si="6"/>
        <v>-0.4908399999840185</v>
      </c>
      <c r="J439" s="399"/>
    </row>
    <row r="440" spans="1:11" s="369" customFormat="1">
      <c r="A440" s="406"/>
      <c r="B440" s="406"/>
      <c r="C440" s="406"/>
      <c r="D440" s="406" t="s">
        <v>425</v>
      </c>
      <c r="E440" s="408" t="s">
        <v>569</v>
      </c>
      <c r="F440" s="409">
        <v>60339.3</v>
      </c>
      <c r="G440" s="409">
        <v>60335.267999999996</v>
      </c>
      <c r="H440" s="409">
        <v>99.993317787909362</v>
      </c>
      <c r="I440" s="404">
        <f t="shared" si="6"/>
        <v>-4.0320000000065193</v>
      </c>
      <c r="J440" s="399"/>
    </row>
    <row r="441" spans="1:11" s="369" customFormat="1">
      <c r="A441" s="406"/>
      <c r="B441" s="406"/>
      <c r="C441" s="406"/>
      <c r="D441" s="406" t="s">
        <v>5</v>
      </c>
      <c r="E441" s="408" t="s">
        <v>971</v>
      </c>
      <c r="F441" s="409">
        <v>46241.9</v>
      </c>
      <c r="G441" s="409">
        <v>46240.124000000003</v>
      </c>
      <c r="H441" s="409">
        <v>99.996159327363273</v>
      </c>
      <c r="I441" s="404">
        <f t="shared" si="6"/>
        <v>-1.7759999999980209</v>
      </c>
      <c r="J441" s="399"/>
    </row>
    <row r="442" spans="1:11" s="369" customFormat="1">
      <c r="A442" s="406"/>
      <c r="B442" s="406"/>
      <c r="C442" s="406"/>
      <c r="D442" s="406" t="s">
        <v>587</v>
      </c>
      <c r="E442" s="408" t="s">
        <v>588</v>
      </c>
      <c r="F442" s="409">
        <v>23364.6</v>
      </c>
      <c r="G442" s="409">
        <v>23363.9565</v>
      </c>
      <c r="H442" s="409">
        <v>99.997245833440346</v>
      </c>
      <c r="I442" s="404">
        <f t="shared" si="6"/>
        <v>-0.64349999999831198</v>
      </c>
      <c r="J442" s="398"/>
      <c r="K442" s="375"/>
    </row>
    <row r="443" spans="1:11" s="369" customFormat="1">
      <c r="A443" s="406"/>
      <c r="B443" s="406"/>
      <c r="C443" s="406"/>
      <c r="D443" s="406" t="s">
        <v>376</v>
      </c>
      <c r="E443" s="408" t="s">
        <v>591</v>
      </c>
      <c r="F443" s="409">
        <v>36142.5</v>
      </c>
      <c r="G443" s="409">
        <v>35720.799370000001</v>
      </c>
      <c r="H443" s="409">
        <v>98.833227834267134</v>
      </c>
      <c r="I443" s="404">
        <f t="shared" si="6"/>
        <v>-421.70062999999936</v>
      </c>
      <c r="J443" s="399"/>
    </row>
    <row r="444" spans="1:11" s="369" customFormat="1">
      <c r="A444" s="406"/>
      <c r="B444" s="406"/>
      <c r="C444" s="406"/>
      <c r="D444" s="406" t="s">
        <v>379</v>
      </c>
      <c r="E444" s="408" t="s">
        <v>592</v>
      </c>
      <c r="F444" s="409">
        <v>72026.2</v>
      </c>
      <c r="G444" s="409">
        <v>69640.808000000005</v>
      </c>
      <c r="H444" s="409">
        <v>96.688160697079681</v>
      </c>
      <c r="I444" s="404">
        <f t="shared" si="6"/>
        <v>-2385.3919999999925</v>
      </c>
      <c r="J444" s="399"/>
    </row>
    <row r="445" spans="1:11" s="369" customFormat="1">
      <c r="A445" s="406"/>
      <c r="B445" s="406"/>
      <c r="C445" s="406"/>
      <c r="D445" s="406" t="s">
        <v>380</v>
      </c>
      <c r="E445" s="408" t="s">
        <v>593</v>
      </c>
      <c r="F445" s="409">
        <v>351801.2</v>
      </c>
      <c r="G445" s="409">
        <v>349498.67644000001</v>
      </c>
      <c r="H445" s="409">
        <v>99.345504347341617</v>
      </c>
      <c r="I445" s="404">
        <f t="shared" si="6"/>
        <v>-2302.5235600000015</v>
      </c>
      <c r="J445" s="399"/>
    </row>
    <row r="446" spans="1:11" s="369" customFormat="1">
      <c r="A446" s="406"/>
      <c r="B446" s="406"/>
      <c r="C446" s="406"/>
      <c r="D446" s="406" t="s">
        <v>596</v>
      </c>
      <c r="E446" s="408" t="s">
        <v>597</v>
      </c>
      <c r="F446" s="409">
        <v>125474.7</v>
      </c>
      <c r="G446" s="409">
        <v>116018.99791999999</v>
      </c>
      <c r="H446" s="409">
        <v>92.464056833768069</v>
      </c>
      <c r="I446" s="404">
        <f t="shared" si="6"/>
        <v>-9455.7020800000028</v>
      </c>
      <c r="J446" s="399"/>
    </row>
    <row r="447" spans="1:11" s="369" customFormat="1">
      <c r="A447" s="406"/>
      <c r="B447" s="406"/>
      <c r="C447" s="406"/>
      <c r="D447" s="406" t="s">
        <v>599</v>
      </c>
      <c r="E447" s="408" t="s">
        <v>600</v>
      </c>
      <c r="F447" s="409">
        <v>15816.2</v>
      </c>
      <c r="G447" s="409">
        <v>15585.200999999999</v>
      </c>
      <c r="H447" s="409">
        <v>98.539478509376451</v>
      </c>
      <c r="I447" s="404">
        <f t="shared" si="6"/>
        <v>-230.99900000000162</v>
      </c>
      <c r="J447" s="399"/>
    </row>
    <row r="448" spans="1:11" s="369" customFormat="1">
      <c r="A448" s="406"/>
      <c r="B448" s="406"/>
      <c r="C448" s="406"/>
      <c r="D448" s="406" t="s">
        <v>613</v>
      </c>
      <c r="E448" s="408" t="s">
        <v>614</v>
      </c>
      <c r="F448" s="409">
        <v>185</v>
      </c>
      <c r="G448" s="409">
        <v>184.02435</v>
      </c>
      <c r="H448" s="409">
        <v>99.472621621621613</v>
      </c>
      <c r="I448" s="404">
        <f t="shared" si="6"/>
        <v>-0.97565000000000168</v>
      </c>
      <c r="J448" s="399"/>
    </row>
    <row r="449" spans="1:11" s="369" customFormat="1">
      <c r="A449" s="406"/>
      <c r="B449" s="406"/>
      <c r="C449" s="406"/>
      <c r="D449" s="406"/>
      <c r="E449" s="408" t="s">
        <v>1499</v>
      </c>
      <c r="F449" s="409">
        <v>77977358.700000003</v>
      </c>
      <c r="G449" s="409">
        <v>77694843.756600007</v>
      </c>
      <c r="H449" s="409">
        <v>99.637696187572971</v>
      </c>
      <c r="I449" s="404">
        <f t="shared" si="6"/>
        <v>-282514.94339999557</v>
      </c>
      <c r="J449" s="398">
        <f>J450+J544+J547+J550+J553+J570+J573+J577+J580+J583+J586+J589+J592+J629+J632+J635</f>
        <v>-52722.439999999995</v>
      </c>
    </row>
    <row r="450" spans="1:11" s="368" customFormat="1">
      <c r="A450" s="392" t="s">
        <v>34</v>
      </c>
      <c r="B450" s="393"/>
      <c r="C450" s="393"/>
      <c r="D450" s="394"/>
      <c r="E450" s="395" t="s">
        <v>35</v>
      </c>
      <c r="F450" s="396">
        <v>76024840.700000003</v>
      </c>
      <c r="G450" s="396">
        <v>75768523.627399996</v>
      </c>
      <c r="H450" s="396">
        <v>99.662850891577065</v>
      </c>
      <c r="I450" s="397">
        <f t="shared" si="6"/>
        <v>-256317.07260000706</v>
      </c>
      <c r="J450" s="397">
        <f>J452+J491+J505+J516</f>
        <v>-5365.0999999999995</v>
      </c>
      <c r="K450" s="375"/>
    </row>
    <row r="451" spans="1:11" s="369" customFormat="1">
      <c r="A451" s="406"/>
      <c r="B451" s="406" t="s">
        <v>206</v>
      </c>
      <c r="C451" s="406"/>
      <c r="D451" s="406"/>
      <c r="E451" s="408" t="s">
        <v>223</v>
      </c>
      <c r="F451" s="409">
        <v>51683569</v>
      </c>
      <c r="G451" s="409">
        <v>51678135.883299999</v>
      </c>
      <c r="H451" s="409">
        <v>99.989487729262663</v>
      </c>
      <c r="I451" s="404">
        <f t="shared" si="6"/>
        <v>-5433.116700001061</v>
      </c>
      <c r="J451" s="409">
        <f>J452+J491</f>
        <v>-4385.3</v>
      </c>
    </row>
    <row r="452" spans="1:11" s="369" customFormat="1" ht="25.5">
      <c r="A452" s="406"/>
      <c r="B452" s="406"/>
      <c r="C452" s="406" t="s">
        <v>219</v>
      </c>
      <c r="D452" s="406"/>
      <c r="E452" s="408" t="s">
        <v>810</v>
      </c>
      <c r="F452" s="409">
        <v>478107.8</v>
      </c>
      <c r="G452" s="409">
        <v>473787.1005</v>
      </c>
      <c r="H452" s="409">
        <v>99.096291777712068</v>
      </c>
      <c r="I452" s="404">
        <f t="shared" si="6"/>
        <v>-4320.6994999999879</v>
      </c>
      <c r="J452" s="409">
        <v>-4267.1000000000004</v>
      </c>
    </row>
    <row r="453" spans="1:11" s="369" customFormat="1">
      <c r="A453" s="406"/>
      <c r="B453" s="406"/>
      <c r="C453" s="406"/>
      <c r="D453" s="406" t="s">
        <v>587</v>
      </c>
      <c r="E453" s="408" t="s">
        <v>588</v>
      </c>
      <c r="F453" s="409">
        <v>5421</v>
      </c>
      <c r="G453" s="409">
        <v>5420.9574000000002</v>
      </c>
      <c r="H453" s="409">
        <v>99.999214167127832</v>
      </c>
      <c r="I453" s="404">
        <f t="shared" si="6"/>
        <v>-4.2599999999765714E-2</v>
      </c>
      <c r="J453" s="409"/>
      <c r="K453" s="375"/>
    </row>
    <row r="454" spans="1:11" s="369" customFormat="1">
      <c r="A454" s="406"/>
      <c r="B454" s="406"/>
      <c r="C454" s="406"/>
      <c r="D454" s="406" t="s">
        <v>379</v>
      </c>
      <c r="E454" s="408" t="s">
        <v>592</v>
      </c>
      <c r="F454" s="409">
        <v>10060</v>
      </c>
      <c r="G454" s="409">
        <v>10059.92</v>
      </c>
      <c r="H454" s="409">
        <v>99.99920477137178</v>
      </c>
      <c r="I454" s="404">
        <f t="shared" si="6"/>
        <v>-7.999999999992724E-2</v>
      </c>
      <c r="J454" s="409"/>
    </row>
    <row r="455" spans="1:11" s="369" customFormat="1">
      <c r="A455" s="406"/>
      <c r="B455" s="406"/>
      <c r="C455" s="406"/>
      <c r="D455" s="406" t="s">
        <v>380</v>
      </c>
      <c r="E455" s="408" t="s">
        <v>593</v>
      </c>
      <c r="F455" s="409">
        <v>3855.6</v>
      </c>
      <c r="G455" s="409">
        <v>3855.6</v>
      </c>
      <c r="H455" s="409">
        <v>100</v>
      </c>
      <c r="I455" s="404">
        <f t="shared" si="6"/>
        <v>0</v>
      </c>
      <c r="J455" s="409"/>
    </row>
    <row r="456" spans="1:11" s="369" customFormat="1">
      <c r="A456" s="406"/>
      <c r="B456" s="406"/>
      <c r="C456" s="406"/>
      <c r="D456" s="406" t="s">
        <v>596</v>
      </c>
      <c r="E456" s="408" t="s">
        <v>597</v>
      </c>
      <c r="F456" s="409">
        <v>208777.5</v>
      </c>
      <c r="G456" s="409">
        <v>206720.84028999999</v>
      </c>
      <c r="H456" s="409">
        <v>99.014903564799837</v>
      </c>
      <c r="I456" s="404">
        <f t="shared" si="6"/>
        <v>-2056.6597100000072</v>
      </c>
      <c r="J456" s="409"/>
    </row>
    <row r="457" spans="1:11" s="369" customFormat="1">
      <c r="A457" s="406"/>
      <c r="B457" s="406"/>
      <c r="C457" s="406"/>
      <c r="D457" s="406" t="s">
        <v>601</v>
      </c>
      <c r="E457" s="408" t="s">
        <v>602</v>
      </c>
      <c r="F457" s="409">
        <v>23648.799999999999</v>
      </c>
      <c r="G457" s="409">
        <v>23595.22452</v>
      </c>
      <c r="H457" s="409">
        <v>99.773453705896287</v>
      </c>
      <c r="I457" s="404">
        <f t="shared" si="6"/>
        <v>-53.575479999999516</v>
      </c>
      <c r="J457" s="409"/>
    </row>
    <row r="458" spans="1:11" s="369" customFormat="1">
      <c r="A458" s="406"/>
      <c r="B458" s="406"/>
      <c r="C458" s="406"/>
      <c r="D458" s="406" t="s">
        <v>613</v>
      </c>
      <c r="E458" s="408" t="s">
        <v>614</v>
      </c>
      <c r="F458" s="409">
        <v>3611.2</v>
      </c>
      <c r="G458" s="409">
        <v>1400.9392</v>
      </c>
      <c r="H458" s="409">
        <v>38.794284448382818</v>
      </c>
      <c r="I458" s="404">
        <f t="shared" si="6"/>
        <v>-2210.2608</v>
      </c>
      <c r="J458" s="409"/>
    </row>
    <row r="459" spans="1:11" s="369" customFormat="1">
      <c r="A459" s="406"/>
      <c r="B459" s="406"/>
      <c r="C459" s="406"/>
      <c r="D459" s="406" t="s">
        <v>626</v>
      </c>
      <c r="E459" s="408" t="s">
        <v>625</v>
      </c>
      <c r="F459" s="409">
        <v>222733.7</v>
      </c>
      <c r="G459" s="409">
        <v>222733.61908</v>
      </c>
      <c r="H459" s="409">
        <v>99.999963669619817</v>
      </c>
      <c r="I459" s="404">
        <f t="shared" ref="I459:I522" si="7">G459-F459</f>
        <v>-8.0920000007608905E-2</v>
      </c>
      <c r="J459" s="409"/>
    </row>
    <row r="460" spans="1:11" s="369" customFormat="1" ht="25.5">
      <c r="A460" s="406"/>
      <c r="B460" s="406"/>
      <c r="C460" s="406" t="s">
        <v>42</v>
      </c>
      <c r="D460" s="406"/>
      <c r="E460" s="408" t="s">
        <v>705</v>
      </c>
      <c r="F460" s="409">
        <v>158217.70000000001</v>
      </c>
      <c r="G460" s="409">
        <v>158217.5631</v>
      </c>
      <c r="H460" s="409">
        <v>99.999913473650537</v>
      </c>
      <c r="I460" s="404">
        <f t="shared" si="7"/>
        <v>-0.13690000001224689</v>
      </c>
      <c r="J460" s="409">
        <v>0</v>
      </c>
    </row>
    <row r="461" spans="1:11" s="369" customFormat="1">
      <c r="A461" s="406"/>
      <c r="B461" s="406"/>
      <c r="C461" s="406"/>
      <c r="D461" s="406" t="s">
        <v>587</v>
      </c>
      <c r="E461" s="408" t="s">
        <v>588</v>
      </c>
      <c r="F461" s="409">
        <v>3879.7</v>
      </c>
      <c r="G461" s="409">
        <v>3879.6255999999998</v>
      </c>
      <c r="H461" s="409">
        <v>99.998082325953035</v>
      </c>
      <c r="I461" s="404">
        <f t="shared" si="7"/>
        <v>-7.4399999999968713E-2</v>
      </c>
      <c r="J461" s="409"/>
    </row>
    <row r="462" spans="1:11" s="369" customFormat="1">
      <c r="A462" s="406"/>
      <c r="B462" s="406"/>
      <c r="C462" s="406"/>
      <c r="D462" s="406" t="s">
        <v>376</v>
      </c>
      <c r="E462" s="408" t="s">
        <v>591</v>
      </c>
      <c r="F462" s="409">
        <v>69875</v>
      </c>
      <c r="G462" s="409">
        <v>69874.937479999993</v>
      </c>
      <c r="H462" s="409">
        <v>99.999910525939171</v>
      </c>
      <c r="I462" s="404">
        <f t="shared" si="7"/>
        <v>-6.2520000006770715E-2</v>
      </c>
      <c r="J462" s="409"/>
    </row>
    <row r="463" spans="1:11" s="369" customFormat="1">
      <c r="A463" s="406"/>
      <c r="B463" s="406"/>
      <c r="C463" s="406"/>
      <c r="D463" s="406" t="s">
        <v>596</v>
      </c>
      <c r="E463" s="408" t="s">
        <v>597</v>
      </c>
      <c r="F463" s="409">
        <v>84463</v>
      </c>
      <c r="G463" s="409">
        <v>84463</v>
      </c>
      <c r="H463" s="409">
        <v>100</v>
      </c>
      <c r="I463" s="404">
        <f t="shared" si="7"/>
        <v>0</v>
      </c>
      <c r="J463" s="409"/>
    </row>
    <row r="464" spans="1:11" s="369" customFormat="1" ht="25.5">
      <c r="A464" s="406"/>
      <c r="B464" s="406"/>
      <c r="C464" s="406" t="s">
        <v>73</v>
      </c>
      <c r="D464" s="406"/>
      <c r="E464" s="408" t="s">
        <v>812</v>
      </c>
      <c r="F464" s="409">
        <v>47734751.799999997</v>
      </c>
      <c r="G464" s="409">
        <v>47734281.245099999</v>
      </c>
      <c r="H464" s="409">
        <v>99.999014229922111</v>
      </c>
      <c r="I464" s="404">
        <f t="shared" si="7"/>
        <v>-470.5548999980092</v>
      </c>
      <c r="J464" s="409">
        <v>0</v>
      </c>
    </row>
    <row r="465" spans="1:11" s="369" customFormat="1">
      <c r="A465" s="406"/>
      <c r="B465" s="406"/>
      <c r="C465" s="406"/>
      <c r="D465" s="406" t="s">
        <v>559</v>
      </c>
      <c r="E465" s="408" t="s">
        <v>560</v>
      </c>
      <c r="F465" s="409">
        <v>22043206</v>
      </c>
      <c r="G465" s="409">
        <v>22043098.421739999</v>
      </c>
      <c r="H465" s="409">
        <v>99.999511966362789</v>
      </c>
      <c r="I465" s="404">
        <f t="shared" si="7"/>
        <v>-107.57826000079513</v>
      </c>
      <c r="J465" s="409"/>
    </row>
    <row r="466" spans="1:11" s="369" customFormat="1">
      <c r="A466" s="406"/>
      <c r="B466" s="406"/>
      <c r="C466" s="406"/>
      <c r="D466" s="406" t="s">
        <v>563</v>
      </c>
      <c r="E466" s="408" t="s">
        <v>564</v>
      </c>
      <c r="F466" s="409">
        <v>469743</v>
      </c>
      <c r="G466" s="409">
        <v>469645.80137</v>
      </c>
      <c r="H466" s="409">
        <v>99.97930812593269</v>
      </c>
      <c r="I466" s="404">
        <f t="shared" si="7"/>
        <v>-97.198629999998957</v>
      </c>
      <c r="J466" s="409"/>
    </row>
    <row r="467" spans="1:11" s="369" customFormat="1">
      <c r="A467" s="406"/>
      <c r="B467" s="406"/>
      <c r="C467" s="406"/>
      <c r="D467" s="406" t="s">
        <v>567</v>
      </c>
      <c r="E467" s="408" t="s">
        <v>568</v>
      </c>
      <c r="F467" s="409">
        <v>41619</v>
      </c>
      <c r="G467" s="409">
        <v>41586.05732</v>
      </c>
      <c r="H467" s="409">
        <v>99.920847016987437</v>
      </c>
      <c r="I467" s="404">
        <f t="shared" si="7"/>
        <v>-32.942680000000109</v>
      </c>
      <c r="J467" s="409"/>
    </row>
    <row r="468" spans="1:11" s="369" customFormat="1">
      <c r="A468" s="406"/>
      <c r="B468" s="406"/>
      <c r="C468" s="406"/>
      <c r="D468" s="406" t="s">
        <v>425</v>
      </c>
      <c r="E468" s="408" t="s">
        <v>569</v>
      </c>
      <c r="F468" s="409">
        <v>19588</v>
      </c>
      <c r="G468" s="409">
        <v>19576.726999999999</v>
      </c>
      <c r="H468" s="409">
        <v>99.942449458852352</v>
      </c>
      <c r="I468" s="404">
        <f t="shared" si="7"/>
        <v>-11.273000000001048</v>
      </c>
      <c r="J468" s="409"/>
    </row>
    <row r="469" spans="1:11" s="369" customFormat="1">
      <c r="A469" s="406"/>
      <c r="B469" s="406"/>
      <c r="C469" s="406"/>
      <c r="D469" s="406" t="s">
        <v>4</v>
      </c>
      <c r="E469" s="408" t="s">
        <v>570</v>
      </c>
      <c r="F469" s="409">
        <v>71969.7</v>
      </c>
      <c r="G469" s="409">
        <v>71969.565549999999</v>
      </c>
      <c r="H469" s="409">
        <v>99.999813185271023</v>
      </c>
      <c r="I469" s="404">
        <f t="shared" si="7"/>
        <v>-0.13444999999774154</v>
      </c>
      <c r="J469" s="409"/>
    </row>
    <row r="470" spans="1:11" s="369" customFormat="1">
      <c r="A470" s="406"/>
      <c r="B470" s="406"/>
      <c r="C470" s="406"/>
      <c r="D470" s="406" t="s">
        <v>5</v>
      </c>
      <c r="E470" s="408" t="s">
        <v>971</v>
      </c>
      <c r="F470" s="409">
        <v>14033</v>
      </c>
      <c r="G470" s="409">
        <v>14006.937</v>
      </c>
      <c r="H470" s="409">
        <v>99.814273498182843</v>
      </c>
      <c r="I470" s="404">
        <f t="shared" si="7"/>
        <v>-26.063000000000102</v>
      </c>
      <c r="J470" s="409"/>
    </row>
    <row r="471" spans="1:11" s="369" customFormat="1">
      <c r="A471" s="406"/>
      <c r="B471" s="406"/>
      <c r="C471" s="406"/>
      <c r="D471" s="406" t="s">
        <v>21</v>
      </c>
      <c r="E471" s="408" t="s">
        <v>572</v>
      </c>
      <c r="F471" s="409">
        <v>1841297.3</v>
      </c>
      <c r="G471" s="409">
        <v>1841297.21346</v>
      </c>
      <c r="H471" s="409">
        <v>99.999995300052845</v>
      </c>
      <c r="I471" s="404">
        <f t="shared" si="7"/>
        <v>-8.6540000047534704E-2</v>
      </c>
      <c r="J471" s="409"/>
    </row>
    <row r="472" spans="1:11" s="369" customFormat="1">
      <c r="A472" s="406"/>
      <c r="B472" s="406"/>
      <c r="C472" s="406"/>
      <c r="D472" s="406" t="s">
        <v>585</v>
      </c>
      <c r="E472" s="408" t="s">
        <v>586</v>
      </c>
      <c r="F472" s="409">
        <v>397208.1</v>
      </c>
      <c r="G472" s="409">
        <v>397207.92879999999</v>
      </c>
      <c r="H472" s="409">
        <v>99.999956899166961</v>
      </c>
      <c r="I472" s="404">
        <f t="shared" si="7"/>
        <v>-0.17119999998249114</v>
      </c>
      <c r="J472" s="409"/>
    </row>
    <row r="473" spans="1:11" s="369" customFormat="1">
      <c r="A473" s="406"/>
      <c r="B473" s="406"/>
      <c r="C473" s="406"/>
      <c r="D473" s="406" t="s">
        <v>587</v>
      </c>
      <c r="E473" s="408" t="s">
        <v>588</v>
      </c>
      <c r="F473" s="409">
        <v>354073.4</v>
      </c>
      <c r="G473" s="409">
        <v>354073.36693999998</v>
      </c>
      <c r="H473" s="409">
        <v>99.999990662952925</v>
      </c>
      <c r="I473" s="404">
        <f t="shared" si="7"/>
        <v>-3.3060000045225024E-2</v>
      </c>
      <c r="J473" s="409"/>
    </row>
    <row r="474" spans="1:11" s="369" customFormat="1">
      <c r="A474" s="406"/>
      <c r="B474" s="406"/>
      <c r="C474" s="406"/>
      <c r="D474" s="406" t="s">
        <v>378</v>
      </c>
      <c r="E474" s="408" t="s">
        <v>590</v>
      </c>
      <c r="F474" s="409">
        <v>656391.30000000005</v>
      </c>
      <c r="G474" s="409">
        <v>656391.26020999998</v>
      </c>
      <c r="H474" s="409">
        <v>99.999993938067121</v>
      </c>
      <c r="I474" s="404">
        <f t="shared" si="7"/>
        <v>-3.9790000068023801E-2</v>
      </c>
      <c r="J474" s="409"/>
    </row>
    <row r="475" spans="1:11" s="369" customFormat="1">
      <c r="A475" s="406"/>
      <c r="B475" s="406"/>
      <c r="C475" s="406"/>
      <c r="D475" s="406" t="s">
        <v>376</v>
      </c>
      <c r="E475" s="408" t="s">
        <v>591</v>
      </c>
      <c r="F475" s="409">
        <v>362179</v>
      </c>
      <c r="G475" s="409">
        <v>362126.66902999999</v>
      </c>
      <c r="H475" s="409">
        <v>99.985551075573127</v>
      </c>
      <c r="I475" s="404">
        <f t="shared" si="7"/>
        <v>-52.330970000009984</v>
      </c>
      <c r="J475" s="409"/>
    </row>
    <row r="476" spans="1:11" s="369" customFormat="1">
      <c r="A476" s="406"/>
      <c r="B476" s="406"/>
      <c r="C476" s="406"/>
      <c r="D476" s="406" t="s">
        <v>379</v>
      </c>
      <c r="E476" s="408" t="s">
        <v>592</v>
      </c>
      <c r="F476" s="409">
        <v>675142</v>
      </c>
      <c r="G476" s="409">
        <v>675079.38074000005</v>
      </c>
      <c r="H476" s="409">
        <v>99.990725023772782</v>
      </c>
      <c r="I476" s="404">
        <f t="shared" si="7"/>
        <v>-62.619259999948554</v>
      </c>
      <c r="J476" s="409"/>
    </row>
    <row r="477" spans="1:11" s="369" customFormat="1">
      <c r="A477" s="406"/>
      <c r="B477" s="406"/>
      <c r="C477" s="406"/>
      <c r="D477" s="406" t="s">
        <v>380</v>
      </c>
      <c r="E477" s="408" t="s">
        <v>593</v>
      </c>
      <c r="F477" s="409">
        <v>12403316.6</v>
      </c>
      <c r="G477" s="409">
        <v>12403291.845410001</v>
      </c>
      <c r="H477" s="409">
        <v>99.999800419591011</v>
      </c>
      <c r="I477" s="404">
        <f t="shared" si="7"/>
        <v>-24.754589999094605</v>
      </c>
      <c r="J477" s="409"/>
    </row>
    <row r="478" spans="1:11" s="369" customFormat="1">
      <c r="A478" s="406"/>
      <c r="B478" s="406"/>
      <c r="C478" s="406"/>
      <c r="D478" s="406" t="s">
        <v>596</v>
      </c>
      <c r="E478" s="408" t="s">
        <v>597</v>
      </c>
      <c r="F478" s="409">
        <v>6107475.9000000004</v>
      </c>
      <c r="G478" s="409">
        <v>6107444.2282699998</v>
      </c>
      <c r="H478" s="409">
        <v>99.999481426852611</v>
      </c>
      <c r="I478" s="404">
        <f t="shared" si="7"/>
        <v>-31.671730000525713</v>
      </c>
      <c r="J478" s="409"/>
      <c r="K478" s="375"/>
    </row>
    <row r="479" spans="1:11" s="369" customFormat="1">
      <c r="A479" s="406"/>
      <c r="B479" s="406"/>
      <c r="C479" s="406"/>
      <c r="D479" s="406" t="s">
        <v>599</v>
      </c>
      <c r="E479" s="408" t="s">
        <v>600</v>
      </c>
      <c r="F479" s="409">
        <v>3213</v>
      </c>
      <c r="G479" s="409">
        <v>3206.5289400000001</v>
      </c>
      <c r="H479" s="409">
        <v>99.798597572362269</v>
      </c>
      <c r="I479" s="404">
        <f t="shared" si="7"/>
        <v>-6.4710599999998522</v>
      </c>
      <c r="J479" s="409"/>
    </row>
    <row r="480" spans="1:11" s="369" customFormat="1">
      <c r="A480" s="406"/>
      <c r="B480" s="406"/>
      <c r="C480" s="406"/>
      <c r="D480" s="406" t="s">
        <v>601</v>
      </c>
      <c r="E480" s="408" t="s">
        <v>602</v>
      </c>
      <c r="F480" s="409">
        <v>1233004</v>
      </c>
      <c r="G480" s="409">
        <v>1233003.68044</v>
      </c>
      <c r="H480" s="409">
        <v>99.999974082809132</v>
      </c>
      <c r="I480" s="404">
        <f t="shared" si="7"/>
        <v>-0.31955999997444451</v>
      </c>
      <c r="J480" s="409"/>
    </row>
    <row r="481" spans="1:11" s="369" customFormat="1">
      <c r="A481" s="406"/>
      <c r="B481" s="406"/>
      <c r="C481" s="406"/>
      <c r="D481" s="406" t="s">
        <v>613</v>
      </c>
      <c r="E481" s="408" t="s">
        <v>614</v>
      </c>
      <c r="F481" s="409">
        <v>580597.4</v>
      </c>
      <c r="G481" s="409">
        <v>580597.33692000003</v>
      </c>
      <c r="H481" s="409">
        <v>99.999989135328548</v>
      </c>
      <c r="I481" s="404">
        <f t="shared" si="7"/>
        <v>-6.3079999992623925E-2</v>
      </c>
      <c r="J481" s="409"/>
      <c r="K481" s="375"/>
    </row>
    <row r="482" spans="1:11" s="369" customFormat="1">
      <c r="A482" s="406"/>
      <c r="B482" s="406"/>
      <c r="C482" s="406"/>
      <c r="D482" s="406" t="s">
        <v>626</v>
      </c>
      <c r="E482" s="408" t="s">
        <v>625</v>
      </c>
      <c r="F482" s="409">
        <v>460695.1</v>
      </c>
      <c r="G482" s="409">
        <v>460678.29595</v>
      </c>
      <c r="H482" s="409">
        <v>99.996352457406203</v>
      </c>
      <c r="I482" s="404">
        <f t="shared" si="7"/>
        <v>-16.804049999976996</v>
      </c>
      <c r="J482" s="409"/>
    </row>
    <row r="483" spans="1:11" s="369" customFormat="1" ht="25.5">
      <c r="A483" s="406"/>
      <c r="B483" s="406"/>
      <c r="C483" s="406" t="s">
        <v>559</v>
      </c>
      <c r="D483" s="406"/>
      <c r="E483" s="408" t="s">
        <v>811</v>
      </c>
      <c r="F483" s="409">
        <v>256313.3</v>
      </c>
      <c r="G483" s="409">
        <v>256303.41140000001</v>
      </c>
      <c r="H483" s="409">
        <v>99.996141987169622</v>
      </c>
      <c r="I483" s="404">
        <f t="shared" si="7"/>
        <v>-9.8885999999765772</v>
      </c>
      <c r="J483" s="409">
        <v>0</v>
      </c>
    </row>
    <row r="484" spans="1:11" s="369" customFormat="1" ht="25.5">
      <c r="A484" s="406"/>
      <c r="B484" s="406"/>
      <c r="C484" s="406"/>
      <c r="D484" s="406" t="s">
        <v>647</v>
      </c>
      <c r="E484" s="408" t="s">
        <v>648</v>
      </c>
      <c r="F484" s="409">
        <v>242288.5</v>
      </c>
      <c r="G484" s="409">
        <v>242278.61139999999</v>
      </c>
      <c r="H484" s="409">
        <v>99.995918667208713</v>
      </c>
      <c r="I484" s="404">
        <f t="shared" si="7"/>
        <v>-9.8886000000056811</v>
      </c>
      <c r="J484" s="409"/>
    </row>
    <row r="485" spans="1:11" s="369" customFormat="1">
      <c r="A485" s="406"/>
      <c r="B485" s="406"/>
      <c r="C485" s="406"/>
      <c r="D485" s="406" t="s">
        <v>649</v>
      </c>
      <c r="E485" s="408" t="s">
        <v>650</v>
      </c>
      <c r="F485" s="409">
        <v>12644.8</v>
      </c>
      <c r="G485" s="409">
        <v>12644.8</v>
      </c>
      <c r="H485" s="409">
        <v>100</v>
      </c>
      <c r="I485" s="404">
        <f t="shared" si="7"/>
        <v>0</v>
      </c>
      <c r="J485" s="409"/>
    </row>
    <row r="486" spans="1:11" s="369" customFormat="1" ht="25.5">
      <c r="A486" s="406"/>
      <c r="B486" s="406"/>
      <c r="C486" s="406"/>
      <c r="D486" s="406" t="s">
        <v>656</v>
      </c>
      <c r="E486" s="408" t="s">
        <v>657</v>
      </c>
      <c r="F486" s="409">
        <v>1380</v>
      </c>
      <c r="G486" s="409">
        <v>1380</v>
      </c>
      <c r="H486" s="409">
        <v>100</v>
      </c>
      <c r="I486" s="404">
        <f t="shared" si="7"/>
        <v>0</v>
      </c>
      <c r="J486" s="409"/>
    </row>
    <row r="487" spans="1:11" s="369" customFormat="1" ht="25.5">
      <c r="A487" s="406"/>
      <c r="B487" s="406"/>
      <c r="C487" s="406" t="s">
        <v>561</v>
      </c>
      <c r="D487" s="406"/>
      <c r="E487" s="408" t="s">
        <v>813</v>
      </c>
      <c r="F487" s="409">
        <v>304786.90000000002</v>
      </c>
      <c r="G487" s="409">
        <v>304473.5833</v>
      </c>
      <c r="H487" s="409">
        <v>99.897201388904833</v>
      </c>
      <c r="I487" s="404">
        <f t="shared" si="7"/>
        <v>-313.31670000002487</v>
      </c>
      <c r="J487" s="409">
        <v>0</v>
      </c>
    </row>
    <row r="488" spans="1:11" s="369" customFormat="1">
      <c r="A488" s="406"/>
      <c r="B488" s="406"/>
      <c r="C488" s="406"/>
      <c r="D488" s="406" t="s">
        <v>645</v>
      </c>
      <c r="E488" s="408" t="s">
        <v>646</v>
      </c>
      <c r="F488" s="409">
        <v>156054.1</v>
      </c>
      <c r="G488" s="409">
        <v>155861.06638</v>
      </c>
      <c r="H488" s="409">
        <v>99.876303397347456</v>
      </c>
      <c r="I488" s="404">
        <f t="shared" si="7"/>
        <v>-193.03362000000197</v>
      </c>
      <c r="J488" s="409"/>
    </row>
    <row r="489" spans="1:11" s="369" customFormat="1" ht="25.5">
      <c r="A489" s="406"/>
      <c r="B489" s="406"/>
      <c r="C489" s="406"/>
      <c r="D489" s="406" t="s">
        <v>647</v>
      </c>
      <c r="E489" s="408" t="s">
        <v>648</v>
      </c>
      <c r="F489" s="409">
        <v>148200</v>
      </c>
      <c r="G489" s="409">
        <v>148079.74350000001</v>
      </c>
      <c r="H489" s="409">
        <v>99.918855263157909</v>
      </c>
      <c r="I489" s="404">
        <f t="shared" si="7"/>
        <v>-120.25649999998859</v>
      </c>
      <c r="J489" s="409"/>
      <c r="K489" s="375"/>
    </row>
    <row r="490" spans="1:11" s="369" customFormat="1">
      <c r="A490" s="406"/>
      <c r="B490" s="406"/>
      <c r="C490" s="406"/>
      <c r="D490" s="406" t="s">
        <v>653</v>
      </c>
      <c r="E490" s="408" t="s">
        <v>654</v>
      </c>
      <c r="F490" s="409">
        <v>532.79999999999995</v>
      </c>
      <c r="G490" s="409">
        <v>532.77345000000003</v>
      </c>
      <c r="H490" s="409">
        <v>99.995016891891908</v>
      </c>
      <c r="I490" s="404">
        <f t="shared" si="7"/>
        <v>-2.6549999999929241E-2</v>
      </c>
      <c r="J490" s="409"/>
    </row>
    <row r="491" spans="1:11" s="369" customFormat="1">
      <c r="A491" s="406"/>
      <c r="B491" s="406"/>
      <c r="C491" s="406" t="s">
        <v>4</v>
      </c>
      <c r="D491" s="406"/>
      <c r="E491" s="408" t="s">
        <v>1301</v>
      </c>
      <c r="F491" s="409">
        <v>2751391.5</v>
      </c>
      <c r="G491" s="409">
        <v>2751072.9799000002</v>
      </c>
      <c r="H491" s="409">
        <v>99.988423308714886</v>
      </c>
      <c r="I491" s="404">
        <f t="shared" si="7"/>
        <v>-318.52009999984875</v>
      </c>
      <c r="J491" s="409">
        <v>-118.2</v>
      </c>
      <c r="K491" s="375"/>
    </row>
    <row r="492" spans="1:11" s="369" customFormat="1">
      <c r="A492" s="406"/>
      <c r="B492" s="406"/>
      <c r="C492" s="406"/>
      <c r="D492" s="406" t="s">
        <v>559</v>
      </c>
      <c r="E492" s="408" t="s">
        <v>560</v>
      </c>
      <c r="F492" s="409">
        <v>1280414.3</v>
      </c>
      <c r="G492" s="409">
        <v>1280384.4802300001</v>
      </c>
      <c r="H492" s="409">
        <v>99.997671084273279</v>
      </c>
      <c r="I492" s="404">
        <f t="shared" si="7"/>
        <v>-29.819769999943674</v>
      </c>
      <c r="J492" s="409"/>
    </row>
    <row r="493" spans="1:11" s="369" customFormat="1" ht="18" customHeight="1">
      <c r="A493" s="406"/>
      <c r="B493" s="406"/>
      <c r="C493" s="406"/>
      <c r="D493" s="406" t="s">
        <v>561</v>
      </c>
      <c r="E493" s="408" t="s">
        <v>562</v>
      </c>
      <c r="F493" s="409">
        <v>639581</v>
      </c>
      <c r="G493" s="409">
        <v>639573.00190999999</v>
      </c>
      <c r="H493" s="409">
        <v>99.998749479737512</v>
      </c>
      <c r="I493" s="404">
        <f t="shared" si="7"/>
        <v>-7.9980900000082329</v>
      </c>
      <c r="J493" s="409"/>
      <c r="K493" s="375"/>
    </row>
    <row r="494" spans="1:11" s="369" customFormat="1">
      <c r="A494" s="406"/>
      <c r="B494" s="406"/>
      <c r="C494" s="406"/>
      <c r="D494" s="406" t="s">
        <v>563</v>
      </c>
      <c r="E494" s="408" t="s">
        <v>564</v>
      </c>
      <c r="F494" s="409">
        <v>207190.5</v>
      </c>
      <c r="G494" s="409">
        <v>207190.45902000001</v>
      </c>
      <c r="H494" s="409">
        <v>99.99998022110087</v>
      </c>
      <c r="I494" s="404">
        <f t="shared" si="7"/>
        <v>-4.0979999990668148E-2</v>
      </c>
      <c r="J494" s="409"/>
    </row>
    <row r="495" spans="1:11" s="369" customFormat="1">
      <c r="A495" s="406"/>
      <c r="B495" s="406"/>
      <c r="C495" s="406"/>
      <c r="D495" s="406" t="s">
        <v>567</v>
      </c>
      <c r="E495" s="408" t="s">
        <v>568</v>
      </c>
      <c r="F495" s="409">
        <v>124065</v>
      </c>
      <c r="G495" s="409">
        <v>124033.31063000001</v>
      </c>
      <c r="H495" s="409">
        <v>99.974457445693787</v>
      </c>
      <c r="I495" s="404">
        <f t="shared" si="7"/>
        <v>-31.689369999992778</v>
      </c>
      <c r="J495" s="409"/>
    </row>
    <row r="496" spans="1:11" s="369" customFormat="1">
      <c r="A496" s="406"/>
      <c r="B496" s="406"/>
      <c r="C496" s="406"/>
      <c r="D496" s="406" t="s">
        <v>425</v>
      </c>
      <c r="E496" s="408" t="s">
        <v>569</v>
      </c>
      <c r="F496" s="409">
        <v>38999</v>
      </c>
      <c r="G496" s="409">
        <v>38942.260999999999</v>
      </c>
      <c r="H496" s="409">
        <v>99.854511654144972</v>
      </c>
      <c r="I496" s="404">
        <f t="shared" si="7"/>
        <v>-56.739000000001397</v>
      </c>
      <c r="J496" s="409"/>
    </row>
    <row r="497" spans="1:11" s="369" customFormat="1">
      <c r="A497" s="406"/>
      <c r="B497" s="406"/>
      <c r="C497" s="406"/>
      <c r="D497" s="406" t="s">
        <v>4</v>
      </c>
      <c r="E497" s="408" t="s">
        <v>570</v>
      </c>
      <c r="F497" s="409">
        <v>326.3</v>
      </c>
      <c r="G497" s="409">
        <v>326.29399999999998</v>
      </c>
      <c r="H497" s="409">
        <v>99.998161201348452</v>
      </c>
      <c r="I497" s="404">
        <f t="shared" si="7"/>
        <v>-6.0000000000286491E-3</v>
      </c>
      <c r="J497" s="409"/>
    </row>
    <row r="498" spans="1:11" s="369" customFormat="1">
      <c r="A498" s="406"/>
      <c r="B498" s="406"/>
      <c r="C498" s="406"/>
      <c r="D498" s="406" t="s">
        <v>5</v>
      </c>
      <c r="E498" s="408" t="s">
        <v>971</v>
      </c>
      <c r="F498" s="409">
        <v>27800</v>
      </c>
      <c r="G498" s="409">
        <v>27771.504000000001</v>
      </c>
      <c r="H498" s="409">
        <v>99.897496402877707</v>
      </c>
      <c r="I498" s="404">
        <f t="shared" si="7"/>
        <v>-28.495999999999185</v>
      </c>
      <c r="J498" s="409"/>
    </row>
    <row r="499" spans="1:11" s="369" customFormat="1">
      <c r="A499" s="406"/>
      <c r="B499" s="406"/>
      <c r="C499" s="406"/>
      <c r="D499" s="406" t="s">
        <v>587</v>
      </c>
      <c r="E499" s="408" t="s">
        <v>588</v>
      </c>
      <c r="F499" s="409">
        <v>14780</v>
      </c>
      <c r="G499" s="409">
        <v>14779.9764</v>
      </c>
      <c r="H499" s="409">
        <v>99.999840324763184</v>
      </c>
      <c r="I499" s="404">
        <f t="shared" si="7"/>
        <v>-2.3600000000442378E-2</v>
      </c>
      <c r="J499" s="409"/>
    </row>
    <row r="500" spans="1:11" s="369" customFormat="1">
      <c r="A500" s="406"/>
      <c r="B500" s="406"/>
      <c r="C500" s="406"/>
      <c r="D500" s="406" t="s">
        <v>378</v>
      </c>
      <c r="E500" s="408" t="s">
        <v>590</v>
      </c>
      <c r="F500" s="409">
        <v>72598</v>
      </c>
      <c r="G500" s="409">
        <v>72598</v>
      </c>
      <c r="H500" s="409">
        <v>100</v>
      </c>
      <c r="I500" s="404">
        <f t="shared" si="7"/>
        <v>0</v>
      </c>
      <c r="J500" s="409"/>
    </row>
    <row r="501" spans="1:11" s="369" customFormat="1">
      <c r="A501" s="406"/>
      <c r="B501" s="406"/>
      <c r="C501" s="406"/>
      <c r="D501" s="406" t="s">
        <v>376</v>
      </c>
      <c r="E501" s="408" t="s">
        <v>591</v>
      </c>
      <c r="F501" s="409">
        <v>10529</v>
      </c>
      <c r="G501" s="409">
        <v>10525.856040000001</v>
      </c>
      <c r="H501" s="409">
        <v>99.970139994301448</v>
      </c>
      <c r="I501" s="404">
        <f t="shared" si="7"/>
        <v>-3.1439599999994243</v>
      </c>
      <c r="J501" s="409"/>
    </row>
    <row r="502" spans="1:11" s="369" customFormat="1">
      <c r="A502" s="406"/>
      <c r="B502" s="406"/>
      <c r="C502" s="406"/>
      <c r="D502" s="406" t="s">
        <v>379</v>
      </c>
      <c r="E502" s="408" t="s">
        <v>592</v>
      </c>
      <c r="F502" s="409">
        <v>19686</v>
      </c>
      <c r="G502" s="409">
        <v>19686</v>
      </c>
      <c r="H502" s="409">
        <v>100</v>
      </c>
      <c r="I502" s="404">
        <f t="shared" si="7"/>
        <v>0</v>
      </c>
      <c r="J502" s="409"/>
    </row>
    <row r="503" spans="1:11" s="369" customFormat="1">
      <c r="A503" s="406"/>
      <c r="B503" s="406"/>
      <c r="C503" s="406"/>
      <c r="D503" s="406" t="s">
        <v>596</v>
      </c>
      <c r="E503" s="408" t="s">
        <v>597</v>
      </c>
      <c r="F503" s="409">
        <v>308738.40000000002</v>
      </c>
      <c r="G503" s="409">
        <v>308623.37566000002</v>
      </c>
      <c r="H503" s="409">
        <v>99.962743753287583</v>
      </c>
      <c r="I503" s="404">
        <f t="shared" si="7"/>
        <v>-115.02434000000358</v>
      </c>
      <c r="J503" s="409"/>
      <c r="K503" s="375"/>
    </row>
    <row r="504" spans="1:11" s="369" customFormat="1">
      <c r="A504" s="406"/>
      <c r="B504" s="406"/>
      <c r="C504" s="406"/>
      <c r="D504" s="406" t="s">
        <v>599</v>
      </c>
      <c r="E504" s="408" t="s">
        <v>600</v>
      </c>
      <c r="F504" s="409">
        <v>6684</v>
      </c>
      <c r="G504" s="409">
        <v>6638.4610000000002</v>
      </c>
      <c r="H504" s="409">
        <v>99.318686415320173</v>
      </c>
      <c r="I504" s="404">
        <f t="shared" si="7"/>
        <v>-45.53899999999976</v>
      </c>
      <c r="J504" s="409"/>
    </row>
    <row r="505" spans="1:11" s="369" customFormat="1" ht="25.5">
      <c r="A505" s="406"/>
      <c r="B505" s="406" t="s">
        <v>209</v>
      </c>
      <c r="C505" s="406"/>
      <c r="D505" s="406"/>
      <c r="E505" s="408" t="s">
        <v>1500</v>
      </c>
      <c r="F505" s="409">
        <v>145437</v>
      </c>
      <c r="G505" s="409">
        <v>145350.7114</v>
      </c>
      <c r="H505" s="409">
        <v>99.940669430750091</v>
      </c>
      <c r="I505" s="404">
        <f t="shared" si="7"/>
        <v>-86.28859999999986</v>
      </c>
      <c r="J505" s="409">
        <v>-40.4</v>
      </c>
      <c r="K505" s="375"/>
    </row>
    <row r="506" spans="1:11" s="369" customFormat="1">
      <c r="A506" s="406"/>
      <c r="B506" s="406"/>
      <c r="C506" s="406"/>
      <c r="D506" s="406" t="s">
        <v>596</v>
      </c>
      <c r="E506" s="408" t="s">
        <v>597</v>
      </c>
      <c r="F506" s="409">
        <v>125392</v>
      </c>
      <c r="G506" s="409">
        <v>125356.05877</v>
      </c>
      <c r="H506" s="409">
        <v>99.971336903470714</v>
      </c>
      <c r="I506" s="404">
        <f t="shared" si="7"/>
        <v>-35.941229999996722</v>
      </c>
      <c r="J506" s="409"/>
    </row>
    <row r="507" spans="1:11" s="369" customFormat="1">
      <c r="A507" s="406"/>
      <c r="B507" s="406"/>
      <c r="C507" s="406"/>
      <c r="D507" s="406" t="s">
        <v>599</v>
      </c>
      <c r="E507" s="408" t="s">
        <v>600</v>
      </c>
      <c r="F507" s="409">
        <v>1463.2</v>
      </c>
      <c r="G507" s="409">
        <v>1417.395</v>
      </c>
      <c r="H507" s="409">
        <v>96.86953253143794</v>
      </c>
      <c r="I507" s="404">
        <f t="shared" si="7"/>
        <v>-45.805000000000064</v>
      </c>
      <c r="J507" s="409"/>
      <c r="K507" s="375"/>
    </row>
    <row r="508" spans="1:11" s="369" customFormat="1">
      <c r="A508" s="406"/>
      <c r="B508" s="406"/>
      <c r="C508" s="406"/>
      <c r="D508" s="406" t="s">
        <v>601</v>
      </c>
      <c r="E508" s="408" t="s">
        <v>602</v>
      </c>
      <c r="F508" s="409">
        <v>17785.8</v>
      </c>
      <c r="G508" s="409">
        <v>17785.70766</v>
      </c>
      <c r="H508" s="409">
        <v>99.999480821779173</v>
      </c>
      <c r="I508" s="404">
        <f t="shared" si="7"/>
        <v>-9.2339999999239808E-2</v>
      </c>
      <c r="J508" s="409"/>
    </row>
    <row r="509" spans="1:11" s="369" customFormat="1">
      <c r="A509" s="406"/>
      <c r="B509" s="406"/>
      <c r="C509" s="406"/>
      <c r="D509" s="406" t="s">
        <v>613</v>
      </c>
      <c r="E509" s="408" t="s">
        <v>614</v>
      </c>
      <c r="F509" s="409">
        <v>796</v>
      </c>
      <c r="G509" s="409">
        <v>791.55</v>
      </c>
      <c r="H509" s="409">
        <v>99.440954773869336</v>
      </c>
      <c r="I509" s="404">
        <f t="shared" si="7"/>
        <v>-4.4500000000000455</v>
      </c>
      <c r="J509" s="409"/>
      <c r="K509" s="375"/>
    </row>
    <row r="510" spans="1:11" s="369" customFormat="1">
      <c r="A510" s="406"/>
      <c r="B510" s="406" t="s">
        <v>210</v>
      </c>
      <c r="C510" s="406"/>
      <c r="D510" s="406"/>
      <c r="E510" s="408" t="s">
        <v>224</v>
      </c>
      <c r="F510" s="409">
        <v>1180752</v>
      </c>
      <c r="G510" s="409">
        <v>931567.76320000004</v>
      </c>
      <c r="H510" s="409">
        <v>78.896141035543451</v>
      </c>
      <c r="I510" s="404">
        <f t="shared" si="7"/>
        <v>-249184.23679999996</v>
      </c>
      <c r="J510" s="409">
        <v>0</v>
      </c>
    </row>
    <row r="511" spans="1:11" s="369" customFormat="1">
      <c r="A511" s="406"/>
      <c r="B511" s="406"/>
      <c r="C511" s="406"/>
      <c r="D511" s="406" t="s">
        <v>379</v>
      </c>
      <c r="E511" s="408" t="s">
        <v>592</v>
      </c>
      <c r="F511" s="409">
        <v>138804.70000000001</v>
      </c>
      <c r="G511" s="409">
        <v>138804.636</v>
      </c>
      <c r="H511" s="409">
        <v>99.999953892051209</v>
      </c>
      <c r="I511" s="404">
        <f t="shared" si="7"/>
        <v>-6.4000000013038516E-2</v>
      </c>
      <c r="J511" s="409"/>
      <c r="K511" s="375"/>
    </row>
    <row r="512" spans="1:11" s="369" customFormat="1">
      <c r="A512" s="406"/>
      <c r="B512" s="406"/>
      <c r="C512" s="406"/>
      <c r="D512" s="406" t="s">
        <v>601</v>
      </c>
      <c r="E512" s="408" t="s">
        <v>602</v>
      </c>
      <c r="F512" s="409">
        <v>1041947.3</v>
      </c>
      <c r="G512" s="409">
        <v>792763.12716999999</v>
      </c>
      <c r="H512" s="409">
        <v>76.084762364660861</v>
      </c>
      <c r="I512" s="404">
        <f t="shared" si="7"/>
        <v>-249184.17283000005</v>
      </c>
      <c r="J512" s="409"/>
      <c r="K512" s="375"/>
    </row>
    <row r="513" spans="1:10" s="369" customFormat="1" ht="25.5">
      <c r="A513" s="406"/>
      <c r="B513" s="406" t="s">
        <v>212</v>
      </c>
      <c r="C513" s="406"/>
      <c r="D513" s="406"/>
      <c r="E513" s="408" t="s">
        <v>1501</v>
      </c>
      <c r="F513" s="409">
        <v>44334</v>
      </c>
      <c r="G513" s="409">
        <v>44163.8534</v>
      </c>
      <c r="H513" s="409">
        <v>99.616216447872972</v>
      </c>
      <c r="I513" s="404">
        <f t="shared" si="7"/>
        <v>-170.14660000000003</v>
      </c>
      <c r="J513" s="409">
        <v>0</v>
      </c>
    </row>
    <row r="514" spans="1:10" s="369" customFormat="1">
      <c r="A514" s="406"/>
      <c r="B514" s="406"/>
      <c r="C514" s="406"/>
      <c r="D514" s="406" t="s">
        <v>601</v>
      </c>
      <c r="E514" s="408" t="s">
        <v>602</v>
      </c>
      <c r="F514" s="409">
        <v>170.1</v>
      </c>
      <c r="G514" s="409">
        <v>0</v>
      </c>
      <c r="H514" s="409">
        <v>0</v>
      </c>
      <c r="I514" s="404">
        <f t="shared" si="7"/>
        <v>-170.1</v>
      </c>
      <c r="J514" s="409"/>
    </row>
    <row r="515" spans="1:10" s="369" customFormat="1" ht="25.5">
      <c r="A515" s="406"/>
      <c r="B515" s="406"/>
      <c r="C515" s="406"/>
      <c r="D515" s="406" t="s">
        <v>647</v>
      </c>
      <c r="E515" s="408" t="s">
        <v>648</v>
      </c>
      <c r="F515" s="409">
        <v>44163.9</v>
      </c>
      <c r="G515" s="409">
        <v>44163.853439999999</v>
      </c>
      <c r="H515" s="409">
        <v>99.999894574528057</v>
      </c>
      <c r="I515" s="404">
        <f t="shared" si="7"/>
        <v>-4.6560000002500601E-2</v>
      </c>
      <c r="J515" s="409"/>
    </row>
    <row r="516" spans="1:10" s="369" customFormat="1" ht="38.25">
      <c r="A516" s="406"/>
      <c r="B516" s="406" t="s">
        <v>225</v>
      </c>
      <c r="C516" s="406"/>
      <c r="D516" s="406"/>
      <c r="E516" s="408" t="s">
        <v>226</v>
      </c>
      <c r="F516" s="409">
        <v>367312</v>
      </c>
      <c r="G516" s="409">
        <v>365881.79979999998</v>
      </c>
      <c r="H516" s="409">
        <v>99.610630689985626</v>
      </c>
      <c r="I516" s="404">
        <f t="shared" si="7"/>
        <v>-1430.2002000000211</v>
      </c>
      <c r="J516" s="409">
        <v>-939.4</v>
      </c>
    </row>
    <row r="517" spans="1:10" s="369" customFormat="1">
      <c r="A517" s="406"/>
      <c r="B517" s="406"/>
      <c r="C517" s="406"/>
      <c r="D517" s="406" t="s">
        <v>559</v>
      </c>
      <c r="E517" s="408" t="s">
        <v>560</v>
      </c>
      <c r="F517" s="409">
        <v>202547</v>
      </c>
      <c r="G517" s="409">
        <v>202546.06959999999</v>
      </c>
      <c r="H517" s="409">
        <v>99.999540649824482</v>
      </c>
      <c r="I517" s="404">
        <f t="shared" si="7"/>
        <v>-0.93040000001201406</v>
      </c>
      <c r="J517" s="409"/>
    </row>
    <row r="518" spans="1:10" s="369" customFormat="1">
      <c r="A518" s="406"/>
      <c r="B518" s="406"/>
      <c r="C518" s="406"/>
      <c r="D518" s="406" t="s">
        <v>563</v>
      </c>
      <c r="E518" s="408" t="s">
        <v>564</v>
      </c>
      <c r="F518" s="409">
        <v>2521.6999999999998</v>
      </c>
      <c r="G518" s="409">
        <v>2521.6423</v>
      </c>
      <c r="H518" s="409">
        <v>99.997711861046128</v>
      </c>
      <c r="I518" s="404">
        <f t="shared" si="7"/>
        <v>-5.7699999999840657E-2</v>
      </c>
      <c r="J518" s="409"/>
    </row>
    <row r="519" spans="1:10" s="369" customFormat="1">
      <c r="A519" s="406"/>
      <c r="B519" s="406"/>
      <c r="C519" s="406"/>
      <c r="D519" s="406" t="s">
        <v>567</v>
      </c>
      <c r="E519" s="408" t="s">
        <v>568</v>
      </c>
      <c r="F519" s="409">
        <v>1567</v>
      </c>
      <c r="G519" s="409">
        <v>1494.42661</v>
      </c>
      <c r="H519" s="409">
        <v>95.368641352903637</v>
      </c>
      <c r="I519" s="404">
        <f t="shared" si="7"/>
        <v>-72.573390000000018</v>
      </c>
      <c r="J519" s="409"/>
    </row>
    <row r="520" spans="1:10" s="369" customFormat="1">
      <c r="A520" s="406"/>
      <c r="B520" s="406"/>
      <c r="C520" s="406"/>
      <c r="D520" s="406" t="s">
        <v>425</v>
      </c>
      <c r="E520" s="408" t="s">
        <v>569</v>
      </c>
      <c r="F520" s="409">
        <v>662</v>
      </c>
      <c r="G520" s="409">
        <v>561.75099999999998</v>
      </c>
      <c r="H520" s="409">
        <v>84.85664652567975</v>
      </c>
      <c r="I520" s="404">
        <f t="shared" si="7"/>
        <v>-100.24900000000002</v>
      </c>
      <c r="J520" s="409"/>
    </row>
    <row r="521" spans="1:10" s="369" customFormat="1">
      <c r="A521" s="406"/>
      <c r="B521" s="406"/>
      <c r="C521" s="406"/>
      <c r="D521" s="406" t="s">
        <v>4</v>
      </c>
      <c r="E521" s="408" t="s">
        <v>570</v>
      </c>
      <c r="F521" s="409">
        <v>230</v>
      </c>
      <c r="G521" s="409">
        <v>229.4924</v>
      </c>
      <c r="H521" s="409">
        <v>99.779304347826098</v>
      </c>
      <c r="I521" s="404">
        <f t="shared" si="7"/>
        <v>-0.5075999999999965</v>
      </c>
      <c r="J521" s="409"/>
    </row>
    <row r="522" spans="1:10" s="369" customFormat="1">
      <c r="A522" s="406"/>
      <c r="B522" s="406"/>
      <c r="C522" s="406"/>
      <c r="D522" s="406" t="s">
        <v>5</v>
      </c>
      <c r="E522" s="408" t="s">
        <v>971</v>
      </c>
      <c r="F522" s="409">
        <v>591</v>
      </c>
      <c r="G522" s="409">
        <v>484.09100000000001</v>
      </c>
      <c r="H522" s="409">
        <v>81.910490693739419</v>
      </c>
      <c r="I522" s="404">
        <f t="shared" si="7"/>
        <v>-106.90899999999999</v>
      </c>
      <c r="J522" s="409"/>
    </row>
    <row r="523" spans="1:10" s="369" customFormat="1">
      <c r="A523" s="406"/>
      <c r="B523" s="406"/>
      <c r="C523" s="406"/>
      <c r="D523" s="406" t="s">
        <v>21</v>
      </c>
      <c r="E523" s="408" t="s">
        <v>572</v>
      </c>
      <c r="F523" s="409">
        <v>17228.099999999999</v>
      </c>
      <c r="G523" s="409">
        <v>17228.099699999999</v>
      </c>
      <c r="H523" s="409">
        <v>99.99999825865882</v>
      </c>
      <c r="I523" s="404">
        <f t="shared" ref="I523:I586" si="8">G523-F523</f>
        <v>-2.9999999969732016E-4</v>
      </c>
      <c r="J523" s="409"/>
    </row>
    <row r="524" spans="1:10" s="369" customFormat="1">
      <c r="A524" s="406"/>
      <c r="B524" s="406"/>
      <c r="C524" s="406"/>
      <c r="D524" s="406" t="s">
        <v>585</v>
      </c>
      <c r="E524" s="408" t="s">
        <v>586</v>
      </c>
      <c r="F524" s="409">
        <v>1600.6</v>
      </c>
      <c r="G524" s="409">
        <v>1600.5377599999999</v>
      </c>
      <c r="H524" s="409">
        <v>99.996111458203174</v>
      </c>
      <c r="I524" s="404">
        <f t="shared" si="8"/>
        <v>-6.2239999999974316E-2</v>
      </c>
      <c r="J524" s="409"/>
    </row>
    <row r="525" spans="1:10" s="369" customFormat="1">
      <c r="A525" s="406"/>
      <c r="B525" s="406"/>
      <c r="C525" s="406"/>
      <c r="D525" s="406" t="s">
        <v>587</v>
      </c>
      <c r="E525" s="408" t="s">
        <v>588</v>
      </c>
      <c r="F525" s="409">
        <v>2841.7</v>
      </c>
      <c r="G525" s="409">
        <v>2841.6266000000001</v>
      </c>
      <c r="H525" s="409">
        <v>99.99741703909632</v>
      </c>
      <c r="I525" s="404">
        <f t="shared" si="8"/>
        <v>-7.3399999999764987E-2</v>
      </c>
      <c r="J525" s="409"/>
    </row>
    <row r="526" spans="1:10" s="369" customFormat="1">
      <c r="A526" s="406"/>
      <c r="B526" s="406"/>
      <c r="C526" s="406"/>
      <c r="D526" s="406" t="s">
        <v>376</v>
      </c>
      <c r="E526" s="408" t="s">
        <v>591</v>
      </c>
      <c r="F526" s="409">
        <v>1734.2</v>
      </c>
      <c r="G526" s="409">
        <v>1734.1846</v>
      </c>
      <c r="H526" s="409">
        <v>99.999111982470311</v>
      </c>
      <c r="I526" s="404">
        <f t="shared" si="8"/>
        <v>-1.5399999999999636E-2</v>
      </c>
      <c r="J526" s="409"/>
    </row>
    <row r="527" spans="1:10" s="369" customFormat="1">
      <c r="A527" s="406"/>
      <c r="B527" s="406"/>
      <c r="C527" s="406"/>
      <c r="D527" s="406" t="s">
        <v>379</v>
      </c>
      <c r="E527" s="408" t="s">
        <v>592</v>
      </c>
      <c r="F527" s="409">
        <v>4920.2</v>
      </c>
      <c r="G527" s="409">
        <v>4867.0155500000001</v>
      </c>
      <c r="H527" s="409">
        <v>98.919059184586004</v>
      </c>
      <c r="I527" s="404">
        <f t="shared" si="8"/>
        <v>-53.184449999999742</v>
      </c>
      <c r="J527" s="409"/>
    </row>
    <row r="528" spans="1:10" s="369" customFormat="1">
      <c r="A528" s="406"/>
      <c r="B528" s="406"/>
      <c r="C528" s="406"/>
      <c r="D528" s="406" t="s">
        <v>380</v>
      </c>
      <c r="E528" s="408" t="s">
        <v>593</v>
      </c>
      <c r="F528" s="409">
        <v>63611.199999999997</v>
      </c>
      <c r="G528" s="409">
        <v>63517.353539999996</v>
      </c>
      <c r="H528" s="409">
        <v>99.852468653318908</v>
      </c>
      <c r="I528" s="404">
        <f t="shared" si="8"/>
        <v>-93.846460000000661</v>
      </c>
      <c r="J528" s="409"/>
    </row>
    <row r="529" spans="1:11" s="369" customFormat="1">
      <c r="A529" s="406"/>
      <c r="B529" s="406"/>
      <c r="C529" s="406"/>
      <c r="D529" s="406" t="s">
        <v>596</v>
      </c>
      <c r="E529" s="408" t="s">
        <v>597</v>
      </c>
      <c r="F529" s="409">
        <v>35531</v>
      </c>
      <c r="G529" s="409">
        <v>35487.832179999998</v>
      </c>
      <c r="H529" s="409">
        <v>99.878506599870533</v>
      </c>
      <c r="I529" s="404">
        <f t="shared" si="8"/>
        <v>-43.167820000002393</v>
      </c>
      <c r="J529" s="409"/>
    </row>
    <row r="530" spans="1:11" s="369" customFormat="1">
      <c r="A530" s="406"/>
      <c r="B530" s="406"/>
      <c r="C530" s="406"/>
      <c r="D530" s="406" t="s">
        <v>601</v>
      </c>
      <c r="E530" s="408" t="s">
        <v>602</v>
      </c>
      <c r="F530" s="409">
        <v>10939</v>
      </c>
      <c r="G530" s="409">
        <v>10919.825080000001</v>
      </c>
      <c r="H530" s="409">
        <v>99.824710485419146</v>
      </c>
      <c r="I530" s="404">
        <f t="shared" si="8"/>
        <v>-19.174919999999474</v>
      </c>
      <c r="J530" s="409"/>
    </row>
    <row r="531" spans="1:11" s="369" customFormat="1">
      <c r="A531" s="406"/>
      <c r="B531" s="406"/>
      <c r="C531" s="406"/>
      <c r="D531" s="406" t="s">
        <v>613</v>
      </c>
      <c r="E531" s="408" t="s">
        <v>614</v>
      </c>
      <c r="F531" s="409">
        <v>3355.5</v>
      </c>
      <c r="G531" s="409">
        <v>3355.4697999999999</v>
      </c>
      <c r="H531" s="409">
        <v>99.999099985099093</v>
      </c>
      <c r="I531" s="404">
        <f t="shared" si="8"/>
        <v>-3.0200000000149885E-2</v>
      </c>
      <c r="J531" s="409"/>
    </row>
    <row r="532" spans="1:11" s="369" customFormat="1">
      <c r="A532" s="406"/>
      <c r="B532" s="406"/>
      <c r="C532" s="406"/>
      <c r="D532" s="406" t="s">
        <v>626</v>
      </c>
      <c r="E532" s="408" t="s">
        <v>625</v>
      </c>
      <c r="F532" s="409">
        <v>17431.8</v>
      </c>
      <c r="G532" s="409">
        <v>16492.382099999999</v>
      </c>
      <c r="H532" s="409">
        <v>94.610895604584726</v>
      </c>
      <c r="I532" s="404">
        <f t="shared" si="8"/>
        <v>-939.41790000000037</v>
      </c>
      <c r="J532" s="409"/>
    </row>
    <row r="533" spans="1:11" s="369" customFormat="1" ht="25.5">
      <c r="A533" s="406"/>
      <c r="B533" s="406" t="s">
        <v>227</v>
      </c>
      <c r="C533" s="406"/>
      <c r="D533" s="406"/>
      <c r="E533" s="408" t="s">
        <v>228</v>
      </c>
      <c r="F533" s="409">
        <v>19549639</v>
      </c>
      <c r="G533" s="409">
        <v>19549638.647399999</v>
      </c>
      <c r="H533" s="409">
        <v>99.999998196386116</v>
      </c>
      <c r="I533" s="404">
        <f t="shared" si="8"/>
        <v>-0.35260000079870224</v>
      </c>
      <c r="J533" s="409">
        <v>0</v>
      </c>
    </row>
    <row r="534" spans="1:11" s="369" customFormat="1">
      <c r="A534" s="406"/>
      <c r="B534" s="406"/>
      <c r="C534" s="406"/>
      <c r="D534" s="406" t="s">
        <v>636</v>
      </c>
      <c r="E534" s="408" t="s">
        <v>637</v>
      </c>
      <c r="F534" s="409">
        <v>19549639</v>
      </c>
      <c r="G534" s="409">
        <v>19549638.647440001</v>
      </c>
      <c r="H534" s="409">
        <v>99.999998196590738</v>
      </c>
      <c r="I534" s="404">
        <f t="shared" si="8"/>
        <v>-0.35255999863147736</v>
      </c>
      <c r="J534" s="409"/>
    </row>
    <row r="535" spans="1:11" s="369" customFormat="1">
      <c r="A535" s="406"/>
      <c r="B535" s="406" t="s">
        <v>229</v>
      </c>
      <c r="C535" s="406"/>
      <c r="D535" s="406"/>
      <c r="E535" s="408" t="s">
        <v>230</v>
      </c>
      <c r="F535" s="409">
        <v>2872743</v>
      </c>
      <c r="G535" s="409">
        <v>2872730.82</v>
      </c>
      <c r="H535" s="409">
        <v>99.999576014979411</v>
      </c>
      <c r="I535" s="404">
        <f t="shared" si="8"/>
        <v>-12.180000000167638</v>
      </c>
      <c r="J535" s="409"/>
    </row>
    <row r="536" spans="1:11" s="369" customFormat="1">
      <c r="A536" s="406"/>
      <c r="B536" s="406"/>
      <c r="C536" s="406"/>
      <c r="D536" s="406" t="s">
        <v>596</v>
      </c>
      <c r="E536" s="408" t="s">
        <v>597</v>
      </c>
      <c r="F536" s="409">
        <v>2800687.5</v>
      </c>
      <c r="G536" s="409">
        <v>2800681.4143699999</v>
      </c>
      <c r="H536" s="409">
        <v>99.999782709424025</v>
      </c>
      <c r="I536" s="404">
        <f t="shared" si="8"/>
        <v>-6.085630000103265</v>
      </c>
      <c r="J536" s="409"/>
    </row>
    <row r="537" spans="1:11" s="369" customFormat="1">
      <c r="A537" s="406"/>
      <c r="B537" s="406"/>
      <c r="C537" s="406"/>
      <c r="D537" s="406" t="s">
        <v>613</v>
      </c>
      <c r="E537" s="408" t="s">
        <v>614</v>
      </c>
      <c r="F537" s="409">
        <v>72055.5</v>
      </c>
      <c r="G537" s="409">
        <v>72049.405650000001</v>
      </c>
      <c r="H537" s="409">
        <v>99.991542144596878</v>
      </c>
      <c r="I537" s="404">
        <f t="shared" si="8"/>
        <v>-6.0943499999993946</v>
      </c>
      <c r="J537" s="409"/>
    </row>
    <row r="538" spans="1:11" s="369" customFormat="1" ht="25.5">
      <c r="A538" s="406"/>
      <c r="B538" s="406" t="s">
        <v>219</v>
      </c>
      <c r="C538" s="406"/>
      <c r="D538" s="406"/>
      <c r="E538" s="408" t="s">
        <v>220</v>
      </c>
      <c r="F538" s="409">
        <v>88220</v>
      </c>
      <c r="G538" s="409">
        <v>88220</v>
      </c>
      <c r="H538" s="409">
        <v>100</v>
      </c>
      <c r="I538" s="404">
        <f t="shared" si="8"/>
        <v>0</v>
      </c>
      <c r="J538" s="409">
        <v>0</v>
      </c>
    </row>
    <row r="539" spans="1:11" s="369" customFormat="1">
      <c r="A539" s="406"/>
      <c r="B539" s="406"/>
      <c r="C539" s="406"/>
      <c r="D539" s="406" t="s">
        <v>613</v>
      </c>
      <c r="E539" s="408" t="s">
        <v>614</v>
      </c>
      <c r="F539" s="409">
        <v>88220</v>
      </c>
      <c r="G539" s="409">
        <v>88220</v>
      </c>
      <c r="H539" s="409">
        <v>100</v>
      </c>
      <c r="I539" s="404">
        <f t="shared" si="8"/>
        <v>0</v>
      </c>
      <c r="J539" s="409"/>
    </row>
    <row r="540" spans="1:11" s="369" customFormat="1" ht="17.25" customHeight="1">
      <c r="A540" s="406"/>
      <c r="B540" s="406" t="s">
        <v>37</v>
      </c>
      <c r="C540" s="406"/>
      <c r="D540" s="406"/>
      <c r="E540" s="408" t="s">
        <v>1480</v>
      </c>
      <c r="F540" s="409">
        <v>88958.7</v>
      </c>
      <c r="G540" s="409">
        <v>88958.645999999993</v>
      </c>
      <c r="H540" s="409">
        <v>99.999939297674089</v>
      </c>
      <c r="I540" s="404">
        <f t="shared" si="8"/>
        <v>-5.400000000372529E-2</v>
      </c>
      <c r="J540" s="409"/>
      <c r="K540" s="375"/>
    </row>
    <row r="541" spans="1:11" s="369" customFormat="1" ht="26.25" customHeight="1">
      <c r="A541" s="406"/>
      <c r="B541" s="406"/>
      <c r="C541" s="406"/>
      <c r="D541" s="406" t="s">
        <v>613</v>
      </c>
      <c r="E541" s="408" t="s">
        <v>614</v>
      </c>
      <c r="F541" s="409">
        <v>88958.7</v>
      </c>
      <c r="G541" s="409">
        <v>88958.646049999996</v>
      </c>
      <c r="H541" s="409">
        <v>99.999939353879938</v>
      </c>
      <c r="I541" s="404">
        <f t="shared" si="8"/>
        <v>-5.3950000001350418E-2</v>
      </c>
      <c r="J541" s="409"/>
    </row>
    <row r="542" spans="1:11" s="369" customFormat="1" ht="21" customHeight="1">
      <c r="A542" s="406"/>
      <c r="B542" s="406" t="s">
        <v>603</v>
      </c>
      <c r="C542" s="406"/>
      <c r="D542" s="406"/>
      <c r="E542" s="408" t="s">
        <v>1502</v>
      </c>
      <c r="F542" s="409">
        <v>3876</v>
      </c>
      <c r="G542" s="409">
        <v>3875.5028000000002</v>
      </c>
      <c r="H542" s="409">
        <v>99.987172342621264</v>
      </c>
      <c r="I542" s="404">
        <f t="shared" si="8"/>
        <v>-0.49719999999979336</v>
      </c>
      <c r="J542" s="409"/>
    </row>
    <row r="543" spans="1:11" s="369" customFormat="1" ht="16.5" customHeight="1">
      <c r="A543" s="406"/>
      <c r="B543" s="406"/>
      <c r="C543" s="406"/>
      <c r="D543" s="406" t="s">
        <v>636</v>
      </c>
      <c r="E543" s="408" t="s">
        <v>637</v>
      </c>
      <c r="F543" s="409">
        <v>3876</v>
      </c>
      <c r="G543" s="409">
        <v>3875.5028000000002</v>
      </c>
      <c r="H543" s="409">
        <v>99.987172342621264</v>
      </c>
      <c r="I543" s="404">
        <f t="shared" si="8"/>
        <v>-0.49719999999979336</v>
      </c>
      <c r="J543" s="398"/>
      <c r="K543" s="375"/>
    </row>
    <row r="544" spans="1:11" s="368" customFormat="1" ht="25.5">
      <c r="A544" s="392" t="s">
        <v>1279</v>
      </c>
      <c r="B544" s="393"/>
      <c r="C544" s="393"/>
      <c r="D544" s="394"/>
      <c r="E544" s="395" t="s">
        <v>1278</v>
      </c>
      <c r="F544" s="396">
        <v>6330</v>
      </c>
      <c r="G544" s="396">
        <v>6319.7511999999997</v>
      </c>
      <c r="H544" s="396">
        <v>99.83809162717219</v>
      </c>
      <c r="I544" s="397">
        <f t="shared" si="8"/>
        <v>-10.248800000000301</v>
      </c>
      <c r="J544" s="397"/>
      <c r="K544" s="375"/>
    </row>
    <row r="545" spans="1:11" s="369" customFormat="1" ht="51">
      <c r="A545" s="406"/>
      <c r="B545" s="406" t="s">
        <v>603</v>
      </c>
      <c r="C545" s="406"/>
      <c r="D545" s="406"/>
      <c r="E545" s="408" t="s">
        <v>1502</v>
      </c>
      <c r="F545" s="409">
        <v>6330</v>
      </c>
      <c r="G545" s="409">
        <v>6319.7511999999997</v>
      </c>
      <c r="H545" s="409">
        <v>99.83809162717219</v>
      </c>
      <c r="I545" s="404">
        <f t="shared" si="8"/>
        <v>-10.248800000000301</v>
      </c>
      <c r="J545" s="399">
        <v>0</v>
      </c>
    </row>
    <row r="546" spans="1:11" s="369" customFormat="1">
      <c r="A546" s="406"/>
      <c r="B546" s="406"/>
      <c r="C546" s="406"/>
      <c r="D546" s="406" t="s">
        <v>636</v>
      </c>
      <c r="E546" s="408" t="s">
        <v>637</v>
      </c>
      <c r="F546" s="409">
        <v>6330</v>
      </c>
      <c r="G546" s="409">
        <v>6319.7511599999998</v>
      </c>
      <c r="H546" s="409">
        <v>99.838090995260671</v>
      </c>
      <c r="I546" s="404">
        <f t="shared" si="8"/>
        <v>-10.2488400000002</v>
      </c>
      <c r="J546" s="399"/>
    </row>
    <row r="547" spans="1:11" s="368" customFormat="1">
      <c r="A547" s="392" t="s">
        <v>46</v>
      </c>
      <c r="B547" s="393"/>
      <c r="C547" s="393"/>
      <c r="D547" s="394"/>
      <c r="E547" s="395" t="s">
        <v>47</v>
      </c>
      <c r="F547" s="396">
        <v>21760</v>
      </c>
      <c r="G547" s="396">
        <v>21759.0461</v>
      </c>
      <c r="H547" s="396">
        <v>99.995616268382349</v>
      </c>
      <c r="I547" s="397">
        <f t="shared" si="8"/>
        <v>-0.95390000000043074</v>
      </c>
      <c r="J547" s="397"/>
      <c r="K547" s="375"/>
    </row>
    <row r="548" spans="1:11" s="369" customFormat="1" ht="51">
      <c r="A548" s="406"/>
      <c r="B548" s="406" t="s">
        <v>603</v>
      </c>
      <c r="C548" s="406"/>
      <c r="D548" s="406"/>
      <c r="E548" s="408" t="s">
        <v>1502</v>
      </c>
      <c r="F548" s="409">
        <v>21760</v>
      </c>
      <c r="G548" s="409">
        <v>21759.0461</v>
      </c>
      <c r="H548" s="409">
        <v>99.995616268382349</v>
      </c>
      <c r="I548" s="404">
        <f t="shared" si="8"/>
        <v>-0.95390000000043074</v>
      </c>
      <c r="J548" s="398"/>
      <c r="K548" s="375"/>
    </row>
    <row r="549" spans="1:11" s="369" customFormat="1">
      <c r="A549" s="406"/>
      <c r="B549" s="406"/>
      <c r="C549" s="406"/>
      <c r="D549" s="406" t="s">
        <v>636</v>
      </c>
      <c r="E549" s="408" t="s">
        <v>637</v>
      </c>
      <c r="F549" s="409">
        <v>21760</v>
      </c>
      <c r="G549" s="409">
        <v>21759.04608</v>
      </c>
      <c r="H549" s="409">
        <v>99.995616176470591</v>
      </c>
      <c r="I549" s="404">
        <f t="shared" si="8"/>
        <v>-0.95391999999992549</v>
      </c>
      <c r="J549" s="399"/>
    </row>
    <row r="550" spans="1:11" s="368" customFormat="1">
      <c r="A550" s="392" t="s">
        <v>18</v>
      </c>
      <c r="B550" s="393"/>
      <c r="C550" s="393"/>
      <c r="D550" s="394"/>
      <c r="E550" s="395" t="s">
        <v>26</v>
      </c>
      <c r="F550" s="396">
        <v>11628</v>
      </c>
      <c r="G550" s="396">
        <v>11627.973</v>
      </c>
      <c r="H550" s="396">
        <v>99.999767801857587</v>
      </c>
      <c r="I550" s="397">
        <f t="shared" si="8"/>
        <v>-2.7000000000043656E-2</v>
      </c>
      <c r="J550" s="397"/>
      <c r="K550" s="375"/>
    </row>
    <row r="551" spans="1:11" s="369" customFormat="1" ht="51">
      <c r="A551" s="406"/>
      <c r="B551" s="406" t="s">
        <v>603</v>
      </c>
      <c r="C551" s="406"/>
      <c r="D551" s="406"/>
      <c r="E551" s="408" t="s">
        <v>1502</v>
      </c>
      <c r="F551" s="409">
        <v>11628</v>
      </c>
      <c r="G551" s="409">
        <v>11627.973</v>
      </c>
      <c r="H551" s="409">
        <v>99.999767801857587</v>
      </c>
      <c r="I551" s="404">
        <f t="shared" si="8"/>
        <v>-2.7000000000043656E-2</v>
      </c>
      <c r="J551" s="399"/>
    </row>
    <row r="552" spans="1:11" s="369" customFormat="1">
      <c r="A552" s="406"/>
      <c r="B552" s="406"/>
      <c r="C552" s="406"/>
      <c r="D552" s="406" t="s">
        <v>636</v>
      </c>
      <c r="E552" s="408" t="s">
        <v>637</v>
      </c>
      <c r="F552" s="409">
        <v>11628</v>
      </c>
      <c r="G552" s="409">
        <v>11627.972970000001</v>
      </c>
      <c r="H552" s="409">
        <v>99.999767543859647</v>
      </c>
      <c r="I552" s="404">
        <f t="shared" si="8"/>
        <v>-2.7029999999285792E-2</v>
      </c>
      <c r="J552" s="399"/>
    </row>
    <row r="553" spans="1:11" s="368" customFormat="1">
      <c r="A553" s="392" t="s">
        <v>13</v>
      </c>
      <c r="B553" s="393"/>
      <c r="C553" s="393"/>
      <c r="D553" s="394"/>
      <c r="E553" s="395" t="s">
        <v>14</v>
      </c>
      <c r="F553" s="396">
        <v>1879918</v>
      </c>
      <c r="G553" s="396">
        <v>1853796.7065999999</v>
      </c>
      <c r="H553" s="396">
        <v>98.610508894536878</v>
      </c>
      <c r="I553" s="397">
        <f t="shared" si="8"/>
        <v>-26121.293400000082</v>
      </c>
      <c r="J553" s="397"/>
      <c r="K553" s="375"/>
    </row>
    <row r="554" spans="1:11" s="369" customFormat="1" ht="38.25">
      <c r="A554" s="406"/>
      <c r="B554" s="406" t="s">
        <v>257</v>
      </c>
      <c r="C554" s="406"/>
      <c r="D554" s="406"/>
      <c r="E554" s="408" t="s">
        <v>1447</v>
      </c>
      <c r="F554" s="409">
        <v>0</v>
      </c>
      <c r="G554" s="409">
        <v>0</v>
      </c>
      <c r="H554" s="409">
        <v>0</v>
      </c>
      <c r="I554" s="404">
        <f t="shared" si="8"/>
        <v>0</v>
      </c>
      <c r="J554" s="399"/>
    </row>
    <row r="555" spans="1:11" s="369" customFormat="1" ht="51">
      <c r="A555" s="406"/>
      <c r="B555" s="406" t="s">
        <v>252</v>
      </c>
      <c r="C555" s="406"/>
      <c r="D555" s="406"/>
      <c r="E555" s="408" t="s">
        <v>373</v>
      </c>
      <c r="F555" s="409">
        <v>1806492</v>
      </c>
      <c r="G555" s="409">
        <v>1780524.7228000001</v>
      </c>
      <c r="H555" s="409">
        <v>98.562557863527786</v>
      </c>
      <c r="I555" s="404">
        <f t="shared" si="8"/>
        <v>-25967.277199999895</v>
      </c>
      <c r="J555" s="399">
        <v>0</v>
      </c>
    </row>
    <row r="556" spans="1:11" s="369" customFormat="1">
      <c r="A556" s="406"/>
      <c r="B556" s="406"/>
      <c r="C556" s="406" t="s">
        <v>216</v>
      </c>
      <c r="D556" s="406"/>
      <c r="E556" s="408" t="s">
        <v>820</v>
      </c>
      <c r="F556" s="409">
        <v>1255198</v>
      </c>
      <c r="G556" s="409">
        <v>1247184</v>
      </c>
      <c r="H556" s="409">
        <v>99.361534992885595</v>
      </c>
      <c r="I556" s="404">
        <f t="shared" si="8"/>
        <v>-8014</v>
      </c>
      <c r="J556" s="399"/>
    </row>
    <row r="557" spans="1:11" s="369" customFormat="1">
      <c r="A557" s="406"/>
      <c r="B557" s="406"/>
      <c r="C557" s="406"/>
      <c r="D557" s="406" t="s">
        <v>376</v>
      </c>
      <c r="E557" s="408" t="s">
        <v>591</v>
      </c>
      <c r="F557" s="409">
        <v>693</v>
      </c>
      <c r="G557" s="409">
        <v>689</v>
      </c>
      <c r="H557" s="409">
        <v>99.422799422799429</v>
      </c>
      <c r="I557" s="404">
        <f t="shared" si="8"/>
        <v>-4</v>
      </c>
      <c r="J557" s="399"/>
    </row>
    <row r="558" spans="1:11" s="369" customFormat="1">
      <c r="A558" s="406"/>
      <c r="B558" s="406"/>
      <c r="C558" s="406"/>
      <c r="D558" s="406" t="s">
        <v>379</v>
      </c>
      <c r="E558" s="408" t="s">
        <v>592</v>
      </c>
      <c r="F558" s="409">
        <v>4200</v>
      </c>
      <c r="G558" s="409">
        <v>4200</v>
      </c>
      <c r="H558" s="409">
        <v>100</v>
      </c>
      <c r="I558" s="404">
        <f t="shared" si="8"/>
        <v>0</v>
      </c>
      <c r="J558" s="399"/>
    </row>
    <row r="559" spans="1:11" s="369" customFormat="1">
      <c r="A559" s="406"/>
      <c r="B559" s="406"/>
      <c r="C559" s="406"/>
      <c r="D559" s="406" t="s">
        <v>380</v>
      </c>
      <c r="E559" s="408" t="s">
        <v>593</v>
      </c>
      <c r="F559" s="409">
        <v>6000</v>
      </c>
      <c r="G559" s="409">
        <v>6000</v>
      </c>
      <c r="H559" s="409">
        <v>100</v>
      </c>
      <c r="I559" s="404">
        <f t="shared" si="8"/>
        <v>0</v>
      </c>
      <c r="J559" s="399"/>
    </row>
    <row r="560" spans="1:11" s="369" customFormat="1">
      <c r="A560" s="406"/>
      <c r="B560" s="406"/>
      <c r="C560" s="406"/>
      <c r="D560" s="406" t="s">
        <v>381</v>
      </c>
      <c r="E560" s="408" t="s">
        <v>595</v>
      </c>
      <c r="F560" s="409">
        <v>171097</v>
      </c>
      <c r="G560" s="409">
        <v>170119</v>
      </c>
      <c r="H560" s="409">
        <v>99.428394419539785</v>
      </c>
      <c r="I560" s="404">
        <f t="shared" si="8"/>
        <v>-978</v>
      </c>
      <c r="J560" s="399"/>
    </row>
    <row r="561" spans="1:11" s="369" customFormat="1">
      <c r="A561" s="406"/>
      <c r="B561" s="406"/>
      <c r="C561" s="406"/>
      <c r="D561" s="406" t="s">
        <v>596</v>
      </c>
      <c r="E561" s="408" t="s">
        <v>597</v>
      </c>
      <c r="F561" s="409">
        <v>1073208</v>
      </c>
      <c r="G561" s="409">
        <v>1066176</v>
      </c>
      <c r="H561" s="409">
        <v>99.344768208958556</v>
      </c>
      <c r="I561" s="404">
        <f t="shared" si="8"/>
        <v>-7032</v>
      </c>
      <c r="J561" s="399"/>
    </row>
    <row r="562" spans="1:11" s="369" customFormat="1">
      <c r="A562" s="406"/>
      <c r="B562" s="406"/>
      <c r="C562" s="406" t="s">
        <v>70</v>
      </c>
      <c r="D562" s="406"/>
      <c r="E562" s="408" t="s">
        <v>780</v>
      </c>
      <c r="F562" s="409">
        <v>384794</v>
      </c>
      <c r="G562" s="409">
        <v>367777.87770000001</v>
      </c>
      <c r="H562" s="409">
        <v>95.577861842960132</v>
      </c>
      <c r="I562" s="404">
        <f t="shared" si="8"/>
        <v>-17016.122299999988</v>
      </c>
      <c r="J562" s="399"/>
    </row>
    <row r="563" spans="1:11" s="369" customFormat="1">
      <c r="A563" s="406"/>
      <c r="B563" s="406"/>
      <c r="C563" s="406"/>
      <c r="D563" s="406" t="s">
        <v>613</v>
      </c>
      <c r="E563" s="408" t="s">
        <v>614</v>
      </c>
      <c r="F563" s="409">
        <v>384794</v>
      </c>
      <c r="G563" s="409">
        <v>367777.87767000002</v>
      </c>
      <c r="H563" s="409">
        <v>95.577861835163759</v>
      </c>
      <c r="I563" s="404">
        <f t="shared" si="8"/>
        <v>-17016.122329999984</v>
      </c>
      <c r="J563" s="399"/>
    </row>
    <row r="564" spans="1:11" s="369" customFormat="1">
      <c r="A564" s="406"/>
      <c r="B564" s="406"/>
      <c r="C564" s="406" t="s">
        <v>242</v>
      </c>
      <c r="D564" s="406"/>
      <c r="E564" s="408" t="s">
        <v>1490</v>
      </c>
      <c r="F564" s="409">
        <v>166500</v>
      </c>
      <c r="G564" s="409">
        <v>165562.84510000001</v>
      </c>
      <c r="H564" s="409">
        <v>99.437144204204202</v>
      </c>
      <c r="I564" s="404">
        <f t="shared" si="8"/>
        <v>-937.15489999999409</v>
      </c>
      <c r="J564" s="399"/>
    </row>
    <row r="565" spans="1:11" s="369" customFormat="1">
      <c r="A565" s="406"/>
      <c r="B565" s="406"/>
      <c r="C565" s="406"/>
      <c r="D565" s="406" t="s">
        <v>596</v>
      </c>
      <c r="E565" s="408" t="s">
        <v>597</v>
      </c>
      <c r="F565" s="409">
        <v>7200</v>
      </c>
      <c r="G565" s="409">
        <v>6275.7872399999997</v>
      </c>
      <c r="H565" s="409">
        <v>87.163711666666657</v>
      </c>
      <c r="I565" s="404">
        <f t="shared" si="8"/>
        <v>-924.21276000000034</v>
      </c>
      <c r="J565" s="399"/>
    </row>
    <row r="566" spans="1:11" s="369" customFormat="1">
      <c r="A566" s="406"/>
      <c r="B566" s="406"/>
      <c r="C566" s="406"/>
      <c r="D566" s="406" t="s">
        <v>613</v>
      </c>
      <c r="E566" s="408" t="s">
        <v>614</v>
      </c>
      <c r="F566" s="409">
        <v>159300</v>
      </c>
      <c r="G566" s="409">
        <v>159287.05786</v>
      </c>
      <c r="H566" s="409">
        <v>99.991875618330198</v>
      </c>
      <c r="I566" s="404">
        <f t="shared" si="8"/>
        <v>-12.942139999999199</v>
      </c>
      <c r="J566" s="399"/>
    </row>
    <row r="567" spans="1:11" s="369" customFormat="1" ht="38.25">
      <c r="A567" s="406"/>
      <c r="B567" s="406" t="s">
        <v>454</v>
      </c>
      <c r="C567" s="406"/>
      <c r="D567" s="406"/>
      <c r="E567" s="408" t="s">
        <v>1032</v>
      </c>
      <c r="F567" s="409">
        <v>0</v>
      </c>
      <c r="G567" s="409">
        <v>0</v>
      </c>
      <c r="H567" s="409">
        <v>0</v>
      </c>
      <c r="I567" s="404">
        <f t="shared" si="8"/>
        <v>0</v>
      </c>
      <c r="J567" s="399"/>
    </row>
    <row r="568" spans="1:11" s="369" customFormat="1" ht="51">
      <c r="A568" s="406"/>
      <c r="B568" s="406" t="s">
        <v>603</v>
      </c>
      <c r="C568" s="406"/>
      <c r="D568" s="406"/>
      <c r="E568" s="408" t="s">
        <v>1502</v>
      </c>
      <c r="F568" s="409">
        <v>73426</v>
      </c>
      <c r="G568" s="409">
        <v>73271.983900000007</v>
      </c>
      <c r="H568" s="409">
        <v>99.790243101898525</v>
      </c>
      <c r="I568" s="404">
        <f t="shared" si="8"/>
        <v>-154.01609999999346</v>
      </c>
      <c r="J568" s="399"/>
    </row>
    <row r="569" spans="1:11" s="369" customFormat="1">
      <c r="A569" s="406"/>
      <c r="B569" s="406"/>
      <c r="C569" s="406"/>
      <c r="D569" s="406" t="s">
        <v>636</v>
      </c>
      <c r="E569" s="408" t="s">
        <v>637</v>
      </c>
      <c r="F569" s="409">
        <v>73426</v>
      </c>
      <c r="G569" s="409">
        <v>73271.983869999996</v>
      </c>
      <c r="H569" s="409">
        <v>99.790243061041039</v>
      </c>
      <c r="I569" s="404">
        <f t="shared" si="8"/>
        <v>-154.01613000000361</v>
      </c>
      <c r="J569" s="399"/>
    </row>
    <row r="570" spans="1:11" s="368" customFormat="1" ht="25.5">
      <c r="A570" s="392" t="s">
        <v>471</v>
      </c>
      <c r="B570" s="393"/>
      <c r="C570" s="393"/>
      <c r="D570" s="394"/>
      <c r="E570" s="395" t="s">
        <v>1277</v>
      </c>
      <c r="F570" s="396">
        <v>27782</v>
      </c>
      <c r="G570" s="396">
        <v>27725.2523</v>
      </c>
      <c r="H570" s="396">
        <v>99.795739327622201</v>
      </c>
      <c r="I570" s="397">
        <f t="shared" si="8"/>
        <v>-56.747699999999895</v>
      </c>
      <c r="J570" s="397"/>
      <c r="K570" s="375"/>
    </row>
    <row r="571" spans="1:11" s="369" customFormat="1" ht="51">
      <c r="A571" s="406"/>
      <c r="B571" s="406" t="s">
        <v>603</v>
      </c>
      <c r="C571" s="406"/>
      <c r="D571" s="406"/>
      <c r="E571" s="408" t="s">
        <v>1502</v>
      </c>
      <c r="F571" s="409">
        <v>27782</v>
      </c>
      <c r="G571" s="409">
        <v>27725.2523</v>
      </c>
      <c r="H571" s="409">
        <v>99.795739327622201</v>
      </c>
      <c r="I571" s="404">
        <f t="shared" si="8"/>
        <v>-56.747699999999895</v>
      </c>
      <c r="J571" s="399"/>
    </row>
    <row r="572" spans="1:11" s="369" customFormat="1">
      <c r="A572" s="406"/>
      <c r="B572" s="406"/>
      <c r="C572" s="406"/>
      <c r="D572" s="406" t="s">
        <v>636</v>
      </c>
      <c r="E572" s="408" t="s">
        <v>637</v>
      </c>
      <c r="F572" s="409">
        <v>27782</v>
      </c>
      <c r="G572" s="409">
        <v>27725.252270000001</v>
      </c>
      <c r="H572" s="409">
        <v>99.795739219638619</v>
      </c>
      <c r="I572" s="404">
        <f t="shared" si="8"/>
        <v>-56.747729999999137</v>
      </c>
      <c r="J572" s="399"/>
    </row>
    <row r="573" spans="1:11" s="368" customFormat="1" ht="25.5">
      <c r="A573" s="392" t="s">
        <v>1281</v>
      </c>
      <c r="B573" s="393"/>
      <c r="C573" s="393"/>
      <c r="D573" s="394"/>
      <c r="E573" s="395" t="s">
        <v>1282</v>
      </c>
      <c r="F573" s="396">
        <v>5100</v>
      </c>
      <c r="G573" s="396">
        <v>5091.3999999999996</v>
      </c>
      <c r="H573" s="396">
        <v>99.831372549019605</v>
      </c>
      <c r="I573" s="397">
        <f t="shared" si="8"/>
        <v>-8.6000000000003638</v>
      </c>
      <c r="J573" s="397"/>
      <c r="K573" s="375"/>
    </row>
    <row r="574" spans="1:11" s="369" customFormat="1" ht="51">
      <c r="A574" s="406"/>
      <c r="B574" s="406" t="s">
        <v>603</v>
      </c>
      <c r="C574" s="406"/>
      <c r="D574" s="406"/>
      <c r="E574" s="408" t="s">
        <v>1502</v>
      </c>
      <c r="F574" s="409">
        <v>5100</v>
      </c>
      <c r="G574" s="409">
        <v>5091.3999999999996</v>
      </c>
      <c r="H574" s="409">
        <v>99.831372549019605</v>
      </c>
      <c r="I574" s="404">
        <f t="shared" si="8"/>
        <v>-8.6000000000003638</v>
      </c>
      <c r="J574" s="399"/>
    </row>
    <row r="575" spans="1:11" s="369" customFormat="1">
      <c r="A575" s="406"/>
      <c r="B575" s="406"/>
      <c r="C575" s="406"/>
      <c r="D575" s="406" t="s">
        <v>636</v>
      </c>
      <c r="E575" s="408" t="s">
        <v>637</v>
      </c>
      <c r="F575" s="409">
        <v>5100</v>
      </c>
      <c r="G575" s="409">
        <v>5091.3999999999996</v>
      </c>
      <c r="H575" s="409">
        <v>99.831372549019605</v>
      </c>
      <c r="I575" s="404">
        <f t="shared" si="8"/>
        <v>-8.6000000000003638</v>
      </c>
      <c r="J575" s="399"/>
    </row>
    <row r="576" spans="1:11" s="369" customFormat="1">
      <c r="A576" s="406"/>
      <c r="B576" s="406"/>
      <c r="C576" s="406"/>
      <c r="D576" s="406"/>
      <c r="E576" s="408" t="s">
        <v>1503</v>
      </c>
      <c r="F576" s="409">
        <v>43273225</v>
      </c>
      <c r="G576" s="409">
        <v>43177765.9331</v>
      </c>
      <c r="H576" s="409">
        <v>99.779403853306519</v>
      </c>
      <c r="I576" s="404">
        <f t="shared" si="8"/>
        <v>-95459.066899999976</v>
      </c>
      <c r="J576" s="398"/>
      <c r="K576" s="375"/>
    </row>
    <row r="577" spans="1:11" s="368" customFormat="1" ht="25.5">
      <c r="A577" s="392" t="s">
        <v>1279</v>
      </c>
      <c r="B577" s="393"/>
      <c r="C577" s="393"/>
      <c r="D577" s="394"/>
      <c r="E577" s="395" t="s">
        <v>1278</v>
      </c>
      <c r="F577" s="396">
        <v>740564</v>
      </c>
      <c r="G577" s="396">
        <v>740564</v>
      </c>
      <c r="H577" s="396">
        <v>100</v>
      </c>
      <c r="I577" s="397">
        <f>G577-F577</f>
        <v>0</v>
      </c>
      <c r="J577" s="397"/>
      <c r="K577" s="375"/>
    </row>
    <row r="578" spans="1:11" s="369" customFormat="1" ht="25.5">
      <c r="A578" s="406"/>
      <c r="B578" s="406" t="s">
        <v>21</v>
      </c>
      <c r="C578" s="406"/>
      <c r="D578" s="406"/>
      <c r="E578" s="408" t="s">
        <v>222</v>
      </c>
      <c r="F578" s="409">
        <v>740564</v>
      </c>
      <c r="G578" s="409">
        <v>740564</v>
      </c>
      <c r="H578" s="409">
        <v>100</v>
      </c>
      <c r="I578" s="404">
        <f t="shared" si="8"/>
        <v>0</v>
      </c>
      <c r="J578" s="398"/>
      <c r="K578" s="375"/>
    </row>
    <row r="579" spans="1:11" s="369" customFormat="1">
      <c r="A579" s="406"/>
      <c r="B579" s="406"/>
      <c r="C579" s="406"/>
      <c r="D579" s="406" t="s">
        <v>596</v>
      </c>
      <c r="E579" s="408" t="s">
        <v>597</v>
      </c>
      <c r="F579" s="409">
        <v>740564</v>
      </c>
      <c r="G579" s="409">
        <v>740564</v>
      </c>
      <c r="H579" s="409">
        <v>100</v>
      </c>
      <c r="I579" s="404">
        <f t="shared" si="8"/>
        <v>0</v>
      </c>
      <c r="J579" s="399"/>
    </row>
    <row r="580" spans="1:11" s="368" customFormat="1">
      <c r="A580" s="392" t="s">
        <v>22</v>
      </c>
      <c r="B580" s="393"/>
      <c r="C580" s="393"/>
      <c r="D580" s="394"/>
      <c r="E580" s="395" t="s">
        <v>23</v>
      </c>
      <c r="F580" s="396">
        <v>25518</v>
      </c>
      <c r="G580" s="396">
        <v>25518</v>
      </c>
      <c r="H580" s="396">
        <v>100</v>
      </c>
      <c r="I580" s="397">
        <f t="shared" si="8"/>
        <v>0</v>
      </c>
      <c r="J580" s="397"/>
      <c r="K580" s="375"/>
    </row>
    <row r="581" spans="1:11" s="369" customFormat="1" ht="25.5">
      <c r="A581" s="406"/>
      <c r="B581" s="406" t="s">
        <v>21</v>
      </c>
      <c r="C581" s="406"/>
      <c r="D581" s="406"/>
      <c r="E581" s="408" t="s">
        <v>222</v>
      </c>
      <c r="F581" s="409">
        <v>25518</v>
      </c>
      <c r="G581" s="409">
        <v>25518</v>
      </c>
      <c r="H581" s="409">
        <v>100</v>
      </c>
      <c r="I581" s="404">
        <f t="shared" si="8"/>
        <v>0</v>
      </c>
      <c r="J581" s="399"/>
    </row>
    <row r="582" spans="1:11" s="369" customFormat="1">
      <c r="A582" s="406"/>
      <c r="B582" s="406"/>
      <c r="C582" s="406"/>
      <c r="D582" s="406" t="s">
        <v>596</v>
      </c>
      <c r="E582" s="408" t="s">
        <v>597</v>
      </c>
      <c r="F582" s="409">
        <v>25518</v>
      </c>
      <c r="G582" s="409">
        <v>25518</v>
      </c>
      <c r="H582" s="409">
        <v>100</v>
      </c>
      <c r="I582" s="404">
        <f t="shared" si="8"/>
        <v>0</v>
      </c>
      <c r="J582" s="398"/>
      <c r="K582" s="375"/>
    </row>
    <row r="583" spans="1:11" s="368" customFormat="1">
      <c r="A583" s="392" t="s">
        <v>24</v>
      </c>
      <c r="B583" s="393"/>
      <c r="C583" s="393"/>
      <c r="D583" s="394"/>
      <c r="E583" s="395" t="s">
        <v>25</v>
      </c>
      <c r="F583" s="396">
        <v>1061167</v>
      </c>
      <c r="G583" s="396">
        <v>1061166.8999999999</v>
      </c>
      <c r="H583" s="396">
        <v>99.999990576412557</v>
      </c>
      <c r="I583" s="397">
        <f t="shared" si="8"/>
        <v>-0.10000000009313226</v>
      </c>
      <c r="J583" s="397"/>
      <c r="K583" s="375"/>
    </row>
    <row r="584" spans="1:11" s="368" customFormat="1" ht="25.5">
      <c r="A584" s="406"/>
      <c r="B584" s="406" t="s">
        <v>21</v>
      </c>
      <c r="C584" s="406"/>
      <c r="D584" s="406"/>
      <c r="E584" s="408" t="s">
        <v>222</v>
      </c>
      <c r="F584" s="409">
        <v>1061167</v>
      </c>
      <c r="G584" s="409">
        <v>1061166.8999999999</v>
      </c>
      <c r="H584" s="409">
        <v>99.999990576412557</v>
      </c>
      <c r="I584" s="404">
        <f t="shared" si="8"/>
        <v>-0.10000000009313226</v>
      </c>
      <c r="J584" s="846"/>
      <c r="K584" s="375"/>
    </row>
    <row r="585" spans="1:11" s="369" customFormat="1">
      <c r="A585" s="406"/>
      <c r="B585" s="406"/>
      <c r="C585" s="406"/>
      <c r="D585" s="406" t="s">
        <v>596</v>
      </c>
      <c r="E585" s="408" t="s">
        <v>597</v>
      </c>
      <c r="F585" s="409">
        <v>1061167</v>
      </c>
      <c r="G585" s="409">
        <v>1061166.8999999999</v>
      </c>
      <c r="H585" s="409">
        <v>99.999990576412557</v>
      </c>
      <c r="I585" s="404">
        <f t="shared" si="8"/>
        <v>-0.10000000009313226</v>
      </c>
      <c r="J585" s="398"/>
      <c r="K585" s="375"/>
    </row>
    <row r="586" spans="1:11" s="368" customFormat="1" ht="25.5">
      <c r="A586" s="392" t="s">
        <v>451</v>
      </c>
      <c r="B586" s="393"/>
      <c r="C586" s="393"/>
      <c r="D586" s="394"/>
      <c r="E586" s="395" t="s">
        <v>972</v>
      </c>
      <c r="F586" s="396">
        <v>36553</v>
      </c>
      <c r="G586" s="396">
        <v>36553</v>
      </c>
      <c r="H586" s="396">
        <v>100.00000000000001</v>
      </c>
      <c r="I586" s="397">
        <f t="shared" si="8"/>
        <v>0</v>
      </c>
      <c r="J586" s="397"/>
      <c r="K586" s="375"/>
    </row>
    <row r="587" spans="1:11" s="369" customFormat="1" ht="25.5">
      <c r="A587" s="406"/>
      <c r="B587" s="406" t="s">
        <v>21</v>
      </c>
      <c r="C587" s="406"/>
      <c r="D587" s="406"/>
      <c r="E587" s="408" t="s">
        <v>222</v>
      </c>
      <c r="F587" s="409">
        <v>36553</v>
      </c>
      <c r="G587" s="409">
        <v>36553</v>
      </c>
      <c r="H587" s="409">
        <v>100.00000000000001</v>
      </c>
      <c r="I587" s="404">
        <f t="shared" ref="I587:I650" si="9">G587-F587</f>
        <v>0</v>
      </c>
      <c r="J587" s="399"/>
    </row>
    <row r="588" spans="1:11" s="369" customFormat="1">
      <c r="A588" s="406"/>
      <c r="B588" s="406"/>
      <c r="C588" s="406"/>
      <c r="D588" s="406" t="s">
        <v>596</v>
      </c>
      <c r="E588" s="408" t="s">
        <v>597</v>
      </c>
      <c r="F588" s="409">
        <v>36553</v>
      </c>
      <c r="G588" s="409">
        <v>36553</v>
      </c>
      <c r="H588" s="409">
        <v>100.00000000000001</v>
      </c>
      <c r="I588" s="404">
        <f t="shared" si="9"/>
        <v>0</v>
      </c>
      <c r="J588" s="399"/>
    </row>
    <row r="589" spans="1:11" s="368" customFormat="1" ht="25.5">
      <c r="A589" s="392" t="s">
        <v>494</v>
      </c>
      <c r="B589" s="393"/>
      <c r="C589" s="393"/>
      <c r="D589" s="394"/>
      <c r="E589" s="395" t="s">
        <v>1276</v>
      </c>
      <c r="F589" s="396">
        <v>272654</v>
      </c>
      <c r="G589" s="396">
        <v>272654</v>
      </c>
      <c r="H589" s="396">
        <v>100</v>
      </c>
      <c r="I589" s="397">
        <f t="shared" si="9"/>
        <v>0</v>
      </c>
      <c r="J589" s="397"/>
      <c r="K589" s="375"/>
    </row>
    <row r="590" spans="1:11" s="369" customFormat="1" ht="25.5">
      <c r="A590" s="406"/>
      <c r="B590" s="406" t="s">
        <v>21</v>
      </c>
      <c r="C590" s="406"/>
      <c r="D590" s="406"/>
      <c r="E590" s="408" t="s">
        <v>222</v>
      </c>
      <c r="F590" s="409">
        <v>272654</v>
      </c>
      <c r="G590" s="409">
        <v>272654</v>
      </c>
      <c r="H590" s="409">
        <v>100</v>
      </c>
      <c r="I590" s="404">
        <f t="shared" si="9"/>
        <v>0</v>
      </c>
      <c r="J590" s="399"/>
    </row>
    <row r="591" spans="1:11" s="369" customFormat="1">
      <c r="A591" s="406"/>
      <c r="B591" s="406"/>
      <c r="C591" s="406"/>
      <c r="D591" s="406" t="s">
        <v>596</v>
      </c>
      <c r="E591" s="408" t="s">
        <v>597</v>
      </c>
      <c r="F591" s="409">
        <v>272654</v>
      </c>
      <c r="G591" s="409">
        <v>272654</v>
      </c>
      <c r="H591" s="409">
        <v>100</v>
      </c>
      <c r="I591" s="404">
        <f t="shared" si="9"/>
        <v>0</v>
      </c>
      <c r="J591" s="399"/>
    </row>
    <row r="592" spans="1:11" s="368" customFormat="1">
      <c r="A592" s="392" t="s">
        <v>18</v>
      </c>
      <c r="B592" s="393"/>
      <c r="C592" s="393"/>
      <c r="D592" s="394"/>
      <c r="E592" s="395" t="s">
        <v>26</v>
      </c>
      <c r="F592" s="396">
        <v>40145315</v>
      </c>
      <c r="G592" s="396">
        <v>40049856.033100002</v>
      </c>
      <c r="H592" s="396">
        <v>99.762216420770386</v>
      </c>
      <c r="I592" s="397">
        <f t="shared" si="9"/>
        <v>-95458.966899998486</v>
      </c>
      <c r="J592" s="397">
        <f>J596</f>
        <v>-47357.34</v>
      </c>
      <c r="K592" s="375"/>
    </row>
    <row r="593" spans="1:11" s="369" customFormat="1" ht="25.5">
      <c r="A593" s="406"/>
      <c r="B593" s="406" t="s">
        <v>19</v>
      </c>
      <c r="C593" s="406"/>
      <c r="D593" s="406"/>
      <c r="E593" s="408" t="s">
        <v>20</v>
      </c>
      <c r="F593" s="409">
        <v>0</v>
      </c>
      <c r="G593" s="409">
        <v>0</v>
      </c>
      <c r="H593" s="409">
        <v>0</v>
      </c>
      <c r="I593" s="404">
        <f t="shared" si="9"/>
        <v>0</v>
      </c>
      <c r="J593" s="398"/>
      <c r="K593" s="375"/>
    </row>
    <row r="594" spans="1:11" s="369" customFormat="1" ht="25.5">
      <c r="A594" s="406"/>
      <c r="B594" s="406" t="s">
        <v>21</v>
      </c>
      <c r="C594" s="406"/>
      <c r="D594" s="406"/>
      <c r="E594" s="408" t="s">
        <v>222</v>
      </c>
      <c r="F594" s="409">
        <v>2189541</v>
      </c>
      <c r="G594" s="409">
        <v>2189540.6686</v>
      </c>
      <c r="H594" s="409">
        <v>99.999984864407651</v>
      </c>
      <c r="I594" s="404">
        <f t="shared" si="9"/>
        <v>-0.33140000002458692</v>
      </c>
      <c r="J594" s="399"/>
    </row>
    <row r="595" spans="1:11" s="369" customFormat="1">
      <c r="A595" s="406"/>
      <c r="B595" s="406"/>
      <c r="C595" s="406"/>
      <c r="D595" s="406" t="s">
        <v>596</v>
      </c>
      <c r="E595" s="408" t="s">
        <v>597</v>
      </c>
      <c r="F595" s="409">
        <v>2189541</v>
      </c>
      <c r="G595" s="409">
        <v>2189540.6686300002</v>
      </c>
      <c r="H595" s="409">
        <v>99.999984865777819</v>
      </c>
      <c r="I595" s="404">
        <f t="shared" si="9"/>
        <v>-0.33136999979615211</v>
      </c>
      <c r="J595" s="399"/>
    </row>
    <row r="596" spans="1:11" s="369" customFormat="1">
      <c r="A596" s="406"/>
      <c r="B596" s="406" t="s">
        <v>46</v>
      </c>
      <c r="C596" s="406"/>
      <c r="D596" s="406"/>
      <c r="E596" s="408" t="s">
        <v>518</v>
      </c>
      <c r="F596" s="409">
        <v>37955774</v>
      </c>
      <c r="G596" s="409">
        <v>37860315.364399999</v>
      </c>
      <c r="H596" s="409">
        <v>99.748500358338106</v>
      </c>
      <c r="I596" s="404">
        <f t="shared" si="9"/>
        <v>-95458.63560000062</v>
      </c>
      <c r="J596" s="409">
        <f>J617+J623</f>
        <v>-47357.34</v>
      </c>
      <c r="K596" s="375"/>
    </row>
    <row r="597" spans="1:11" s="369" customFormat="1">
      <c r="A597" s="406"/>
      <c r="B597" s="406"/>
      <c r="C597" s="406" t="s">
        <v>219</v>
      </c>
      <c r="D597" s="406"/>
      <c r="E597" s="408" t="s">
        <v>861</v>
      </c>
      <c r="F597" s="409">
        <v>175836</v>
      </c>
      <c r="G597" s="409">
        <v>174979.2003</v>
      </c>
      <c r="H597" s="409">
        <v>99.512727939671066</v>
      </c>
      <c r="I597" s="404">
        <f t="shared" si="9"/>
        <v>-856.79970000000321</v>
      </c>
      <c r="J597" s="409">
        <v>0</v>
      </c>
    </row>
    <row r="598" spans="1:11" s="369" customFormat="1">
      <c r="A598" s="406"/>
      <c r="B598" s="406"/>
      <c r="C598" s="406"/>
      <c r="D598" s="406" t="s">
        <v>587</v>
      </c>
      <c r="E598" s="408" t="s">
        <v>588</v>
      </c>
      <c r="F598" s="409">
        <v>1070.5</v>
      </c>
      <c r="G598" s="409">
        <v>213.82599999999999</v>
      </c>
      <c r="H598" s="409">
        <v>19.974404483886033</v>
      </c>
      <c r="I598" s="404">
        <f t="shared" si="9"/>
        <v>-856.67399999999998</v>
      </c>
      <c r="J598" s="409"/>
    </row>
    <row r="599" spans="1:11" s="369" customFormat="1">
      <c r="A599" s="406"/>
      <c r="B599" s="406"/>
      <c r="C599" s="406"/>
      <c r="D599" s="406" t="s">
        <v>596</v>
      </c>
      <c r="E599" s="408" t="s">
        <v>597</v>
      </c>
      <c r="F599" s="409">
        <v>3781.9</v>
      </c>
      <c r="G599" s="409">
        <v>3781.8802700000001</v>
      </c>
      <c r="H599" s="409">
        <v>99.999478304555907</v>
      </c>
      <c r="I599" s="404">
        <f t="shared" si="9"/>
        <v>-1.9729999999981374E-2</v>
      </c>
      <c r="J599" s="409"/>
    </row>
    <row r="600" spans="1:11" s="369" customFormat="1">
      <c r="A600" s="406"/>
      <c r="B600" s="406"/>
      <c r="C600" s="406"/>
      <c r="D600" s="406" t="s">
        <v>613</v>
      </c>
      <c r="E600" s="408" t="s">
        <v>614</v>
      </c>
      <c r="F600" s="409">
        <v>60383.7</v>
      </c>
      <c r="G600" s="409">
        <v>60383.7</v>
      </c>
      <c r="H600" s="409">
        <v>100</v>
      </c>
      <c r="I600" s="404">
        <f t="shared" si="9"/>
        <v>0</v>
      </c>
      <c r="J600" s="409"/>
    </row>
    <row r="601" spans="1:11" s="369" customFormat="1">
      <c r="A601" s="406"/>
      <c r="B601" s="406"/>
      <c r="C601" s="406"/>
      <c r="D601" s="406" t="s">
        <v>629</v>
      </c>
      <c r="E601" s="408" t="s">
        <v>630</v>
      </c>
      <c r="F601" s="409">
        <v>110599.9</v>
      </c>
      <c r="G601" s="409">
        <v>110599.79399999999</v>
      </c>
      <c r="H601" s="409">
        <v>99.999904159045343</v>
      </c>
      <c r="I601" s="404">
        <f t="shared" si="9"/>
        <v>-0.10599999999976717</v>
      </c>
      <c r="J601" s="409"/>
    </row>
    <row r="602" spans="1:11" s="369" customFormat="1" ht="25.5">
      <c r="A602" s="406"/>
      <c r="B602" s="406"/>
      <c r="C602" s="406" t="s">
        <v>37</v>
      </c>
      <c r="D602" s="406"/>
      <c r="E602" s="408" t="s">
        <v>711</v>
      </c>
      <c r="F602" s="409">
        <v>11382754</v>
      </c>
      <c r="G602" s="409">
        <v>11374192.7445</v>
      </c>
      <c r="H602" s="409">
        <v>99.924787485524163</v>
      </c>
      <c r="I602" s="404">
        <f t="shared" si="9"/>
        <v>-8561.2554999999702</v>
      </c>
      <c r="J602" s="409">
        <v>0</v>
      </c>
    </row>
    <row r="603" spans="1:11" s="369" customFormat="1">
      <c r="A603" s="406"/>
      <c r="B603" s="406"/>
      <c r="C603" s="406"/>
      <c r="D603" s="406" t="s">
        <v>559</v>
      </c>
      <c r="E603" s="408" t="s">
        <v>560</v>
      </c>
      <c r="F603" s="409">
        <v>104345</v>
      </c>
      <c r="G603" s="409">
        <v>104344.98823</v>
      </c>
      <c r="H603" s="409">
        <v>99.999988720111162</v>
      </c>
      <c r="I603" s="404">
        <f t="shared" si="9"/>
        <v>-1.1769999997341074E-2</v>
      </c>
      <c r="J603" s="409"/>
    </row>
    <row r="604" spans="1:11" s="369" customFormat="1">
      <c r="A604" s="406"/>
      <c r="B604" s="406"/>
      <c r="C604" s="406"/>
      <c r="D604" s="406" t="s">
        <v>561</v>
      </c>
      <c r="E604" s="408" t="s">
        <v>562</v>
      </c>
      <c r="F604" s="409">
        <v>33081</v>
      </c>
      <c r="G604" s="409">
        <v>33080.925609999998</v>
      </c>
      <c r="H604" s="409">
        <v>99.999775127716816</v>
      </c>
      <c r="I604" s="404">
        <f t="shared" si="9"/>
        <v>-7.4390000001585577E-2</v>
      </c>
      <c r="J604" s="409"/>
    </row>
    <row r="605" spans="1:11" s="369" customFormat="1">
      <c r="A605" s="406"/>
      <c r="B605" s="406"/>
      <c r="C605" s="406"/>
      <c r="D605" s="406" t="s">
        <v>563</v>
      </c>
      <c r="E605" s="408" t="s">
        <v>564</v>
      </c>
      <c r="F605" s="409">
        <v>6095</v>
      </c>
      <c r="G605" s="409">
        <v>6094.9858999999997</v>
      </c>
      <c r="H605" s="409">
        <v>99.999768662838378</v>
      </c>
      <c r="I605" s="404">
        <f t="shared" si="9"/>
        <v>-1.4100000000325963E-2</v>
      </c>
      <c r="J605" s="409"/>
    </row>
    <row r="606" spans="1:11" s="369" customFormat="1">
      <c r="A606" s="406"/>
      <c r="B606" s="406"/>
      <c r="C606" s="406"/>
      <c r="D606" s="406" t="s">
        <v>567</v>
      </c>
      <c r="E606" s="408" t="s">
        <v>568</v>
      </c>
      <c r="F606" s="409">
        <v>9214.9</v>
      </c>
      <c r="G606" s="409">
        <v>9213.7493599999998</v>
      </c>
      <c r="H606" s="409">
        <v>99.987513266557414</v>
      </c>
      <c r="I606" s="404">
        <f t="shared" si="9"/>
        <v>-1.1506399999998393</v>
      </c>
      <c r="J606" s="409"/>
    </row>
    <row r="607" spans="1:11" s="369" customFormat="1">
      <c r="A607" s="406"/>
      <c r="B607" s="406"/>
      <c r="C607" s="406"/>
      <c r="D607" s="406" t="s">
        <v>425</v>
      </c>
      <c r="E607" s="408" t="s">
        <v>569</v>
      </c>
      <c r="F607" s="409">
        <v>2623.6</v>
      </c>
      <c r="G607" s="409">
        <v>2623.3739999999998</v>
      </c>
      <c r="H607" s="409">
        <v>99.991385881994191</v>
      </c>
      <c r="I607" s="404">
        <f t="shared" si="9"/>
        <v>-0.22600000000011278</v>
      </c>
      <c r="J607" s="409"/>
    </row>
    <row r="608" spans="1:11" s="369" customFormat="1">
      <c r="A608" s="406"/>
      <c r="B608" s="406"/>
      <c r="C608" s="406"/>
      <c r="D608" s="406" t="s">
        <v>5</v>
      </c>
      <c r="E608" s="408" t="s">
        <v>971</v>
      </c>
      <c r="F608" s="409">
        <v>1593.2</v>
      </c>
      <c r="G608" s="409">
        <v>1593.181</v>
      </c>
      <c r="H608" s="409">
        <v>99.99880743158424</v>
      </c>
      <c r="I608" s="404">
        <f t="shared" si="9"/>
        <v>-1.9000000000005457E-2</v>
      </c>
      <c r="J608" s="409"/>
    </row>
    <row r="609" spans="1:11" s="369" customFormat="1">
      <c r="A609" s="406"/>
      <c r="B609" s="406"/>
      <c r="C609" s="406"/>
      <c r="D609" s="406" t="s">
        <v>587</v>
      </c>
      <c r="E609" s="408" t="s">
        <v>588</v>
      </c>
      <c r="F609" s="409">
        <v>4078</v>
      </c>
      <c r="G609" s="409">
        <v>4077.9111800000001</v>
      </c>
      <c r="H609" s="409">
        <v>99.997821971554686</v>
      </c>
      <c r="I609" s="404">
        <f t="shared" si="9"/>
        <v>-8.8819999999941501E-2</v>
      </c>
      <c r="J609" s="409"/>
    </row>
    <row r="610" spans="1:11" s="369" customFormat="1">
      <c r="A610" s="406"/>
      <c r="B610" s="406"/>
      <c r="C610" s="406"/>
      <c r="D610" s="406" t="s">
        <v>378</v>
      </c>
      <c r="E610" s="408" t="s">
        <v>590</v>
      </c>
      <c r="F610" s="409">
        <v>3420</v>
      </c>
      <c r="G610" s="409">
        <v>3420</v>
      </c>
      <c r="H610" s="409">
        <v>99.999999999999986</v>
      </c>
      <c r="I610" s="404">
        <f t="shared" si="9"/>
        <v>0</v>
      </c>
      <c r="J610" s="409"/>
    </row>
    <row r="611" spans="1:11" s="369" customFormat="1">
      <c r="A611" s="406"/>
      <c r="B611" s="406"/>
      <c r="C611" s="406"/>
      <c r="D611" s="406" t="s">
        <v>376</v>
      </c>
      <c r="E611" s="408" t="s">
        <v>591</v>
      </c>
      <c r="F611" s="409">
        <v>3137.5</v>
      </c>
      <c r="G611" s="409">
        <v>3137.4923600000002</v>
      </c>
      <c r="H611" s="409">
        <v>99.999756494023913</v>
      </c>
      <c r="I611" s="404">
        <f t="shared" si="9"/>
        <v>-7.639999999810243E-3</v>
      </c>
      <c r="J611" s="409"/>
    </row>
    <row r="612" spans="1:11" s="369" customFormat="1">
      <c r="A612" s="406"/>
      <c r="B612" s="406"/>
      <c r="C612" s="406"/>
      <c r="D612" s="406" t="s">
        <v>379</v>
      </c>
      <c r="E612" s="408" t="s">
        <v>592</v>
      </c>
      <c r="F612" s="409">
        <v>2156.1999999999998</v>
      </c>
      <c r="G612" s="409">
        <v>2156.1303400000002</v>
      </c>
      <c r="H612" s="409">
        <v>99.996769316389958</v>
      </c>
      <c r="I612" s="404">
        <f t="shared" si="9"/>
        <v>-6.9659999999657884E-2</v>
      </c>
      <c r="J612" s="409"/>
    </row>
    <row r="613" spans="1:11" s="369" customFormat="1">
      <c r="A613" s="406"/>
      <c r="B613" s="406"/>
      <c r="C613" s="406"/>
      <c r="D613" s="406" t="s">
        <v>381</v>
      </c>
      <c r="E613" s="408" t="s">
        <v>595</v>
      </c>
      <c r="F613" s="409">
        <v>11203980</v>
      </c>
      <c r="G613" s="409">
        <v>11195421.450379999</v>
      </c>
      <c r="H613" s="409">
        <v>99.923611523583574</v>
      </c>
      <c r="I613" s="404">
        <f t="shared" si="9"/>
        <v>-8558.5496200006455</v>
      </c>
      <c r="J613" s="409"/>
    </row>
    <row r="614" spans="1:11" s="369" customFormat="1">
      <c r="A614" s="406"/>
      <c r="B614" s="406"/>
      <c r="C614" s="406"/>
      <c r="D614" s="406" t="s">
        <v>596</v>
      </c>
      <c r="E614" s="408" t="s">
        <v>597</v>
      </c>
      <c r="F614" s="409">
        <v>6113.3</v>
      </c>
      <c r="G614" s="409">
        <v>6112.3871399999998</v>
      </c>
      <c r="H614" s="409">
        <v>99.985067639409152</v>
      </c>
      <c r="I614" s="404">
        <f t="shared" si="9"/>
        <v>-0.91286000000036438</v>
      </c>
      <c r="J614" s="409"/>
    </row>
    <row r="615" spans="1:11" s="369" customFormat="1">
      <c r="A615" s="406"/>
      <c r="B615" s="406"/>
      <c r="C615" s="406"/>
      <c r="D615" s="406" t="s">
        <v>599</v>
      </c>
      <c r="E615" s="408" t="s">
        <v>600</v>
      </c>
      <c r="F615" s="409">
        <v>2067.3000000000002</v>
      </c>
      <c r="G615" s="409">
        <v>2067.1689999999999</v>
      </c>
      <c r="H615" s="409">
        <v>99.993663232235264</v>
      </c>
      <c r="I615" s="404">
        <f t="shared" si="9"/>
        <v>-0.13100000000031287</v>
      </c>
      <c r="J615" s="409"/>
      <c r="K615" s="375"/>
    </row>
    <row r="616" spans="1:11" s="369" customFormat="1" ht="25.5">
      <c r="A616" s="406"/>
      <c r="B616" s="406"/>
      <c r="C616" s="406"/>
      <c r="D616" s="406" t="s">
        <v>647</v>
      </c>
      <c r="E616" s="408" t="s">
        <v>648</v>
      </c>
      <c r="F616" s="409">
        <v>849</v>
      </c>
      <c r="G616" s="409">
        <v>849</v>
      </c>
      <c r="H616" s="409">
        <v>100</v>
      </c>
      <c r="I616" s="404">
        <f t="shared" si="9"/>
        <v>0</v>
      </c>
      <c r="J616" s="409"/>
    </row>
    <row r="617" spans="1:11" s="369" customFormat="1">
      <c r="A617" s="406"/>
      <c r="B617" s="406"/>
      <c r="C617" s="406" t="s">
        <v>41</v>
      </c>
      <c r="D617" s="406"/>
      <c r="E617" s="408" t="s">
        <v>862</v>
      </c>
      <c r="F617" s="409">
        <v>16669893</v>
      </c>
      <c r="G617" s="409">
        <v>16600761.4038</v>
      </c>
      <c r="H617" s="409">
        <v>99.585290702225862</v>
      </c>
      <c r="I617" s="404">
        <f t="shared" si="9"/>
        <v>-69131.596200000495</v>
      </c>
      <c r="J617" s="409">
        <v>-47357.35</v>
      </c>
    </row>
    <row r="618" spans="1:11" s="369" customFormat="1">
      <c r="A618" s="406"/>
      <c r="B618" s="406"/>
      <c r="C618" s="406"/>
      <c r="D618" s="406" t="s">
        <v>381</v>
      </c>
      <c r="E618" s="408" t="s">
        <v>595</v>
      </c>
      <c r="F618" s="409">
        <v>16669893</v>
      </c>
      <c r="G618" s="409">
        <v>16600761.40377</v>
      </c>
      <c r="H618" s="409">
        <v>99.585290702045896</v>
      </c>
      <c r="I618" s="404">
        <f t="shared" si="9"/>
        <v>-69131.596230000257</v>
      </c>
      <c r="J618" s="409"/>
    </row>
    <row r="619" spans="1:11" s="369" customFormat="1">
      <c r="A619" s="406"/>
      <c r="B619" s="406"/>
      <c r="C619" s="406" t="s">
        <v>307</v>
      </c>
      <c r="D619" s="406"/>
      <c r="E619" s="408" t="s">
        <v>863</v>
      </c>
      <c r="F619" s="409">
        <v>1673800</v>
      </c>
      <c r="G619" s="409">
        <v>1673800</v>
      </c>
      <c r="H619" s="409">
        <v>100</v>
      </c>
      <c r="I619" s="404">
        <f t="shared" si="9"/>
        <v>0</v>
      </c>
      <c r="J619" s="409"/>
      <c r="K619" s="375"/>
    </row>
    <row r="620" spans="1:11" s="369" customFormat="1">
      <c r="A620" s="406"/>
      <c r="B620" s="406"/>
      <c r="C620" s="406"/>
      <c r="D620" s="406" t="s">
        <v>596</v>
      </c>
      <c r="E620" s="408" t="s">
        <v>597</v>
      </c>
      <c r="F620" s="409">
        <v>1673800</v>
      </c>
      <c r="G620" s="409">
        <v>1673800</v>
      </c>
      <c r="H620" s="409">
        <v>100</v>
      </c>
      <c r="I620" s="404">
        <f t="shared" si="9"/>
        <v>0</v>
      </c>
      <c r="J620" s="409"/>
    </row>
    <row r="621" spans="1:11" s="369" customFormat="1" ht="25.5">
      <c r="A621" s="406"/>
      <c r="B621" s="406"/>
      <c r="C621" s="406" t="s">
        <v>73</v>
      </c>
      <c r="D621" s="406"/>
      <c r="E621" s="408" t="s">
        <v>992</v>
      </c>
      <c r="F621" s="409">
        <v>265478</v>
      </c>
      <c r="G621" s="409">
        <v>265478</v>
      </c>
      <c r="H621" s="409">
        <v>99.999999999999986</v>
      </c>
      <c r="I621" s="404">
        <f t="shared" si="9"/>
        <v>0</v>
      </c>
      <c r="J621" s="409"/>
    </row>
    <row r="622" spans="1:11" s="369" customFormat="1">
      <c r="A622" s="406"/>
      <c r="B622" s="406"/>
      <c r="C622" s="406"/>
      <c r="D622" s="406" t="s">
        <v>596</v>
      </c>
      <c r="E622" s="408" t="s">
        <v>597</v>
      </c>
      <c r="F622" s="409">
        <v>265478</v>
      </c>
      <c r="G622" s="409">
        <v>265478</v>
      </c>
      <c r="H622" s="409">
        <v>99.999999999999986</v>
      </c>
      <c r="I622" s="404">
        <f t="shared" si="9"/>
        <v>0</v>
      </c>
      <c r="J622" s="409"/>
    </row>
    <row r="623" spans="1:11" s="369" customFormat="1" ht="25.5">
      <c r="A623" s="406"/>
      <c r="B623" s="406"/>
      <c r="C623" s="406" t="s">
        <v>44</v>
      </c>
      <c r="D623" s="406"/>
      <c r="E623" s="408" t="s">
        <v>993</v>
      </c>
      <c r="F623" s="409">
        <v>5400000</v>
      </c>
      <c r="G623" s="409">
        <v>5400000</v>
      </c>
      <c r="H623" s="409">
        <v>100</v>
      </c>
      <c r="I623" s="404">
        <f t="shared" si="9"/>
        <v>0</v>
      </c>
      <c r="J623" s="409">
        <v>0.01</v>
      </c>
    </row>
    <row r="624" spans="1:11" s="369" customFormat="1">
      <c r="A624" s="406"/>
      <c r="B624" s="406"/>
      <c r="C624" s="406"/>
      <c r="D624" s="406" t="s">
        <v>596</v>
      </c>
      <c r="E624" s="408" t="s">
        <v>597</v>
      </c>
      <c r="F624" s="409">
        <v>5400000</v>
      </c>
      <c r="G624" s="409">
        <v>5400000</v>
      </c>
      <c r="H624" s="409">
        <v>100</v>
      </c>
      <c r="I624" s="404">
        <f t="shared" si="9"/>
        <v>0</v>
      </c>
      <c r="J624" s="409"/>
    </row>
    <row r="625" spans="1:11" s="369" customFormat="1" ht="25.5">
      <c r="A625" s="406"/>
      <c r="B625" s="406"/>
      <c r="C625" s="406" t="s">
        <v>524</v>
      </c>
      <c r="D625" s="406"/>
      <c r="E625" s="408" t="s">
        <v>994</v>
      </c>
      <c r="F625" s="409">
        <v>57677</v>
      </c>
      <c r="G625" s="409">
        <v>57677</v>
      </c>
      <c r="H625" s="409">
        <v>100</v>
      </c>
      <c r="I625" s="404">
        <f t="shared" si="9"/>
        <v>0</v>
      </c>
      <c r="J625" s="409"/>
      <c r="K625" s="375"/>
    </row>
    <row r="626" spans="1:11" s="369" customFormat="1">
      <c r="A626" s="406"/>
      <c r="B626" s="406"/>
      <c r="C626" s="406"/>
      <c r="D626" s="406" t="s">
        <v>380</v>
      </c>
      <c r="E626" s="408" t="s">
        <v>593</v>
      </c>
      <c r="F626" s="409">
        <v>57677</v>
      </c>
      <c r="G626" s="409">
        <v>57677</v>
      </c>
      <c r="H626" s="409">
        <v>100</v>
      </c>
      <c r="I626" s="404">
        <f t="shared" si="9"/>
        <v>0</v>
      </c>
      <c r="J626" s="399"/>
    </row>
    <row r="627" spans="1:11" s="369" customFormat="1">
      <c r="A627" s="406"/>
      <c r="B627" s="406"/>
      <c r="C627" s="406" t="s">
        <v>214</v>
      </c>
      <c r="D627" s="406"/>
      <c r="E627" s="408" t="s">
        <v>1504</v>
      </c>
      <c r="F627" s="409">
        <v>2330336</v>
      </c>
      <c r="G627" s="409">
        <v>2313427.0159</v>
      </c>
      <c r="H627" s="409">
        <v>99.274397164185757</v>
      </c>
      <c r="I627" s="404">
        <f t="shared" si="9"/>
        <v>-16908.984100000001</v>
      </c>
      <c r="J627" s="399">
        <v>0</v>
      </c>
    </row>
    <row r="628" spans="1:11" s="369" customFormat="1">
      <c r="A628" s="406"/>
      <c r="B628" s="406"/>
      <c r="C628" s="406"/>
      <c r="D628" s="406" t="s">
        <v>651</v>
      </c>
      <c r="E628" s="408" t="s">
        <v>652</v>
      </c>
      <c r="F628" s="409">
        <v>2330336</v>
      </c>
      <c r="G628" s="409">
        <v>2313427.0159</v>
      </c>
      <c r="H628" s="409">
        <v>99.274397164185757</v>
      </c>
      <c r="I628" s="404">
        <f t="shared" si="9"/>
        <v>-16908.984100000001</v>
      </c>
      <c r="J628" s="399"/>
    </row>
    <row r="629" spans="1:11" s="368" customFormat="1">
      <c r="A629" s="392" t="s">
        <v>974</v>
      </c>
      <c r="B629" s="393"/>
      <c r="C629" s="393"/>
      <c r="D629" s="394"/>
      <c r="E629" s="395" t="s">
        <v>973</v>
      </c>
      <c r="F629" s="396">
        <v>426770</v>
      </c>
      <c r="G629" s="396">
        <v>426770</v>
      </c>
      <c r="H629" s="396">
        <v>100</v>
      </c>
      <c r="I629" s="397">
        <f t="shared" si="9"/>
        <v>0</v>
      </c>
      <c r="J629" s="397"/>
      <c r="K629" s="375"/>
    </row>
    <row r="630" spans="1:11" s="369" customFormat="1" ht="25.5">
      <c r="A630" s="406"/>
      <c r="B630" s="406" t="s">
        <v>21</v>
      </c>
      <c r="C630" s="406"/>
      <c r="D630" s="406"/>
      <c r="E630" s="408" t="s">
        <v>222</v>
      </c>
      <c r="F630" s="409">
        <v>426770</v>
      </c>
      <c r="G630" s="409">
        <v>426770</v>
      </c>
      <c r="H630" s="409">
        <v>100</v>
      </c>
      <c r="I630" s="404">
        <f t="shared" si="9"/>
        <v>0</v>
      </c>
      <c r="J630" s="399"/>
    </row>
    <row r="631" spans="1:11" s="369" customFormat="1">
      <c r="A631" s="406"/>
      <c r="B631" s="406"/>
      <c r="C631" s="406"/>
      <c r="D631" s="406" t="s">
        <v>596</v>
      </c>
      <c r="E631" s="408" t="s">
        <v>597</v>
      </c>
      <c r="F631" s="409">
        <v>426770</v>
      </c>
      <c r="G631" s="409">
        <v>426770</v>
      </c>
      <c r="H631" s="409">
        <v>100</v>
      </c>
      <c r="I631" s="404">
        <f t="shared" si="9"/>
        <v>0</v>
      </c>
      <c r="J631" s="399"/>
    </row>
    <row r="632" spans="1:11" s="368" customFormat="1">
      <c r="A632" s="392" t="s">
        <v>50</v>
      </c>
      <c r="B632" s="393"/>
      <c r="C632" s="393"/>
      <c r="D632" s="394"/>
      <c r="E632" s="395" t="s">
        <v>51</v>
      </c>
      <c r="F632" s="396">
        <v>93571</v>
      </c>
      <c r="G632" s="396">
        <v>93571</v>
      </c>
      <c r="H632" s="396">
        <v>100</v>
      </c>
      <c r="I632" s="397">
        <f t="shared" si="9"/>
        <v>0</v>
      </c>
      <c r="J632" s="397"/>
      <c r="K632" s="375"/>
    </row>
    <row r="633" spans="1:11" s="369" customFormat="1" ht="25.5">
      <c r="A633" s="406"/>
      <c r="B633" s="406" t="s">
        <v>21</v>
      </c>
      <c r="C633" s="406"/>
      <c r="D633" s="406"/>
      <c r="E633" s="408" t="s">
        <v>222</v>
      </c>
      <c r="F633" s="409">
        <v>93571</v>
      </c>
      <c r="G633" s="409">
        <v>93571</v>
      </c>
      <c r="H633" s="409">
        <v>100</v>
      </c>
      <c r="I633" s="404">
        <f t="shared" si="9"/>
        <v>0</v>
      </c>
      <c r="J633" s="399"/>
    </row>
    <row r="634" spans="1:11" s="369" customFormat="1">
      <c r="A634" s="406"/>
      <c r="B634" s="406"/>
      <c r="C634" s="406"/>
      <c r="D634" s="406" t="s">
        <v>596</v>
      </c>
      <c r="E634" s="408" t="s">
        <v>597</v>
      </c>
      <c r="F634" s="409">
        <v>93571</v>
      </c>
      <c r="G634" s="409">
        <v>93571</v>
      </c>
      <c r="H634" s="409">
        <v>100</v>
      </c>
      <c r="I634" s="404">
        <f t="shared" si="9"/>
        <v>0</v>
      </c>
      <c r="J634" s="399"/>
    </row>
    <row r="635" spans="1:11" s="368" customFormat="1" ht="25.5">
      <c r="A635" s="392" t="s">
        <v>471</v>
      </c>
      <c r="B635" s="393"/>
      <c r="C635" s="393"/>
      <c r="D635" s="394"/>
      <c r="E635" s="395" t="s">
        <v>1277</v>
      </c>
      <c r="F635" s="396">
        <v>471113</v>
      </c>
      <c r="G635" s="396">
        <v>471113</v>
      </c>
      <c r="H635" s="396">
        <v>100</v>
      </c>
      <c r="I635" s="397">
        <f t="shared" si="9"/>
        <v>0</v>
      </c>
      <c r="J635" s="397"/>
      <c r="K635" s="375"/>
    </row>
    <row r="636" spans="1:11" s="369" customFormat="1" ht="25.5">
      <c r="A636" s="406"/>
      <c r="B636" s="406" t="s">
        <v>21</v>
      </c>
      <c r="C636" s="406"/>
      <c r="D636" s="406"/>
      <c r="E636" s="408" t="s">
        <v>222</v>
      </c>
      <c r="F636" s="409">
        <v>471113</v>
      </c>
      <c r="G636" s="409">
        <v>471113</v>
      </c>
      <c r="H636" s="409">
        <v>100</v>
      </c>
      <c r="I636" s="404">
        <f t="shared" si="9"/>
        <v>0</v>
      </c>
      <c r="J636" s="399"/>
    </row>
    <row r="637" spans="1:11" s="369" customFormat="1">
      <c r="A637" s="406"/>
      <c r="B637" s="406"/>
      <c r="C637" s="406"/>
      <c r="D637" s="406" t="s">
        <v>596</v>
      </c>
      <c r="E637" s="408" t="s">
        <v>597</v>
      </c>
      <c r="F637" s="409">
        <v>471113</v>
      </c>
      <c r="G637" s="409">
        <v>471113</v>
      </c>
      <c r="H637" s="409">
        <v>100</v>
      </c>
      <c r="I637" s="404">
        <f t="shared" si="9"/>
        <v>0</v>
      </c>
      <c r="J637" s="399"/>
    </row>
    <row r="638" spans="1:11" s="369" customFormat="1">
      <c r="A638" s="406"/>
      <c r="B638" s="406"/>
      <c r="C638" s="406"/>
      <c r="D638" s="406"/>
      <c r="E638" s="408" t="s">
        <v>1505</v>
      </c>
      <c r="F638" s="409">
        <v>4308284</v>
      </c>
      <c r="G638" s="409">
        <v>4307894.5054000001</v>
      </c>
      <c r="H638" s="409">
        <v>99.990959402862032</v>
      </c>
      <c r="I638" s="404">
        <f t="shared" si="9"/>
        <v>-389.49459999985993</v>
      </c>
      <c r="J638" s="398">
        <f>J639+J652+J671</f>
        <v>-0.06</v>
      </c>
    </row>
    <row r="639" spans="1:11" s="368" customFormat="1">
      <c r="A639" s="392" t="s">
        <v>13</v>
      </c>
      <c r="B639" s="393"/>
      <c r="C639" s="393"/>
      <c r="D639" s="394"/>
      <c r="E639" s="395" t="s">
        <v>14</v>
      </c>
      <c r="F639" s="396">
        <v>1074601</v>
      </c>
      <c r="G639" s="396">
        <v>1074228.3600999999</v>
      </c>
      <c r="H639" s="396">
        <v>99.96532295242605</v>
      </c>
      <c r="I639" s="397">
        <f t="shared" si="9"/>
        <v>-372.63990000006743</v>
      </c>
      <c r="J639" s="397"/>
      <c r="K639" s="375"/>
    </row>
    <row r="640" spans="1:11" s="369" customFormat="1" ht="25.5">
      <c r="A640" s="406"/>
      <c r="B640" s="406" t="s">
        <v>70</v>
      </c>
      <c r="C640" s="406"/>
      <c r="D640" s="406"/>
      <c r="E640" s="408" t="s">
        <v>231</v>
      </c>
      <c r="F640" s="409">
        <v>986567</v>
      </c>
      <c r="G640" s="409">
        <v>986194.36010000005</v>
      </c>
      <c r="H640" s="409">
        <v>99.962228627148491</v>
      </c>
      <c r="I640" s="404">
        <f t="shared" si="9"/>
        <v>-372.63989999995101</v>
      </c>
      <c r="J640" s="399"/>
    </row>
    <row r="641" spans="1:11" s="369" customFormat="1">
      <c r="A641" s="406"/>
      <c r="B641" s="406"/>
      <c r="C641" s="406" t="s">
        <v>70</v>
      </c>
      <c r="D641" s="406"/>
      <c r="E641" s="408" t="s">
        <v>780</v>
      </c>
      <c r="F641" s="409">
        <v>978895</v>
      </c>
      <c r="G641" s="409">
        <v>978894.36010000005</v>
      </c>
      <c r="H641" s="409">
        <v>99.999934630374042</v>
      </c>
      <c r="I641" s="404">
        <f t="shared" si="9"/>
        <v>-0.63989999995101243</v>
      </c>
      <c r="J641" s="399"/>
    </row>
    <row r="642" spans="1:11" s="369" customFormat="1">
      <c r="A642" s="406"/>
      <c r="B642" s="406"/>
      <c r="C642" s="406"/>
      <c r="D642" s="406" t="s">
        <v>381</v>
      </c>
      <c r="E642" s="408" t="s">
        <v>595</v>
      </c>
      <c r="F642" s="409">
        <v>550166</v>
      </c>
      <c r="G642" s="409">
        <v>550165.78011000005</v>
      </c>
      <c r="H642" s="409">
        <v>99.999960032063058</v>
      </c>
      <c r="I642" s="404">
        <f t="shared" si="9"/>
        <v>-0.2198899999493733</v>
      </c>
      <c r="J642" s="399"/>
    </row>
    <row r="643" spans="1:11" s="369" customFormat="1">
      <c r="A643" s="406"/>
      <c r="B643" s="406"/>
      <c r="C643" s="406"/>
      <c r="D643" s="406" t="s">
        <v>613</v>
      </c>
      <c r="E643" s="408" t="s">
        <v>614</v>
      </c>
      <c r="F643" s="409">
        <v>428729</v>
      </c>
      <c r="G643" s="409">
        <v>428728.58</v>
      </c>
      <c r="H643" s="409">
        <v>99.999902036018099</v>
      </c>
      <c r="I643" s="404">
        <f t="shared" si="9"/>
        <v>-0.41999999998370185</v>
      </c>
      <c r="J643" s="399"/>
    </row>
    <row r="644" spans="1:11" s="369" customFormat="1">
      <c r="A644" s="406"/>
      <c r="B644" s="406"/>
      <c r="C644" s="406" t="s">
        <v>270</v>
      </c>
      <c r="D644" s="406"/>
      <c r="E644" s="408" t="s">
        <v>781</v>
      </c>
      <c r="F644" s="409">
        <v>7672</v>
      </c>
      <c r="G644" s="409">
        <v>7300</v>
      </c>
      <c r="H644" s="409">
        <v>95.151199165797706</v>
      </c>
      <c r="I644" s="404">
        <f t="shared" si="9"/>
        <v>-372</v>
      </c>
      <c r="J644" s="398"/>
      <c r="K644" s="375"/>
    </row>
    <row r="645" spans="1:11" s="369" customFormat="1">
      <c r="A645" s="406"/>
      <c r="B645" s="406"/>
      <c r="C645" s="406"/>
      <c r="D645" s="406" t="s">
        <v>613</v>
      </c>
      <c r="E645" s="408" t="s">
        <v>614</v>
      </c>
      <c r="F645" s="409">
        <v>7672</v>
      </c>
      <c r="G645" s="409">
        <v>7300</v>
      </c>
      <c r="H645" s="409">
        <v>95.151199165797706</v>
      </c>
      <c r="I645" s="404">
        <f t="shared" si="9"/>
        <v>-372</v>
      </c>
      <c r="J645" s="399"/>
    </row>
    <row r="646" spans="1:11" s="369" customFormat="1" ht="25.5">
      <c r="A646" s="406"/>
      <c r="B646" s="406" t="s">
        <v>211</v>
      </c>
      <c r="C646" s="406"/>
      <c r="D646" s="406"/>
      <c r="E646" s="408" t="s">
        <v>256</v>
      </c>
      <c r="F646" s="409">
        <v>88034</v>
      </c>
      <c r="G646" s="409">
        <v>88034</v>
      </c>
      <c r="H646" s="409">
        <v>100</v>
      </c>
      <c r="I646" s="404">
        <f t="shared" si="9"/>
        <v>0</v>
      </c>
      <c r="J646" s="399"/>
    </row>
    <row r="647" spans="1:11" s="369" customFormat="1">
      <c r="A647" s="406"/>
      <c r="B647" s="406"/>
      <c r="C647" s="406" t="s">
        <v>70</v>
      </c>
      <c r="D647" s="406"/>
      <c r="E647" s="408" t="s">
        <v>780</v>
      </c>
      <c r="F647" s="409">
        <v>77394</v>
      </c>
      <c r="G647" s="409">
        <v>77394</v>
      </c>
      <c r="H647" s="409">
        <v>100</v>
      </c>
      <c r="I647" s="404">
        <f t="shared" si="9"/>
        <v>0</v>
      </c>
      <c r="J647" s="398"/>
      <c r="K647" s="375"/>
    </row>
    <row r="648" spans="1:11" s="369" customFormat="1">
      <c r="A648" s="406"/>
      <c r="B648" s="406"/>
      <c r="C648" s="406"/>
      <c r="D648" s="406" t="s">
        <v>596</v>
      </c>
      <c r="E648" s="408" t="s">
        <v>597</v>
      </c>
      <c r="F648" s="409">
        <v>77394</v>
      </c>
      <c r="G648" s="409">
        <v>77394</v>
      </c>
      <c r="H648" s="409">
        <v>100</v>
      </c>
      <c r="I648" s="404">
        <f t="shared" si="9"/>
        <v>0</v>
      </c>
      <c r="J648" s="399"/>
    </row>
    <row r="649" spans="1:11" s="369" customFormat="1">
      <c r="A649" s="406"/>
      <c r="B649" s="406"/>
      <c r="C649" s="406" t="s">
        <v>270</v>
      </c>
      <c r="D649" s="406"/>
      <c r="E649" s="408" t="s">
        <v>781</v>
      </c>
      <c r="F649" s="409">
        <v>10640</v>
      </c>
      <c r="G649" s="409">
        <v>10640</v>
      </c>
      <c r="H649" s="409">
        <v>100</v>
      </c>
      <c r="I649" s="404">
        <f t="shared" si="9"/>
        <v>0</v>
      </c>
      <c r="J649" s="398"/>
      <c r="K649" s="375"/>
    </row>
    <row r="650" spans="1:11" s="369" customFormat="1">
      <c r="A650" s="406"/>
      <c r="B650" s="406"/>
      <c r="C650" s="406"/>
      <c r="D650" s="406" t="s">
        <v>596</v>
      </c>
      <c r="E650" s="408" t="s">
        <v>597</v>
      </c>
      <c r="F650" s="409">
        <v>10640</v>
      </c>
      <c r="G650" s="409">
        <v>10640</v>
      </c>
      <c r="H650" s="409">
        <v>100</v>
      </c>
      <c r="I650" s="404">
        <f t="shared" si="9"/>
        <v>0</v>
      </c>
      <c r="J650" s="399"/>
    </row>
    <row r="651" spans="1:11" s="369" customFormat="1">
      <c r="A651" s="406"/>
      <c r="B651" s="406" t="s">
        <v>410</v>
      </c>
      <c r="C651" s="406"/>
      <c r="D651" s="406"/>
      <c r="E651" s="408" t="s">
        <v>517</v>
      </c>
      <c r="F651" s="409">
        <v>0</v>
      </c>
      <c r="G651" s="409">
        <v>0</v>
      </c>
      <c r="H651" s="409">
        <v>0</v>
      </c>
      <c r="I651" s="404">
        <f t="shared" ref="I651:I714" si="10">G651-F651</f>
        <v>0</v>
      </c>
      <c r="J651" s="399"/>
    </row>
    <row r="652" spans="1:11" s="368" customFormat="1" ht="25.5">
      <c r="A652" s="392" t="s">
        <v>1475</v>
      </c>
      <c r="B652" s="393"/>
      <c r="C652" s="393"/>
      <c r="D652" s="394"/>
      <c r="E652" s="395" t="s">
        <v>1476</v>
      </c>
      <c r="F652" s="396">
        <v>3233683</v>
      </c>
      <c r="G652" s="396">
        <v>3233666.1453</v>
      </c>
      <c r="H652" s="396">
        <v>99.999478776985868</v>
      </c>
      <c r="I652" s="397">
        <f t="shared" si="10"/>
        <v>-16.854700000025332</v>
      </c>
      <c r="J652" s="397">
        <f>J653</f>
        <v>-0.06</v>
      </c>
      <c r="K652" s="375"/>
    </row>
    <row r="653" spans="1:11" s="369" customFormat="1">
      <c r="A653" s="406"/>
      <c r="B653" s="406" t="s">
        <v>208</v>
      </c>
      <c r="C653" s="406"/>
      <c r="D653" s="406"/>
      <c r="E653" s="408" t="s">
        <v>517</v>
      </c>
      <c r="F653" s="409">
        <v>3233683</v>
      </c>
      <c r="G653" s="409">
        <v>3233666.1453</v>
      </c>
      <c r="H653" s="409">
        <v>99.999478776985868</v>
      </c>
      <c r="I653" s="404">
        <f t="shared" si="10"/>
        <v>-16.854700000025332</v>
      </c>
      <c r="J653" s="398">
        <f>J654+J657</f>
        <v>-0.06</v>
      </c>
      <c r="K653" s="375"/>
    </row>
    <row r="654" spans="1:11" s="369" customFormat="1">
      <c r="A654" s="406"/>
      <c r="B654" s="406"/>
      <c r="C654" s="406" t="s">
        <v>219</v>
      </c>
      <c r="D654" s="406"/>
      <c r="E654" s="408" t="s">
        <v>1506</v>
      </c>
      <c r="F654" s="409">
        <v>2556944</v>
      </c>
      <c r="G654" s="409">
        <v>2556932.5798999998</v>
      </c>
      <c r="H654" s="409">
        <v>99.999553369178201</v>
      </c>
      <c r="I654" s="404">
        <f t="shared" si="10"/>
        <v>-11.420100000221282</v>
      </c>
      <c r="J654" s="399">
        <v>-0.02</v>
      </c>
    </row>
    <row r="655" spans="1:11" s="369" customFormat="1">
      <c r="A655" s="406"/>
      <c r="B655" s="406"/>
      <c r="C655" s="406"/>
      <c r="D655" s="406" t="s">
        <v>587</v>
      </c>
      <c r="E655" s="408" t="s">
        <v>588</v>
      </c>
      <c r="F655" s="409">
        <v>43.4</v>
      </c>
      <c r="G655" s="409">
        <v>43.344000000000001</v>
      </c>
      <c r="H655" s="409">
        <v>99.870967741935488</v>
      </c>
      <c r="I655" s="404">
        <f t="shared" si="10"/>
        <v>-5.5999999999997385E-2</v>
      </c>
      <c r="J655" s="399"/>
    </row>
    <row r="656" spans="1:11" s="369" customFormat="1">
      <c r="A656" s="406"/>
      <c r="B656" s="406"/>
      <c r="C656" s="406"/>
      <c r="D656" s="406" t="s">
        <v>596</v>
      </c>
      <c r="E656" s="408" t="s">
        <v>597</v>
      </c>
      <c r="F656" s="409">
        <v>2556900.6</v>
      </c>
      <c r="G656" s="409">
        <v>2556889.2359199999</v>
      </c>
      <c r="H656" s="409">
        <v>99.999555552531049</v>
      </c>
      <c r="I656" s="404">
        <f t="shared" si="10"/>
        <v>-11.364080000203103</v>
      </c>
      <c r="J656" s="399"/>
    </row>
    <row r="657" spans="1:11" s="369" customFormat="1">
      <c r="A657" s="406"/>
      <c r="B657" s="406"/>
      <c r="C657" s="406" t="s">
        <v>37</v>
      </c>
      <c r="D657" s="406"/>
      <c r="E657" s="408" t="s">
        <v>1145</v>
      </c>
      <c r="F657" s="409">
        <v>676739</v>
      </c>
      <c r="G657" s="409">
        <v>676733.56539999996</v>
      </c>
      <c r="H657" s="409">
        <v>99.99919694298687</v>
      </c>
      <c r="I657" s="404">
        <f t="shared" si="10"/>
        <v>-5.4346000000368804</v>
      </c>
      <c r="J657" s="399">
        <v>-0.04</v>
      </c>
    </row>
    <row r="658" spans="1:11" s="369" customFormat="1">
      <c r="A658" s="406"/>
      <c r="B658" s="406"/>
      <c r="C658" s="406"/>
      <c r="D658" s="406" t="s">
        <v>21</v>
      </c>
      <c r="E658" s="408" t="s">
        <v>572</v>
      </c>
      <c r="F658" s="409">
        <v>303947.7</v>
      </c>
      <c r="G658" s="409">
        <v>303946.95595999999</v>
      </c>
      <c r="H658" s="409">
        <v>99.999755207886082</v>
      </c>
      <c r="I658" s="404">
        <f t="shared" si="10"/>
        <v>-0.74404000001959503</v>
      </c>
      <c r="J658" s="399"/>
    </row>
    <row r="659" spans="1:11" s="369" customFormat="1">
      <c r="A659" s="406"/>
      <c r="B659" s="406"/>
      <c r="C659" s="406"/>
      <c r="D659" s="406" t="s">
        <v>369</v>
      </c>
      <c r="E659" s="408" t="s">
        <v>575</v>
      </c>
      <c r="F659" s="409">
        <v>20326.599999999999</v>
      </c>
      <c r="G659" s="409">
        <v>20325.67078</v>
      </c>
      <c r="H659" s="409">
        <v>99.995428551749924</v>
      </c>
      <c r="I659" s="404">
        <f t="shared" si="10"/>
        <v>-0.92921999999816762</v>
      </c>
      <c r="J659" s="399"/>
    </row>
    <row r="660" spans="1:11" s="369" customFormat="1" ht="25.5">
      <c r="A660" s="406"/>
      <c r="B660" s="406"/>
      <c r="C660" s="406"/>
      <c r="D660" s="406" t="s">
        <v>405</v>
      </c>
      <c r="E660" s="408" t="s">
        <v>576</v>
      </c>
      <c r="F660" s="409">
        <v>4197.5</v>
      </c>
      <c r="G660" s="409">
        <v>4196.8879999999999</v>
      </c>
      <c r="H660" s="409">
        <v>99.985419892793331</v>
      </c>
      <c r="I660" s="404">
        <f t="shared" si="10"/>
        <v>-0.61200000000008004</v>
      </c>
      <c r="J660" s="399"/>
    </row>
    <row r="661" spans="1:11" s="369" customFormat="1">
      <c r="A661" s="406"/>
      <c r="B661" s="406"/>
      <c r="C661" s="406"/>
      <c r="D661" s="406" t="s">
        <v>585</v>
      </c>
      <c r="E661" s="408" t="s">
        <v>586</v>
      </c>
      <c r="F661" s="409">
        <v>13415.2</v>
      </c>
      <c r="G661" s="409">
        <v>13414.69405</v>
      </c>
      <c r="H661" s="409">
        <v>99.996228531814651</v>
      </c>
      <c r="I661" s="404">
        <f t="shared" si="10"/>
        <v>-0.50595000000066648</v>
      </c>
      <c r="J661" s="399"/>
    </row>
    <row r="662" spans="1:11" s="369" customFormat="1">
      <c r="A662" s="406"/>
      <c r="B662" s="406"/>
      <c r="C662" s="406"/>
      <c r="D662" s="406" t="s">
        <v>587</v>
      </c>
      <c r="E662" s="408" t="s">
        <v>588</v>
      </c>
      <c r="F662" s="409">
        <v>61886.3</v>
      </c>
      <c r="G662" s="409">
        <v>61885.50073</v>
      </c>
      <c r="H662" s="409">
        <v>99.998708486369352</v>
      </c>
      <c r="I662" s="404">
        <f t="shared" si="10"/>
        <v>-0.79927000000316184</v>
      </c>
      <c r="J662" s="399"/>
    </row>
    <row r="663" spans="1:11" s="369" customFormat="1">
      <c r="A663" s="406"/>
      <c r="B663" s="406"/>
      <c r="C663" s="406"/>
      <c r="D663" s="406" t="s">
        <v>378</v>
      </c>
      <c r="E663" s="408" t="s">
        <v>590</v>
      </c>
      <c r="F663" s="409">
        <v>11.4</v>
      </c>
      <c r="G663" s="409">
        <v>11.321199999999999</v>
      </c>
      <c r="H663" s="409">
        <v>99.308771929824545</v>
      </c>
      <c r="I663" s="404">
        <f t="shared" si="10"/>
        <v>-7.8800000000001091E-2</v>
      </c>
      <c r="J663" s="399"/>
    </row>
    <row r="664" spans="1:11" s="369" customFormat="1">
      <c r="A664" s="406"/>
      <c r="B664" s="406"/>
      <c r="C664" s="406"/>
      <c r="D664" s="406" t="s">
        <v>376</v>
      </c>
      <c r="E664" s="408" t="s">
        <v>591</v>
      </c>
      <c r="F664" s="409">
        <v>1326.7</v>
      </c>
      <c r="G664" s="409">
        <v>1325.9232999999999</v>
      </c>
      <c r="H664" s="409">
        <v>99.941456244817957</v>
      </c>
      <c r="I664" s="404">
        <f t="shared" si="10"/>
        <v>-0.77670000000011896</v>
      </c>
      <c r="J664" s="399"/>
    </row>
    <row r="665" spans="1:11" s="369" customFormat="1">
      <c r="A665" s="406"/>
      <c r="B665" s="406"/>
      <c r="C665" s="406"/>
      <c r="D665" s="406" t="s">
        <v>379</v>
      </c>
      <c r="E665" s="408" t="s">
        <v>592</v>
      </c>
      <c r="F665" s="409">
        <v>285.5</v>
      </c>
      <c r="G665" s="409">
        <v>285.5</v>
      </c>
      <c r="H665" s="409">
        <v>100</v>
      </c>
      <c r="I665" s="404">
        <f t="shared" si="10"/>
        <v>0</v>
      </c>
      <c r="J665" s="399"/>
    </row>
    <row r="666" spans="1:11" s="369" customFormat="1">
      <c r="A666" s="406"/>
      <c r="B666" s="406"/>
      <c r="C666" s="406"/>
      <c r="D666" s="406" t="s">
        <v>380</v>
      </c>
      <c r="E666" s="408" t="s">
        <v>593</v>
      </c>
      <c r="F666" s="409">
        <v>122.7</v>
      </c>
      <c r="G666" s="409">
        <v>122.6472</v>
      </c>
      <c r="H666" s="409">
        <v>99.956968215158909</v>
      </c>
      <c r="I666" s="404">
        <f t="shared" si="10"/>
        <v>-5.2800000000004843E-2</v>
      </c>
      <c r="J666" s="399"/>
    </row>
    <row r="667" spans="1:11" s="369" customFormat="1">
      <c r="A667" s="406"/>
      <c r="B667" s="406"/>
      <c r="C667" s="406"/>
      <c r="D667" s="406" t="s">
        <v>596</v>
      </c>
      <c r="E667" s="408" t="s">
        <v>597</v>
      </c>
      <c r="F667" s="409">
        <v>70780.100000000006</v>
      </c>
      <c r="G667" s="409">
        <v>70779.6682</v>
      </c>
      <c r="H667" s="409">
        <v>99.999389941523106</v>
      </c>
      <c r="I667" s="404">
        <f t="shared" si="10"/>
        <v>-0.43180000000575092</v>
      </c>
      <c r="J667" s="399"/>
    </row>
    <row r="668" spans="1:11" s="369" customFormat="1">
      <c r="A668" s="406"/>
      <c r="B668" s="406"/>
      <c r="C668" s="406"/>
      <c r="D668" s="406" t="s">
        <v>599</v>
      </c>
      <c r="E668" s="408" t="s">
        <v>600</v>
      </c>
      <c r="F668" s="409">
        <v>3045.2</v>
      </c>
      <c r="G668" s="409">
        <v>3044.732</v>
      </c>
      <c r="H668" s="409">
        <v>99.984631551293845</v>
      </c>
      <c r="I668" s="404">
        <f t="shared" si="10"/>
        <v>-0.4679999999998472</v>
      </c>
      <c r="J668" s="399"/>
    </row>
    <row r="669" spans="1:11" s="369" customFormat="1" ht="25.5">
      <c r="A669" s="406"/>
      <c r="B669" s="406"/>
      <c r="C669" s="406"/>
      <c r="D669" s="406" t="s">
        <v>647</v>
      </c>
      <c r="E669" s="408" t="s">
        <v>648</v>
      </c>
      <c r="F669" s="409">
        <v>197394.1</v>
      </c>
      <c r="G669" s="409">
        <v>197394.06400000001</v>
      </c>
      <c r="H669" s="409">
        <v>99.99998176237284</v>
      </c>
      <c r="I669" s="404">
        <f t="shared" si="10"/>
        <v>-3.599999999278225E-2</v>
      </c>
      <c r="J669" s="399"/>
    </row>
    <row r="670" spans="1:11" s="369" customFormat="1">
      <c r="A670" s="406"/>
      <c r="B670" s="406"/>
      <c r="C670" s="406"/>
      <c r="D670" s="406"/>
      <c r="E670" s="408" t="s">
        <v>1507</v>
      </c>
      <c r="F670" s="409">
        <v>986670</v>
      </c>
      <c r="G670" s="409">
        <v>986670</v>
      </c>
      <c r="H670" s="409">
        <v>99.999999999999986</v>
      </c>
      <c r="I670" s="404">
        <f t="shared" si="10"/>
        <v>0</v>
      </c>
      <c r="J670" s="399"/>
    </row>
    <row r="671" spans="1:11" s="368" customFormat="1">
      <c r="A671" s="392" t="s">
        <v>1286</v>
      </c>
      <c r="B671" s="393"/>
      <c r="C671" s="393"/>
      <c r="D671" s="394"/>
      <c r="E671" s="395" t="s">
        <v>1285</v>
      </c>
      <c r="F671" s="396">
        <v>986670</v>
      </c>
      <c r="G671" s="396">
        <v>986670</v>
      </c>
      <c r="H671" s="396">
        <v>99.999999999999986</v>
      </c>
      <c r="I671" s="397">
        <f t="shared" si="10"/>
        <v>0</v>
      </c>
      <c r="J671" s="397"/>
      <c r="K671" s="375"/>
    </row>
    <row r="672" spans="1:11" s="369" customFormat="1" ht="51">
      <c r="A672" s="406"/>
      <c r="B672" s="406" t="s">
        <v>212</v>
      </c>
      <c r="C672" s="406"/>
      <c r="D672" s="406"/>
      <c r="E672" s="408" t="s">
        <v>1154</v>
      </c>
      <c r="F672" s="409">
        <v>710008</v>
      </c>
      <c r="G672" s="409">
        <v>710008</v>
      </c>
      <c r="H672" s="409">
        <v>100</v>
      </c>
      <c r="I672" s="404">
        <f t="shared" si="10"/>
        <v>0</v>
      </c>
      <c r="J672" s="398"/>
      <c r="K672" s="375"/>
    </row>
    <row r="673" spans="1:11" s="369" customFormat="1">
      <c r="A673" s="406"/>
      <c r="B673" s="406"/>
      <c r="C673" s="406" t="s">
        <v>70</v>
      </c>
      <c r="D673" s="406"/>
      <c r="E673" s="408" t="s">
        <v>780</v>
      </c>
      <c r="F673" s="409">
        <v>689600</v>
      </c>
      <c r="G673" s="409">
        <v>689600</v>
      </c>
      <c r="H673" s="409">
        <v>100</v>
      </c>
      <c r="I673" s="404">
        <f t="shared" si="10"/>
        <v>0</v>
      </c>
      <c r="J673" s="399"/>
    </row>
    <row r="674" spans="1:11" s="369" customFormat="1">
      <c r="A674" s="406"/>
      <c r="B674" s="406"/>
      <c r="C674" s="406"/>
      <c r="D674" s="406" t="s">
        <v>596</v>
      </c>
      <c r="E674" s="408" t="s">
        <v>597</v>
      </c>
      <c r="F674" s="409">
        <v>689600</v>
      </c>
      <c r="G674" s="409">
        <v>689600</v>
      </c>
      <c r="H674" s="409">
        <v>100</v>
      </c>
      <c r="I674" s="404">
        <f t="shared" si="10"/>
        <v>0</v>
      </c>
      <c r="J674" s="398"/>
      <c r="K674" s="375"/>
    </row>
    <row r="675" spans="1:11" s="369" customFormat="1">
      <c r="A675" s="406"/>
      <c r="B675" s="406"/>
      <c r="C675" s="406" t="s">
        <v>270</v>
      </c>
      <c r="D675" s="406"/>
      <c r="E675" s="408" t="s">
        <v>781</v>
      </c>
      <c r="F675" s="409">
        <v>20408</v>
      </c>
      <c r="G675" s="409">
        <v>20408</v>
      </c>
      <c r="H675" s="409">
        <v>100</v>
      </c>
      <c r="I675" s="404">
        <f t="shared" si="10"/>
        <v>0</v>
      </c>
      <c r="J675" s="399"/>
    </row>
    <row r="676" spans="1:11" s="369" customFormat="1">
      <c r="A676" s="406"/>
      <c r="B676" s="406"/>
      <c r="C676" s="406"/>
      <c r="D676" s="406" t="s">
        <v>596</v>
      </c>
      <c r="E676" s="408" t="s">
        <v>597</v>
      </c>
      <c r="F676" s="409">
        <v>20408</v>
      </c>
      <c r="G676" s="409">
        <v>20408</v>
      </c>
      <c r="H676" s="409">
        <v>100</v>
      </c>
      <c r="I676" s="404">
        <f t="shared" si="10"/>
        <v>0</v>
      </c>
      <c r="J676" s="399"/>
    </row>
    <row r="677" spans="1:11" s="369" customFormat="1">
      <c r="A677" s="406"/>
      <c r="B677" s="406" t="s">
        <v>254</v>
      </c>
      <c r="C677" s="406"/>
      <c r="D677" s="406"/>
      <c r="E677" s="408" t="s">
        <v>259</v>
      </c>
      <c r="F677" s="409">
        <v>276662</v>
      </c>
      <c r="G677" s="409">
        <v>276662</v>
      </c>
      <c r="H677" s="409">
        <v>100</v>
      </c>
      <c r="I677" s="404">
        <f t="shared" si="10"/>
        <v>0</v>
      </c>
      <c r="J677" s="398"/>
      <c r="K677" s="375"/>
    </row>
    <row r="678" spans="1:11" s="369" customFormat="1">
      <c r="A678" s="406"/>
      <c r="B678" s="406"/>
      <c r="C678" s="406"/>
      <c r="D678" s="406" t="s">
        <v>596</v>
      </c>
      <c r="E678" s="408" t="s">
        <v>597</v>
      </c>
      <c r="F678" s="409">
        <v>276662</v>
      </c>
      <c r="G678" s="409">
        <v>276662</v>
      </c>
      <c r="H678" s="409">
        <v>100</v>
      </c>
      <c r="I678" s="404">
        <f t="shared" si="10"/>
        <v>0</v>
      </c>
      <c r="J678" s="398"/>
      <c r="K678" s="375"/>
    </row>
    <row r="679" spans="1:11" s="369" customFormat="1">
      <c r="A679" s="406"/>
      <c r="B679" s="406"/>
      <c r="C679" s="406"/>
      <c r="D679" s="406"/>
      <c r="E679" s="408" t="s">
        <v>1508</v>
      </c>
      <c r="F679" s="409">
        <v>376717241.10000002</v>
      </c>
      <c r="G679" s="409">
        <v>375673296.37349999</v>
      </c>
      <c r="H679" s="409">
        <v>99.722883740746312</v>
      </c>
      <c r="I679" s="404">
        <f t="shared" si="10"/>
        <v>-1043944.7265000343</v>
      </c>
      <c r="J679" s="398">
        <f>J680+J748+J795+J864+J919+J1028+J1065+J1116+J1163+J1229+J1237+J1268</f>
        <v>-931052.39999999991</v>
      </c>
    </row>
    <row r="680" spans="1:11" s="368" customFormat="1">
      <c r="A680" s="392" t="s">
        <v>9</v>
      </c>
      <c r="B680" s="393"/>
      <c r="C680" s="393"/>
      <c r="D680" s="394"/>
      <c r="E680" s="395" t="s">
        <v>10</v>
      </c>
      <c r="F680" s="396">
        <v>93398239.599999994</v>
      </c>
      <c r="G680" s="396">
        <v>92675585.756999999</v>
      </c>
      <c r="H680" s="396">
        <v>99.226266098702794</v>
      </c>
      <c r="I680" s="397">
        <f t="shared" si="10"/>
        <v>-722653.84299999475</v>
      </c>
      <c r="J680" s="397">
        <f>J681+J743</f>
        <v>-720352.29999999993</v>
      </c>
      <c r="K680" s="375"/>
    </row>
    <row r="681" spans="1:11" s="369" customFormat="1" ht="38.25">
      <c r="A681" s="406"/>
      <c r="B681" s="406" t="s">
        <v>206</v>
      </c>
      <c r="C681" s="406"/>
      <c r="D681" s="406"/>
      <c r="E681" s="408" t="s">
        <v>1509</v>
      </c>
      <c r="F681" s="409">
        <v>82428790</v>
      </c>
      <c r="G681" s="409">
        <v>82421298.456499994</v>
      </c>
      <c r="H681" s="409">
        <v>99.990911496456505</v>
      </c>
      <c r="I681" s="404">
        <f t="shared" si="10"/>
        <v>-7491.5435000061989</v>
      </c>
      <c r="J681" s="409">
        <f>J682+J704+J724</f>
        <v>-5190.2000000000007</v>
      </c>
    </row>
    <row r="682" spans="1:11" s="369" customFormat="1" ht="38.25">
      <c r="A682" s="406"/>
      <c r="B682" s="406"/>
      <c r="C682" s="406" t="s">
        <v>219</v>
      </c>
      <c r="D682" s="406"/>
      <c r="E682" s="408" t="s">
        <v>790</v>
      </c>
      <c r="F682" s="409">
        <v>9946000</v>
      </c>
      <c r="G682" s="409">
        <v>9941559.6715999991</v>
      </c>
      <c r="H682" s="409">
        <v>99.955355636436749</v>
      </c>
      <c r="I682" s="404">
        <f t="shared" si="10"/>
        <v>-4440.3284000009298</v>
      </c>
      <c r="J682" s="409">
        <v>-3928.5</v>
      </c>
      <c r="K682" s="375"/>
    </row>
    <row r="683" spans="1:11" s="369" customFormat="1">
      <c r="A683" s="406"/>
      <c r="B683" s="406"/>
      <c r="C683" s="406"/>
      <c r="D683" s="406" t="s">
        <v>559</v>
      </c>
      <c r="E683" s="408" t="s">
        <v>560</v>
      </c>
      <c r="F683" s="409">
        <v>306213.3</v>
      </c>
      <c r="G683" s="409">
        <v>306174.59480999998</v>
      </c>
      <c r="H683" s="409">
        <v>99.987360055882618</v>
      </c>
      <c r="I683" s="404">
        <f t="shared" si="10"/>
        <v>-38.70519000000786</v>
      </c>
      <c r="J683" s="409"/>
      <c r="K683" s="375"/>
    </row>
    <row r="684" spans="1:11" s="369" customFormat="1">
      <c r="A684" s="406"/>
      <c r="B684" s="406"/>
      <c r="C684" s="406"/>
      <c r="D684" s="406" t="s">
        <v>561</v>
      </c>
      <c r="E684" s="408" t="s">
        <v>562</v>
      </c>
      <c r="F684" s="409">
        <v>49505.8</v>
      </c>
      <c r="G684" s="409">
        <v>49503.222000000002</v>
      </c>
      <c r="H684" s="409">
        <v>99.994792529360183</v>
      </c>
      <c r="I684" s="404">
        <f t="shared" si="10"/>
        <v>-2.5780000000013388</v>
      </c>
      <c r="J684" s="409"/>
    </row>
    <row r="685" spans="1:11" s="369" customFormat="1">
      <c r="A685" s="406"/>
      <c r="B685" s="406"/>
      <c r="C685" s="406"/>
      <c r="D685" s="406" t="s">
        <v>563</v>
      </c>
      <c r="E685" s="408" t="s">
        <v>564</v>
      </c>
      <c r="F685" s="409">
        <v>22836.400000000001</v>
      </c>
      <c r="G685" s="409">
        <v>22751.705020000001</v>
      </c>
      <c r="H685" s="409">
        <v>99.629122891524062</v>
      </c>
      <c r="I685" s="404">
        <f t="shared" si="10"/>
        <v>-84.694980000000214</v>
      </c>
      <c r="J685" s="409"/>
    </row>
    <row r="686" spans="1:11" s="369" customFormat="1">
      <c r="A686" s="406"/>
      <c r="B686" s="406"/>
      <c r="C686" s="406"/>
      <c r="D686" s="406" t="s">
        <v>567</v>
      </c>
      <c r="E686" s="408" t="s">
        <v>568</v>
      </c>
      <c r="F686" s="409">
        <v>20960.5</v>
      </c>
      <c r="G686" s="409">
        <v>20959.873</v>
      </c>
      <c r="H686" s="409">
        <v>99.997008659144583</v>
      </c>
      <c r="I686" s="404">
        <f t="shared" si="10"/>
        <v>-0.62700000000040745</v>
      </c>
      <c r="J686" s="409"/>
      <c r="K686" s="375"/>
    </row>
    <row r="687" spans="1:11" s="369" customFormat="1">
      <c r="A687" s="406"/>
      <c r="B687" s="406"/>
      <c r="C687" s="406"/>
      <c r="D687" s="406" t="s">
        <v>425</v>
      </c>
      <c r="E687" s="408" t="s">
        <v>569</v>
      </c>
      <c r="F687" s="409">
        <v>9311.7000000000007</v>
      </c>
      <c r="G687" s="409">
        <v>9275.4120000000003</v>
      </c>
      <c r="H687" s="409">
        <v>99.610296723476921</v>
      </c>
      <c r="I687" s="404">
        <f t="shared" si="10"/>
        <v>-36.288000000000466</v>
      </c>
      <c r="J687" s="409"/>
    </row>
    <row r="688" spans="1:11" s="369" customFormat="1">
      <c r="A688" s="406"/>
      <c r="B688" s="406"/>
      <c r="C688" s="406"/>
      <c r="D688" s="406" t="s">
        <v>5</v>
      </c>
      <c r="E688" s="408" t="s">
        <v>971</v>
      </c>
      <c r="F688" s="409">
        <v>5465.8</v>
      </c>
      <c r="G688" s="409">
        <v>5463.4560000000001</v>
      </c>
      <c r="H688" s="409">
        <v>99.95711515240221</v>
      </c>
      <c r="I688" s="404">
        <f t="shared" si="10"/>
        <v>-2.3440000000000509</v>
      </c>
      <c r="J688" s="409"/>
    </row>
    <row r="689" spans="1:11" s="369" customFormat="1">
      <c r="A689" s="406"/>
      <c r="B689" s="406"/>
      <c r="C689" s="406"/>
      <c r="D689" s="406" t="s">
        <v>21</v>
      </c>
      <c r="E689" s="408" t="s">
        <v>572</v>
      </c>
      <c r="F689" s="409">
        <v>297353.59999999998</v>
      </c>
      <c r="G689" s="409">
        <v>297348.01088000002</v>
      </c>
      <c r="H689" s="409">
        <v>99.998120379238742</v>
      </c>
      <c r="I689" s="404">
        <f t="shared" si="10"/>
        <v>-5.5891199999605305</v>
      </c>
      <c r="J689" s="409"/>
      <c r="K689" s="375"/>
    </row>
    <row r="690" spans="1:11" s="369" customFormat="1">
      <c r="A690" s="406"/>
      <c r="B690" s="406"/>
      <c r="C690" s="406"/>
      <c r="D690" s="406" t="s">
        <v>369</v>
      </c>
      <c r="E690" s="408" t="s">
        <v>575</v>
      </c>
      <c r="F690" s="409">
        <v>29385.9</v>
      </c>
      <c r="G690" s="409">
        <v>29385.505509999999</v>
      </c>
      <c r="H690" s="409">
        <v>99.998657553452489</v>
      </c>
      <c r="I690" s="404">
        <f t="shared" si="10"/>
        <v>-0.3944900000024063</v>
      </c>
      <c r="J690" s="409"/>
    </row>
    <row r="691" spans="1:11" s="369" customFormat="1" ht="25.5">
      <c r="A691" s="406"/>
      <c r="B691" s="406"/>
      <c r="C691" s="406"/>
      <c r="D691" s="406" t="s">
        <v>405</v>
      </c>
      <c r="E691" s="408" t="s">
        <v>576</v>
      </c>
      <c r="F691" s="409">
        <v>89</v>
      </c>
      <c r="G691" s="409">
        <v>88.896000000000001</v>
      </c>
      <c r="H691" s="409">
        <v>99.883146067415723</v>
      </c>
      <c r="I691" s="404">
        <f t="shared" si="10"/>
        <v>-0.1039999999999992</v>
      </c>
      <c r="J691" s="409"/>
    </row>
    <row r="692" spans="1:11" s="369" customFormat="1">
      <c r="A692" s="406"/>
      <c r="B692" s="406"/>
      <c r="C692" s="406"/>
      <c r="D692" s="406" t="s">
        <v>579</v>
      </c>
      <c r="E692" s="408" t="s">
        <v>580</v>
      </c>
      <c r="F692" s="409">
        <v>15511.6</v>
      </c>
      <c r="G692" s="409">
        <v>15433.28263</v>
      </c>
      <c r="H692" s="409">
        <v>99.495104502436874</v>
      </c>
      <c r="I692" s="404">
        <f t="shared" si="10"/>
        <v>-78.317370000000665</v>
      </c>
      <c r="J692" s="409"/>
    </row>
    <row r="693" spans="1:11" s="369" customFormat="1" ht="25.5">
      <c r="A693" s="406"/>
      <c r="B693" s="406"/>
      <c r="C693" s="406"/>
      <c r="D693" s="406" t="s">
        <v>581</v>
      </c>
      <c r="E693" s="408" t="s">
        <v>582</v>
      </c>
      <c r="F693" s="409">
        <v>6450.6</v>
      </c>
      <c r="G693" s="409">
        <v>6447.0533800000003</v>
      </c>
      <c r="H693" s="409">
        <v>99.945018757945007</v>
      </c>
      <c r="I693" s="404">
        <f t="shared" si="10"/>
        <v>-3.5466200000000754</v>
      </c>
      <c r="J693" s="409"/>
    </row>
    <row r="694" spans="1:11" s="369" customFormat="1" ht="25.5">
      <c r="A694" s="406"/>
      <c r="B694" s="406"/>
      <c r="C694" s="406"/>
      <c r="D694" s="406" t="s">
        <v>583</v>
      </c>
      <c r="E694" s="408" t="s">
        <v>584</v>
      </c>
      <c r="F694" s="409">
        <v>868016</v>
      </c>
      <c r="G694" s="409">
        <v>868014.54136000003</v>
      </c>
      <c r="H694" s="409">
        <v>99.999831957014621</v>
      </c>
      <c r="I694" s="404">
        <f t="shared" si="10"/>
        <v>-1.4586399999679998</v>
      </c>
      <c r="J694" s="409"/>
    </row>
    <row r="695" spans="1:11" s="369" customFormat="1">
      <c r="A695" s="406"/>
      <c r="B695" s="406"/>
      <c r="C695" s="406"/>
      <c r="D695" s="406" t="s">
        <v>587</v>
      </c>
      <c r="E695" s="408" t="s">
        <v>588</v>
      </c>
      <c r="F695" s="409">
        <v>362970.2</v>
      </c>
      <c r="G695" s="409">
        <v>362906.5723</v>
      </c>
      <c r="H695" s="409">
        <v>99.982470268909125</v>
      </c>
      <c r="I695" s="404">
        <f t="shared" si="10"/>
        <v>-63.627700000011828</v>
      </c>
      <c r="J695" s="409"/>
    </row>
    <row r="696" spans="1:11" s="369" customFormat="1">
      <c r="A696" s="406"/>
      <c r="B696" s="406"/>
      <c r="C696" s="406"/>
      <c r="D696" s="406" t="s">
        <v>596</v>
      </c>
      <c r="E696" s="408" t="s">
        <v>597</v>
      </c>
      <c r="F696" s="409">
        <v>336766.5</v>
      </c>
      <c r="G696" s="409">
        <v>332798.12810999999</v>
      </c>
      <c r="H696" s="409">
        <v>98.821625105228691</v>
      </c>
      <c r="I696" s="404">
        <f t="shared" si="10"/>
        <v>-3968.3718900000094</v>
      </c>
      <c r="J696" s="409"/>
    </row>
    <row r="697" spans="1:11" s="369" customFormat="1">
      <c r="A697" s="406"/>
      <c r="B697" s="406"/>
      <c r="C697" s="406"/>
      <c r="D697" s="406" t="s">
        <v>599</v>
      </c>
      <c r="E697" s="408" t="s">
        <v>600</v>
      </c>
      <c r="F697" s="409">
        <v>928.8</v>
      </c>
      <c r="G697" s="409">
        <v>928.66300000000001</v>
      </c>
      <c r="H697" s="409">
        <v>99.985249784668383</v>
      </c>
      <c r="I697" s="404">
        <f t="shared" si="10"/>
        <v>-0.13699999999994361</v>
      </c>
      <c r="J697" s="409"/>
    </row>
    <row r="698" spans="1:11" s="369" customFormat="1">
      <c r="A698" s="406"/>
      <c r="B698" s="406"/>
      <c r="C698" s="406"/>
      <c r="D698" s="406" t="s">
        <v>601</v>
      </c>
      <c r="E698" s="408" t="s">
        <v>602</v>
      </c>
      <c r="F698" s="409">
        <v>55120.5</v>
      </c>
      <c r="G698" s="409">
        <v>55119.366459999997</v>
      </c>
      <c r="H698" s="409">
        <v>99.997943523734349</v>
      </c>
      <c r="I698" s="404">
        <f t="shared" si="10"/>
        <v>-1.1335400000025402</v>
      </c>
      <c r="J698" s="409"/>
    </row>
    <row r="699" spans="1:11" s="369" customFormat="1">
      <c r="A699" s="406"/>
      <c r="B699" s="406"/>
      <c r="C699" s="406"/>
      <c r="D699" s="406" t="s">
        <v>605</v>
      </c>
      <c r="E699" s="408" t="s">
        <v>606</v>
      </c>
      <c r="F699" s="409">
        <v>37220.400000000001</v>
      </c>
      <c r="G699" s="409">
        <v>37218.996070000001</v>
      </c>
      <c r="H699" s="409">
        <v>99.996228063105178</v>
      </c>
      <c r="I699" s="404">
        <f t="shared" si="10"/>
        <v>-1.4039300000004005</v>
      </c>
      <c r="J699" s="409"/>
    </row>
    <row r="700" spans="1:11" s="369" customFormat="1">
      <c r="A700" s="406"/>
      <c r="B700" s="406"/>
      <c r="C700" s="406"/>
      <c r="D700" s="406" t="s">
        <v>613</v>
      </c>
      <c r="E700" s="408" t="s">
        <v>614</v>
      </c>
      <c r="F700" s="409">
        <v>8602.4</v>
      </c>
      <c r="G700" s="409">
        <v>8601.7686300000005</v>
      </c>
      <c r="H700" s="409">
        <v>99.992660536594443</v>
      </c>
      <c r="I700" s="404">
        <f t="shared" si="10"/>
        <v>-0.63136999999915133</v>
      </c>
      <c r="J700" s="409"/>
    </row>
    <row r="701" spans="1:11" s="369" customFormat="1" ht="25.5">
      <c r="A701" s="406"/>
      <c r="B701" s="406"/>
      <c r="C701" s="406"/>
      <c r="D701" s="406" t="s">
        <v>1099</v>
      </c>
      <c r="E701" s="408" t="s">
        <v>1510</v>
      </c>
      <c r="F701" s="409">
        <v>164844.4</v>
      </c>
      <c r="G701" s="409">
        <v>164843.66717</v>
      </c>
      <c r="H701" s="409">
        <v>99.999555441373801</v>
      </c>
      <c r="I701" s="404">
        <f t="shared" si="10"/>
        <v>-0.73282999999355525</v>
      </c>
      <c r="J701" s="409"/>
    </row>
    <row r="702" spans="1:11" s="369" customFormat="1">
      <c r="A702" s="406"/>
      <c r="B702" s="406"/>
      <c r="C702" s="406"/>
      <c r="D702" s="406" t="s">
        <v>626</v>
      </c>
      <c r="E702" s="408" t="s">
        <v>625</v>
      </c>
      <c r="F702" s="409">
        <v>7343550</v>
      </c>
      <c r="G702" s="409">
        <v>7343400.60824</v>
      </c>
      <c r="H702" s="409">
        <v>99.997965673822605</v>
      </c>
      <c r="I702" s="404">
        <f t="shared" si="10"/>
        <v>-149.39176000002772</v>
      </c>
      <c r="J702" s="409"/>
      <c r="K702" s="375"/>
    </row>
    <row r="703" spans="1:11" s="369" customFormat="1" ht="25.5">
      <c r="A703" s="406"/>
      <c r="B703" s="406"/>
      <c r="C703" s="406"/>
      <c r="D703" s="406" t="s">
        <v>647</v>
      </c>
      <c r="E703" s="408" t="s">
        <v>648</v>
      </c>
      <c r="F703" s="409">
        <v>4896.6000000000004</v>
      </c>
      <c r="G703" s="409">
        <v>4896.3490499999998</v>
      </c>
      <c r="H703" s="409">
        <v>99.994875015316751</v>
      </c>
      <c r="I703" s="404">
        <f t="shared" si="10"/>
        <v>-0.25095000000055734</v>
      </c>
      <c r="J703" s="409"/>
      <c r="K703" s="375"/>
    </row>
    <row r="704" spans="1:11" s="369" customFormat="1">
      <c r="A704" s="406"/>
      <c r="B704" s="406"/>
      <c r="C704" s="406" t="s">
        <v>37</v>
      </c>
      <c r="D704" s="406"/>
      <c r="E704" s="408" t="s">
        <v>791</v>
      </c>
      <c r="F704" s="409">
        <v>586702.5</v>
      </c>
      <c r="G704" s="409">
        <v>585329.80500000005</v>
      </c>
      <c r="H704" s="409">
        <v>99.766032188374879</v>
      </c>
      <c r="I704" s="404">
        <f t="shared" si="10"/>
        <v>-1372.6949999999488</v>
      </c>
      <c r="J704" s="409">
        <v>-1194.5999999999999</v>
      </c>
    </row>
    <row r="705" spans="1:11" s="369" customFormat="1">
      <c r="A705" s="406"/>
      <c r="B705" s="406"/>
      <c r="C705" s="406"/>
      <c r="D705" s="406" t="s">
        <v>21</v>
      </c>
      <c r="E705" s="408" t="s">
        <v>572</v>
      </c>
      <c r="F705" s="409">
        <v>184252.1</v>
      </c>
      <c r="G705" s="409">
        <v>184251.73670000001</v>
      </c>
      <c r="H705" s="409">
        <v>99.999802824499696</v>
      </c>
      <c r="I705" s="404">
        <f t="shared" si="10"/>
        <v>-0.3632999999972526</v>
      </c>
      <c r="J705" s="409"/>
      <c r="K705" s="375"/>
    </row>
    <row r="706" spans="1:11" s="369" customFormat="1">
      <c r="A706" s="406"/>
      <c r="B706" s="406"/>
      <c r="C706" s="406"/>
      <c r="D706" s="406" t="s">
        <v>369</v>
      </c>
      <c r="E706" s="408" t="s">
        <v>575</v>
      </c>
      <c r="F706" s="409">
        <v>17833.7</v>
      </c>
      <c r="G706" s="409">
        <v>17725.524789999999</v>
      </c>
      <c r="H706" s="409">
        <v>99.393422509069893</v>
      </c>
      <c r="I706" s="404">
        <f t="shared" si="10"/>
        <v>-108.17521000000124</v>
      </c>
      <c r="J706" s="409"/>
    </row>
    <row r="707" spans="1:11" s="369" customFormat="1" ht="25.5">
      <c r="A707" s="406"/>
      <c r="B707" s="406"/>
      <c r="C707" s="406"/>
      <c r="D707" s="406" t="s">
        <v>405</v>
      </c>
      <c r="E707" s="408" t="s">
        <v>576</v>
      </c>
      <c r="F707" s="409">
        <v>1465</v>
      </c>
      <c r="G707" s="409">
        <v>1460.615</v>
      </c>
      <c r="H707" s="409">
        <v>99.700682593856655</v>
      </c>
      <c r="I707" s="404">
        <f t="shared" si="10"/>
        <v>-4.3849999999999909</v>
      </c>
      <c r="J707" s="409"/>
      <c r="K707" s="375"/>
    </row>
    <row r="708" spans="1:11" s="369" customFormat="1" ht="25.5">
      <c r="A708" s="406"/>
      <c r="B708" s="406"/>
      <c r="C708" s="406"/>
      <c r="D708" s="406" t="s">
        <v>583</v>
      </c>
      <c r="E708" s="408" t="s">
        <v>584</v>
      </c>
      <c r="F708" s="409">
        <v>6080</v>
      </c>
      <c r="G708" s="409">
        <v>6079.9520000000002</v>
      </c>
      <c r="H708" s="409">
        <v>99.999210526315792</v>
      </c>
      <c r="I708" s="404">
        <f t="shared" si="10"/>
        <v>-4.7999999999774445E-2</v>
      </c>
      <c r="J708" s="409"/>
    </row>
    <row r="709" spans="1:11" s="369" customFormat="1">
      <c r="A709" s="406"/>
      <c r="B709" s="406"/>
      <c r="C709" s="406"/>
      <c r="D709" s="406" t="s">
        <v>587</v>
      </c>
      <c r="E709" s="408" t="s">
        <v>588</v>
      </c>
      <c r="F709" s="409">
        <v>8535.7000000000007</v>
      </c>
      <c r="G709" s="409">
        <v>8527.9017199999998</v>
      </c>
      <c r="H709" s="409">
        <v>99.908639244584492</v>
      </c>
      <c r="I709" s="404">
        <f t="shared" si="10"/>
        <v>-7.7982800000008865</v>
      </c>
      <c r="J709" s="409"/>
      <c r="K709" s="375"/>
    </row>
    <row r="710" spans="1:11" s="369" customFormat="1">
      <c r="A710" s="406"/>
      <c r="B710" s="406"/>
      <c r="C710" s="406"/>
      <c r="D710" s="406" t="s">
        <v>596</v>
      </c>
      <c r="E710" s="408" t="s">
        <v>597</v>
      </c>
      <c r="F710" s="409">
        <v>46666.400000000001</v>
      </c>
      <c r="G710" s="409">
        <v>45440.627800000002</v>
      </c>
      <c r="H710" s="409">
        <v>97.373330276173007</v>
      </c>
      <c r="I710" s="404">
        <f t="shared" si="10"/>
        <v>-1225.7721999999994</v>
      </c>
      <c r="J710" s="409"/>
    </row>
    <row r="711" spans="1:11" s="369" customFormat="1">
      <c r="A711" s="406"/>
      <c r="B711" s="406"/>
      <c r="C711" s="406"/>
      <c r="D711" s="406" t="s">
        <v>605</v>
      </c>
      <c r="E711" s="408" t="s">
        <v>606</v>
      </c>
      <c r="F711" s="409">
        <v>4385.6000000000004</v>
      </c>
      <c r="G711" s="409">
        <v>4384.71</v>
      </c>
      <c r="H711" s="409">
        <v>99.979706311565124</v>
      </c>
      <c r="I711" s="404">
        <f t="shared" si="10"/>
        <v>-0.89000000000032742</v>
      </c>
      <c r="J711" s="409"/>
    </row>
    <row r="712" spans="1:11" s="369" customFormat="1">
      <c r="A712" s="406"/>
      <c r="B712" s="406"/>
      <c r="C712" s="406"/>
      <c r="D712" s="406" t="s">
        <v>613</v>
      </c>
      <c r="E712" s="408" t="s">
        <v>614</v>
      </c>
      <c r="F712" s="409">
        <v>1663</v>
      </c>
      <c r="G712" s="409">
        <v>1662.8420000000001</v>
      </c>
      <c r="H712" s="409">
        <v>99.990499098015647</v>
      </c>
      <c r="I712" s="404">
        <f t="shared" si="10"/>
        <v>-0.15799999999990177</v>
      </c>
      <c r="J712" s="409"/>
    </row>
    <row r="713" spans="1:11" s="369" customFormat="1">
      <c r="A713" s="406"/>
      <c r="B713" s="406"/>
      <c r="C713" s="406"/>
      <c r="D713" s="406" t="s">
        <v>626</v>
      </c>
      <c r="E713" s="408" t="s">
        <v>625</v>
      </c>
      <c r="F713" s="409">
        <v>312754</v>
      </c>
      <c r="G713" s="409">
        <v>312729.94939999998</v>
      </c>
      <c r="H713" s="409">
        <v>99.992310058384547</v>
      </c>
      <c r="I713" s="404">
        <f t="shared" si="10"/>
        <v>-24.050600000016857</v>
      </c>
      <c r="J713" s="409"/>
    </row>
    <row r="714" spans="1:11" s="369" customFormat="1" ht="25.5">
      <c r="A714" s="406"/>
      <c r="B714" s="406"/>
      <c r="C714" s="406"/>
      <c r="D714" s="406" t="s">
        <v>647</v>
      </c>
      <c r="E714" s="408" t="s">
        <v>648</v>
      </c>
      <c r="F714" s="409">
        <v>3067</v>
      </c>
      <c r="G714" s="409">
        <v>3065.9455600000001</v>
      </c>
      <c r="H714" s="409">
        <v>99.965619823932172</v>
      </c>
      <c r="I714" s="404">
        <f t="shared" si="10"/>
        <v>-1.0544399999998859</v>
      </c>
      <c r="J714" s="409"/>
      <c r="K714" s="375"/>
    </row>
    <row r="715" spans="1:11" s="369" customFormat="1" ht="25.5">
      <c r="A715" s="406"/>
      <c r="B715" s="406"/>
      <c r="C715" s="406" t="s">
        <v>42</v>
      </c>
      <c r="D715" s="406"/>
      <c r="E715" s="408" t="s">
        <v>705</v>
      </c>
      <c r="F715" s="409">
        <v>1606942.8</v>
      </c>
      <c r="G715" s="409">
        <v>1606792.3685999999</v>
      </c>
      <c r="H715" s="409">
        <v>99.990638658700234</v>
      </c>
      <c r="I715" s="404">
        <f t="shared" ref="I715:I778" si="11">G715-F715</f>
        <v>-150.43140000011772</v>
      </c>
      <c r="J715" s="409"/>
    </row>
    <row r="716" spans="1:11" s="369" customFormat="1" ht="40.5" customHeight="1">
      <c r="A716" s="406"/>
      <c r="B716" s="406"/>
      <c r="C716" s="406"/>
      <c r="D716" s="406" t="s">
        <v>587</v>
      </c>
      <c r="E716" s="408" t="s">
        <v>588</v>
      </c>
      <c r="F716" s="409">
        <v>59404.6</v>
      </c>
      <c r="G716" s="409">
        <v>59315.828509999999</v>
      </c>
      <c r="H716" s="409">
        <v>99.850564619574925</v>
      </c>
      <c r="I716" s="404">
        <f t="shared" si="11"/>
        <v>-88.771489999999176</v>
      </c>
      <c r="J716" s="409"/>
      <c r="K716" s="375"/>
    </row>
    <row r="717" spans="1:11" s="369" customFormat="1">
      <c r="A717" s="406"/>
      <c r="B717" s="406"/>
      <c r="C717" s="406"/>
      <c r="D717" s="406" t="s">
        <v>376</v>
      </c>
      <c r="E717" s="408" t="s">
        <v>591</v>
      </c>
      <c r="F717" s="409">
        <v>456049.9</v>
      </c>
      <c r="G717" s="409">
        <v>455993.70851999999</v>
      </c>
      <c r="H717" s="409">
        <v>99.987678655340133</v>
      </c>
      <c r="I717" s="404">
        <f t="shared" si="11"/>
        <v>-56.1914800000377</v>
      </c>
      <c r="J717" s="409"/>
    </row>
    <row r="718" spans="1:11" s="369" customFormat="1" ht="39" customHeight="1">
      <c r="A718" s="406"/>
      <c r="B718" s="406"/>
      <c r="C718" s="406"/>
      <c r="D718" s="406" t="s">
        <v>596</v>
      </c>
      <c r="E718" s="408" t="s">
        <v>597</v>
      </c>
      <c r="F718" s="409">
        <v>1083256.5</v>
      </c>
      <c r="G718" s="409">
        <v>1083252.0536799999</v>
      </c>
      <c r="H718" s="409">
        <v>99.999589541350531</v>
      </c>
      <c r="I718" s="404">
        <f t="shared" si="11"/>
        <v>-4.4463200001046062</v>
      </c>
      <c r="J718" s="409"/>
      <c r="K718" s="375"/>
    </row>
    <row r="719" spans="1:11" s="369" customFormat="1" ht="25.5">
      <c r="A719" s="406"/>
      <c r="B719" s="406"/>
      <c r="C719" s="406"/>
      <c r="D719" s="406" t="s">
        <v>647</v>
      </c>
      <c r="E719" s="408" t="s">
        <v>648</v>
      </c>
      <c r="F719" s="409">
        <v>8231.7999999999993</v>
      </c>
      <c r="G719" s="409">
        <v>8230.7778699999999</v>
      </c>
      <c r="H719" s="409">
        <v>99.987583153137834</v>
      </c>
      <c r="I719" s="404">
        <f t="shared" si="11"/>
        <v>-1.0221299999993789</v>
      </c>
      <c r="J719" s="409"/>
    </row>
    <row r="720" spans="1:11" s="368" customFormat="1" ht="25.5">
      <c r="A720" s="406"/>
      <c r="B720" s="406"/>
      <c r="C720" s="406" t="s">
        <v>73</v>
      </c>
      <c r="D720" s="406"/>
      <c r="E720" s="408" t="s">
        <v>1511</v>
      </c>
      <c r="F720" s="409">
        <v>73.8</v>
      </c>
      <c r="G720" s="409">
        <v>73.78</v>
      </c>
      <c r="H720" s="409">
        <v>99.972899728997291</v>
      </c>
      <c r="I720" s="404">
        <f t="shared" si="11"/>
        <v>-1.9999999999996021E-2</v>
      </c>
      <c r="J720" s="409"/>
      <c r="K720" s="375"/>
    </row>
    <row r="721" spans="1:11" s="369" customFormat="1">
      <c r="A721" s="406"/>
      <c r="B721" s="406"/>
      <c r="C721" s="406"/>
      <c r="D721" s="406" t="s">
        <v>596</v>
      </c>
      <c r="E721" s="408" t="s">
        <v>597</v>
      </c>
      <c r="F721" s="409">
        <v>73.8</v>
      </c>
      <c r="G721" s="409">
        <v>73.78</v>
      </c>
      <c r="H721" s="409">
        <v>99.972899728997291</v>
      </c>
      <c r="I721" s="404">
        <f t="shared" si="11"/>
        <v>-1.9999999999996021E-2</v>
      </c>
      <c r="J721" s="409"/>
      <c r="K721" s="375"/>
    </row>
    <row r="722" spans="1:11" s="369" customFormat="1" ht="25.5">
      <c r="A722" s="406"/>
      <c r="B722" s="406"/>
      <c r="C722" s="406" t="s">
        <v>44</v>
      </c>
      <c r="D722" s="406"/>
      <c r="E722" s="408" t="s">
        <v>792</v>
      </c>
      <c r="F722" s="409">
        <v>5350.4</v>
      </c>
      <c r="G722" s="409">
        <v>5338.9657999999999</v>
      </c>
      <c r="H722" s="409">
        <v>99.786292613636363</v>
      </c>
      <c r="I722" s="404">
        <f t="shared" si="11"/>
        <v>-11.434199999999691</v>
      </c>
      <c r="J722" s="409"/>
      <c r="K722" s="375"/>
    </row>
    <row r="723" spans="1:11" s="369" customFormat="1">
      <c r="A723" s="406"/>
      <c r="B723" s="406"/>
      <c r="C723" s="406"/>
      <c r="D723" s="406" t="s">
        <v>626</v>
      </c>
      <c r="E723" s="408" t="s">
        <v>625</v>
      </c>
      <c r="F723" s="409">
        <v>5350.4</v>
      </c>
      <c r="G723" s="409">
        <v>5338.9658099999997</v>
      </c>
      <c r="H723" s="409">
        <v>99.786292800538277</v>
      </c>
      <c r="I723" s="404">
        <f t="shared" si="11"/>
        <v>-11.434189999999944</v>
      </c>
      <c r="J723" s="409"/>
    </row>
    <row r="724" spans="1:11" s="369" customFormat="1">
      <c r="A724" s="406"/>
      <c r="B724" s="406"/>
      <c r="C724" s="406" t="s">
        <v>4</v>
      </c>
      <c r="D724" s="406"/>
      <c r="E724" s="408" t="s">
        <v>1301</v>
      </c>
      <c r="F724" s="409">
        <v>70283720.5</v>
      </c>
      <c r="G724" s="409">
        <v>70282203.865500003</v>
      </c>
      <c r="H724" s="409">
        <v>99.997842125474861</v>
      </c>
      <c r="I724" s="404">
        <f t="shared" si="11"/>
        <v>-1516.6344999969006</v>
      </c>
      <c r="J724" s="409">
        <v>-67.099999999999994</v>
      </c>
    </row>
    <row r="725" spans="1:11" s="369" customFormat="1">
      <c r="A725" s="406"/>
      <c r="B725" s="406"/>
      <c r="C725" s="406"/>
      <c r="D725" s="406" t="s">
        <v>559</v>
      </c>
      <c r="E725" s="408" t="s">
        <v>560</v>
      </c>
      <c r="F725" s="409">
        <v>51833787.899999999</v>
      </c>
      <c r="G725" s="409">
        <v>51833669.595969997</v>
      </c>
      <c r="H725" s="409">
        <v>99.999771762715426</v>
      </c>
      <c r="I725" s="404">
        <f t="shared" si="11"/>
        <v>-118.30403000116348</v>
      </c>
      <c r="J725" s="409"/>
    </row>
    <row r="726" spans="1:11" s="369" customFormat="1">
      <c r="A726" s="406"/>
      <c r="B726" s="406"/>
      <c r="C726" s="406"/>
      <c r="D726" s="406" t="s">
        <v>561</v>
      </c>
      <c r="E726" s="408" t="s">
        <v>562</v>
      </c>
      <c r="F726" s="409">
        <v>6123406</v>
      </c>
      <c r="G726" s="409">
        <v>6123377.1278100004</v>
      </c>
      <c r="H726" s="409">
        <v>99.999528494599261</v>
      </c>
      <c r="I726" s="404">
        <f t="shared" si="11"/>
        <v>-28.872189999558032</v>
      </c>
      <c r="J726" s="409"/>
      <c r="K726" s="375"/>
    </row>
    <row r="727" spans="1:11" s="369" customFormat="1">
      <c r="A727" s="406"/>
      <c r="B727" s="406"/>
      <c r="C727" s="406"/>
      <c r="D727" s="406" t="s">
        <v>563</v>
      </c>
      <c r="E727" s="408" t="s">
        <v>564</v>
      </c>
      <c r="F727" s="409">
        <v>7131548.2000000002</v>
      </c>
      <c r="G727" s="409">
        <v>7131527.5348699996</v>
      </c>
      <c r="H727" s="409">
        <v>99.999710229400108</v>
      </c>
      <c r="I727" s="404">
        <f t="shared" si="11"/>
        <v>-20.665130000561476</v>
      </c>
      <c r="J727" s="409"/>
    </row>
    <row r="728" spans="1:11" s="369" customFormat="1">
      <c r="A728" s="406"/>
      <c r="B728" s="406"/>
      <c r="C728" s="406"/>
      <c r="D728" s="406" t="s">
        <v>567</v>
      </c>
      <c r="E728" s="408" t="s">
        <v>568</v>
      </c>
      <c r="F728" s="409">
        <v>97066.8</v>
      </c>
      <c r="G728" s="409">
        <v>97032.863070000007</v>
      </c>
      <c r="H728" s="409">
        <v>99.965037551459417</v>
      </c>
      <c r="I728" s="404">
        <f t="shared" si="11"/>
        <v>-33.93692999999621</v>
      </c>
      <c r="J728" s="409"/>
    </row>
    <row r="729" spans="1:11" s="369" customFormat="1">
      <c r="A729" s="406"/>
      <c r="B729" s="406"/>
      <c r="C729" s="406"/>
      <c r="D729" s="406" t="s">
        <v>425</v>
      </c>
      <c r="E729" s="408" t="s">
        <v>569</v>
      </c>
      <c r="F729" s="409">
        <v>1507251.6</v>
      </c>
      <c r="G729" s="409">
        <v>1507124.2398999999</v>
      </c>
      <c r="H729" s="409">
        <v>99.991550176493419</v>
      </c>
      <c r="I729" s="404">
        <f t="shared" si="11"/>
        <v>-127.3601000001654</v>
      </c>
      <c r="J729" s="409"/>
    </row>
    <row r="730" spans="1:11" s="369" customFormat="1">
      <c r="A730" s="406"/>
      <c r="B730" s="406"/>
      <c r="C730" s="406"/>
      <c r="D730" s="406" t="s">
        <v>4</v>
      </c>
      <c r="E730" s="408" t="s">
        <v>570</v>
      </c>
      <c r="F730" s="409">
        <v>12087.6</v>
      </c>
      <c r="G730" s="409">
        <v>12074.053</v>
      </c>
      <c r="H730" s="409">
        <v>99.88792647010159</v>
      </c>
      <c r="I730" s="404">
        <f t="shared" si="11"/>
        <v>-13.54700000000048</v>
      </c>
      <c r="J730" s="409"/>
    </row>
    <row r="731" spans="1:11" s="369" customFormat="1">
      <c r="A731" s="406"/>
      <c r="B731" s="406"/>
      <c r="C731" s="406"/>
      <c r="D731" s="406" t="s">
        <v>5</v>
      </c>
      <c r="E731" s="408" t="s">
        <v>971</v>
      </c>
      <c r="F731" s="409">
        <v>27951.200000000001</v>
      </c>
      <c r="G731" s="409">
        <v>27822.259109999999</v>
      </c>
      <c r="H731" s="409">
        <v>99.538692828930422</v>
      </c>
      <c r="I731" s="404">
        <f t="shared" si="11"/>
        <v>-128.94089000000167</v>
      </c>
      <c r="J731" s="409"/>
      <c r="K731" s="375"/>
    </row>
    <row r="732" spans="1:11" s="369" customFormat="1">
      <c r="A732" s="406"/>
      <c r="B732" s="406"/>
      <c r="C732" s="406"/>
      <c r="D732" s="406" t="s">
        <v>585</v>
      </c>
      <c r="E732" s="408" t="s">
        <v>586</v>
      </c>
      <c r="F732" s="409">
        <v>207791.5</v>
      </c>
      <c r="G732" s="409">
        <v>207787.65138</v>
      </c>
      <c r="H732" s="409">
        <v>99.998147845316097</v>
      </c>
      <c r="I732" s="404">
        <f t="shared" si="11"/>
        <v>-3.8486200000043027</v>
      </c>
      <c r="J732" s="409"/>
    </row>
    <row r="733" spans="1:11" s="369" customFormat="1">
      <c r="A733" s="406"/>
      <c r="B733" s="406"/>
      <c r="C733" s="406"/>
      <c r="D733" s="406" t="s">
        <v>587</v>
      </c>
      <c r="E733" s="408" t="s">
        <v>588</v>
      </c>
      <c r="F733" s="409">
        <v>196820.5</v>
      </c>
      <c r="G733" s="409">
        <v>196810.82438000001</v>
      </c>
      <c r="H733" s="409">
        <v>99.9950840385021</v>
      </c>
      <c r="I733" s="404">
        <f t="shared" si="11"/>
        <v>-9.6756199999945238</v>
      </c>
      <c r="J733" s="409"/>
      <c r="K733" s="375"/>
    </row>
    <row r="734" spans="1:11" s="369" customFormat="1">
      <c r="A734" s="406"/>
      <c r="B734" s="406"/>
      <c r="C734" s="406"/>
      <c r="D734" s="406" t="s">
        <v>378</v>
      </c>
      <c r="E734" s="408" t="s">
        <v>590</v>
      </c>
      <c r="F734" s="409">
        <v>380901.8</v>
      </c>
      <c r="G734" s="409">
        <v>380544.78950000001</v>
      </c>
      <c r="H734" s="409">
        <v>99.906272299054507</v>
      </c>
      <c r="I734" s="404">
        <f t="shared" si="11"/>
        <v>-357.01049999997485</v>
      </c>
      <c r="J734" s="409"/>
    </row>
    <row r="735" spans="1:11" s="369" customFormat="1">
      <c r="A735" s="406"/>
      <c r="B735" s="406"/>
      <c r="C735" s="406"/>
      <c r="D735" s="406" t="s">
        <v>376</v>
      </c>
      <c r="E735" s="408" t="s">
        <v>591</v>
      </c>
      <c r="F735" s="409">
        <v>214242.8</v>
      </c>
      <c r="G735" s="409">
        <v>213971.61512999999</v>
      </c>
      <c r="H735" s="409">
        <v>99.873421711254707</v>
      </c>
      <c r="I735" s="404">
        <f t="shared" si="11"/>
        <v>-271.18486999999732</v>
      </c>
      <c r="J735" s="409"/>
    </row>
    <row r="736" spans="1:11" s="369" customFormat="1">
      <c r="A736" s="406"/>
      <c r="B736" s="406"/>
      <c r="C736" s="406"/>
      <c r="D736" s="406" t="s">
        <v>380</v>
      </c>
      <c r="E736" s="408" t="s">
        <v>593</v>
      </c>
      <c r="F736" s="409">
        <v>36729</v>
      </c>
      <c r="G736" s="409">
        <v>36728.627419999997</v>
      </c>
      <c r="H736" s="409">
        <v>99.998985597211998</v>
      </c>
      <c r="I736" s="404">
        <f t="shared" si="11"/>
        <v>-0.37258000000292668</v>
      </c>
      <c r="J736" s="409"/>
    </row>
    <row r="737" spans="1:11" s="369" customFormat="1">
      <c r="A737" s="406"/>
      <c r="B737" s="406"/>
      <c r="C737" s="406"/>
      <c r="D737" s="406" t="s">
        <v>596</v>
      </c>
      <c r="E737" s="408" t="s">
        <v>597</v>
      </c>
      <c r="F737" s="409">
        <v>168255.8</v>
      </c>
      <c r="G737" s="409">
        <v>168023.29261</v>
      </c>
      <c r="H737" s="409">
        <v>99.861813149977593</v>
      </c>
      <c r="I737" s="404">
        <f t="shared" si="11"/>
        <v>-232.5073899999843</v>
      </c>
      <c r="J737" s="409"/>
    </row>
    <row r="738" spans="1:11" s="369" customFormat="1">
      <c r="A738" s="406"/>
      <c r="B738" s="406"/>
      <c r="C738" s="406"/>
      <c r="D738" s="406" t="s">
        <v>599</v>
      </c>
      <c r="E738" s="408" t="s">
        <v>600</v>
      </c>
      <c r="F738" s="409">
        <v>2335474.5</v>
      </c>
      <c r="G738" s="409">
        <v>2335305.1294300002</v>
      </c>
      <c r="H738" s="409">
        <v>99.992747916108712</v>
      </c>
      <c r="I738" s="404">
        <f t="shared" si="11"/>
        <v>-169.37056999979541</v>
      </c>
      <c r="J738" s="409"/>
      <c r="K738" s="375"/>
    </row>
    <row r="739" spans="1:11" s="369" customFormat="1">
      <c r="A739" s="406"/>
      <c r="B739" s="406"/>
      <c r="C739" s="406"/>
      <c r="D739" s="406" t="s">
        <v>605</v>
      </c>
      <c r="E739" s="408" t="s">
        <v>606</v>
      </c>
      <c r="F739" s="409">
        <v>6908.9</v>
      </c>
      <c r="G739" s="409">
        <v>6908.8329999999996</v>
      </c>
      <c r="H739" s="409">
        <v>99.99903023636179</v>
      </c>
      <c r="I739" s="404">
        <f t="shared" si="11"/>
        <v>-6.7000000000007276E-2</v>
      </c>
      <c r="J739" s="409"/>
    </row>
    <row r="740" spans="1:11" s="369" customFormat="1">
      <c r="A740" s="406"/>
      <c r="B740" s="406"/>
      <c r="C740" s="406"/>
      <c r="D740" s="406" t="s">
        <v>613</v>
      </c>
      <c r="E740" s="408" t="s">
        <v>614</v>
      </c>
      <c r="F740" s="409">
        <v>3496.4</v>
      </c>
      <c r="G740" s="409">
        <v>3495.4288999999999</v>
      </c>
      <c r="H740" s="409">
        <v>99.972225717881244</v>
      </c>
      <c r="I740" s="404">
        <f t="shared" si="11"/>
        <v>-0.97110000000020591</v>
      </c>
      <c r="J740" s="409"/>
    </row>
    <row r="741" spans="1:11" s="369" customFormat="1" ht="38.25">
      <c r="A741" s="406"/>
      <c r="B741" s="406" t="s">
        <v>41</v>
      </c>
      <c r="C741" s="406"/>
      <c r="D741" s="406"/>
      <c r="E741" s="408" t="s">
        <v>1139</v>
      </c>
      <c r="F741" s="409">
        <v>134085</v>
      </c>
      <c r="G741" s="409">
        <v>134085</v>
      </c>
      <c r="H741" s="409">
        <v>100</v>
      </c>
      <c r="I741" s="404">
        <f t="shared" si="11"/>
        <v>0</v>
      </c>
      <c r="J741" s="409"/>
    </row>
    <row r="742" spans="1:11" s="369" customFormat="1" ht="25.5">
      <c r="A742" s="406"/>
      <c r="B742" s="406"/>
      <c r="C742" s="406"/>
      <c r="D742" s="406" t="s">
        <v>674</v>
      </c>
      <c r="E742" s="408" t="s">
        <v>675</v>
      </c>
      <c r="F742" s="409">
        <v>134085</v>
      </c>
      <c r="G742" s="409">
        <v>134085</v>
      </c>
      <c r="H742" s="409">
        <v>100</v>
      </c>
      <c r="I742" s="404">
        <f t="shared" si="11"/>
        <v>0</v>
      </c>
      <c r="J742" s="409"/>
    </row>
    <row r="743" spans="1:11" s="369" customFormat="1" ht="25.5">
      <c r="A743" s="406"/>
      <c r="B743" s="406" t="s">
        <v>214</v>
      </c>
      <c r="C743" s="406"/>
      <c r="D743" s="406"/>
      <c r="E743" s="408" t="s">
        <v>1474</v>
      </c>
      <c r="F743" s="409">
        <v>10835364.6</v>
      </c>
      <c r="G743" s="409">
        <v>10120202.3005</v>
      </c>
      <c r="H743" s="409">
        <v>93.399739409784146</v>
      </c>
      <c r="I743" s="404">
        <f t="shared" si="11"/>
        <v>-715162.29949999973</v>
      </c>
      <c r="J743" s="409">
        <v>-715162.1</v>
      </c>
    </row>
    <row r="744" spans="1:11" s="369" customFormat="1" ht="25.5">
      <c r="A744" s="406"/>
      <c r="B744" s="406"/>
      <c r="C744" s="406"/>
      <c r="D744" s="406" t="s">
        <v>581</v>
      </c>
      <c r="E744" s="408" t="s">
        <v>582</v>
      </c>
      <c r="F744" s="409">
        <v>527446.80000000005</v>
      </c>
      <c r="G744" s="409">
        <v>527446.59950000001</v>
      </c>
      <c r="H744" s="409">
        <v>99.999961986687552</v>
      </c>
      <c r="I744" s="404">
        <f t="shared" si="11"/>
        <v>-0.20050000003539026</v>
      </c>
      <c r="J744" s="399"/>
    </row>
    <row r="745" spans="1:11" s="369" customFormat="1">
      <c r="A745" s="406"/>
      <c r="B745" s="406"/>
      <c r="C745" s="406"/>
      <c r="D745" s="406" t="s">
        <v>587</v>
      </c>
      <c r="E745" s="408" t="s">
        <v>588</v>
      </c>
      <c r="F745" s="409">
        <v>5052972.8</v>
      </c>
      <c r="G745" s="409">
        <v>4337810.7010000004</v>
      </c>
      <c r="H745" s="409">
        <v>85.846705943083663</v>
      </c>
      <c r="I745" s="404">
        <f t="shared" si="11"/>
        <v>-715162.09899999946</v>
      </c>
      <c r="J745" s="399"/>
    </row>
    <row r="746" spans="1:11" s="369" customFormat="1">
      <c r="A746" s="406"/>
      <c r="B746" s="406"/>
      <c r="C746" s="406"/>
      <c r="D746" s="406" t="s">
        <v>645</v>
      </c>
      <c r="E746" s="408" t="s">
        <v>646</v>
      </c>
      <c r="F746" s="409">
        <v>4567244</v>
      </c>
      <c r="G746" s="409">
        <v>4567244</v>
      </c>
      <c r="H746" s="409">
        <v>100</v>
      </c>
      <c r="I746" s="404">
        <f t="shared" si="11"/>
        <v>0</v>
      </c>
      <c r="J746" s="399"/>
    </row>
    <row r="747" spans="1:11" s="369" customFormat="1" ht="25.5">
      <c r="A747" s="406"/>
      <c r="B747" s="406"/>
      <c r="C747" s="406"/>
      <c r="D747" s="406" t="s">
        <v>647</v>
      </c>
      <c r="E747" s="408" t="s">
        <v>648</v>
      </c>
      <c r="F747" s="409">
        <v>687701</v>
      </c>
      <c r="G747" s="409">
        <v>687701</v>
      </c>
      <c r="H747" s="409">
        <v>100</v>
      </c>
      <c r="I747" s="404">
        <f t="shared" si="11"/>
        <v>0</v>
      </c>
      <c r="J747" s="399"/>
    </row>
    <row r="748" spans="1:11" s="368" customFormat="1" ht="25.5">
      <c r="A748" s="392" t="s">
        <v>1279</v>
      </c>
      <c r="B748" s="393"/>
      <c r="C748" s="393"/>
      <c r="D748" s="394"/>
      <c r="E748" s="395" t="s">
        <v>1278</v>
      </c>
      <c r="F748" s="396">
        <v>12786479.5</v>
      </c>
      <c r="G748" s="396">
        <v>12650742.961200001</v>
      </c>
      <c r="H748" s="396">
        <v>98.938436973210656</v>
      </c>
      <c r="I748" s="397">
        <f t="shared" si="11"/>
        <v>-135736.53879999928</v>
      </c>
      <c r="J748" s="397">
        <f>J749+J789</f>
        <v>-115139.7</v>
      </c>
      <c r="K748" s="375"/>
    </row>
    <row r="749" spans="1:11" s="369" customFormat="1" ht="25.5">
      <c r="A749" s="406"/>
      <c r="B749" s="406" t="s">
        <v>206</v>
      </c>
      <c r="C749" s="406"/>
      <c r="D749" s="406"/>
      <c r="E749" s="408" t="s">
        <v>1310</v>
      </c>
      <c r="F749" s="409">
        <v>9985901</v>
      </c>
      <c r="G749" s="409">
        <v>9984996.1064999998</v>
      </c>
      <c r="H749" s="409">
        <v>99.990938288893517</v>
      </c>
      <c r="I749" s="404">
        <f t="shared" si="11"/>
        <v>-904.89350000023842</v>
      </c>
      <c r="J749" s="409">
        <f>J765</f>
        <v>-331</v>
      </c>
    </row>
    <row r="750" spans="1:11" s="369" customFormat="1" ht="25.5">
      <c r="A750" s="406"/>
      <c r="B750" s="406"/>
      <c r="C750" s="406" t="s">
        <v>219</v>
      </c>
      <c r="D750" s="406"/>
      <c r="E750" s="408" t="s">
        <v>1311</v>
      </c>
      <c r="F750" s="409">
        <v>878324</v>
      </c>
      <c r="G750" s="409">
        <v>878316.1139</v>
      </c>
      <c r="H750" s="409">
        <v>99.999102142261862</v>
      </c>
      <c r="I750" s="404">
        <f t="shared" si="11"/>
        <v>-7.8861000000033528</v>
      </c>
      <c r="J750" s="409"/>
    </row>
    <row r="751" spans="1:11" s="369" customFormat="1">
      <c r="A751" s="406"/>
      <c r="B751" s="406"/>
      <c r="C751" s="406"/>
      <c r="D751" s="406" t="s">
        <v>21</v>
      </c>
      <c r="E751" s="408" t="s">
        <v>572</v>
      </c>
      <c r="F751" s="409">
        <v>783983</v>
      </c>
      <c r="G751" s="409">
        <v>783981.35286999994</v>
      </c>
      <c r="H751" s="409">
        <v>99.999789902332054</v>
      </c>
      <c r="I751" s="404">
        <f t="shared" si="11"/>
        <v>-1.6471300000557676</v>
      </c>
      <c r="J751" s="409"/>
    </row>
    <row r="752" spans="1:11" s="369" customFormat="1">
      <c r="A752" s="406"/>
      <c r="B752" s="406"/>
      <c r="C752" s="406"/>
      <c r="D752" s="406" t="s">
        <v>369</v>
      </c>
      <c r="E752" s="408" t="s">
        <v>575</v>
      </c>
      <c r="F752" s="409">
        <v>78484.399999999994</v>
      </c>
      <c r="G752" s="409">
        <v>78480.756030000004</v>
      </c>
      <c r="H752" s="409">
        <v>99.995357077330027</v>
      </c>
      <c r="I752" s="404">
        <f t="shared" si="11"/>
        <v>-3.6439699999900768</v>
      </c>
      <c r="J752" s="409"/>
    </row>
    <row r="753" spans="1:11" s="369" customFormat="1" ht="25.5">
      <c r="A753" s="406"/>
      <c r="B753" s="406"/>
      <c r="C753" s="406"/>
      <c r="D753" s="406" t="s">
        <v>405</v>
      </c>
      <c r="E753" s="408" t="s">
        <v>576</v>
      </c>
      <c r="F753" s="409">
        <v>15856.6</v>
      </c>
      <c r="G753" s="409">
        <v>15854.004999999999</v>
      </c>
      <c r="H753" s="409">
        <v>99.983634574877328</v>
      </c>
      <c r="I753" s="404">
        <f t="shared" si="11"/>
        <v>-2.5950000000011642</v>
      </c>
      <c r="J753" s="409"/>
    </row>
    <row r="754" spans="1:11" s="369" customFormat="1" ht="25.5">
      <c r="A754" s="406"/>
      <c r="B754" s="406"/>
      <c r="C754" s="406" t="s">
        <v>42</v>
      </c>
      <c r="D754" s="406"/>
      <c r="E754" s="408" t="s">
        <v>705</v>
      </c>
      <c r="F754" s="409">
        <v>135294.5</v>
      </c>
      <c r="G754" s="409">
        <v>135190.8596</v>
      </c>
      <c r="H754" s="409">
        <v>99.923396442575267</v>
      </c>
      <c r="I754" s="404">
        <f t="shared" si="11"/>
        <v>-103.64040000000386</v>
      </c>
      <c r="J754" s="409"/>
    </row>
    <row r="755" spans="1:11" s="369" customFormat="1">
      <c r="A755" s="406"/>
      <c r="B755" s="406"/>
      <c r="C755" s="406"/>
      <c r="D755" s="406" t="s">
        <v>587</v>
      </c>
      <c r="E755" s="408" t="s">
        <v>588</v>
      </c>
      <c r="F755" s="409">
        <v>28064.799999999999</v>
      </c>
      <c r="G755" s="409">
        <v>28064.213049999998</v>
      </c>
      <c r="H755" s="409">
        <v>99.997908590120019</v>
      </c>
      <c r="I755" s="404">
        <f t="shared" si="11"/>
        <v>-0.58695000000079744</v>
      </c>
      <c r="J755" s="409"/>
    </row>
    <row r="756" spans="1:11" s="369" customFormat="1">
      <c r="A756" s="406"/>
      <c r="B756" s="406"/>
      <c r="C756" s="406"/>
      <c r="D756" s="406" t="s">
        <v>376</v>
      </c>
      <c r="E756" s="408" t="s">
        <v>591</v>
      </c>
      <c r="F756" s="409">
        <v>23637.3</v>
      </c>
      <c r="G756" s="409">
        <v>23633.589909999999</v>
      </c>
      <c r="H756" s="409">
        <v>99.984304087184242</v>
      </c>
      <c r="I756" s="404">
        <f t="shared" si="11"/>
        <v>-3.7100900000004913</v>
      </c>
      <c r="J756" s="409"/>
    </row>
    <row r="757" spans="1:11" s="369" customFormat="1">
      <c r="A757" s="406"/>
      <c r="B757" s="406"/>
      <c r="C757" s="406"/>
      <c r="D757" s="406" t="s">
        <v>596</v>
      </c>
      <c r="E757" s="408" t="s">
        <v>597</v>
      </c>
      <c r="F757" s="409">
        <v>83592.399999999994</v>
      </c>
      <c r="G757" s="409">
        <v>83493.05661</v>
      </c>
      <c r="H757" s="409">
        <v>99.881157389906264</v>
      </c>
      <c r="I757" s="404">
        <f t="shared" si="11"/>
        <v>-99.343389999994542</v>
      </c>
      <c r="J757" s="409"/>
    </row>
    <row r="758" spans="1:11" s="369" customFormat="1" ht="25.5">
      <c r="A758" s="406"/>
      <c r="B758" s="406"/>
      <c r="C758" s="406" t="s">
        <v>44</v>
      </c>
      <c r="D758" s="406"/>
      <c r="E758" s="408" t="s">
        <v>1404</v>
      </c>
      <c r="F758" s="409">
        <v>1444849.8</v>
      </c>
      <c r="G758" s="409">
        <v>1444849.1128</v>
      </c>
      <c r="H758" s="409">
        <v>99.999952437962762</v>
      </c>
      <c r="I758" s="404">
        <f t="shared" si="11"/>
        <v>-0.68720000004395843</v>
      </c>
      <c r="J758" s="409"/>
    </row>
    <row r="759" spans="1:11" s="369" customFormat="1">
      <c r="A759" s="406"/>
      <c r="B759" s="406"/>
      <c r="C759" s="406"/>
      <c r="D759" s="406" t="s">
        <v>651</v>
      </c>
      <c r="E759" s="408" t="s">
        <v>652</v>
      </c>
      <c r="F759" s="409">
        <v>1444849.8</v>
      </c>
      <c r="G759" s="409">
        <v>1444849.1128</v>
      </c>
      <c r="H759" s="409">
        <v>99.999952437962762</v>
      </c>
      <c r="I759" s="404">
        <f t="shared" si="11"/>
        <v>-0.68720000004395843</v>
      </c>
      <c r="J759" s="409"/>
    </row>
    <row r="760" spans="1:11" s="369" customFormat="1" ht="25.5">
      <c r="A760" s="406"/>
      <c r="B760" s="406"/>
      <c r="C760" s="406" t="s">
        <v>559</v>
      </c>
      <c r="D760" s="406"/>
      <c r="E760" s="408" t="s">
        <v>1312</v>
      </c>
      <c r="F760" s="409">
        <v>232680</v>
      </c>
      <c r="G760" s="409">
        <v>232677.59779999999</v>
      </c>
      <c r="H760" s="409">
        <v>99.998967594980215</v>
      </c>
      <c r="I760" s="404">
        <f t="shared" si="11"/>
        <v>-2.4022000000113621</v>
      </c>
      <c r="J760" s="409"/>
    </row>
    <row r="761" spans="1:11" s="369" customFormat="1">
      <c r="A761" s="406"/>
      <c r="B761" s="406"/>
      <c r="C761" s="406"/>
      <c r="D761" s="406" t="s">
        <v>645</v>
      </c>
      <c r="E761" s="408" t="s">
        <v>646</v>
      </c>
      <c r="F761" s="409">
        <v>31340.400000000001</v>
      </c>
      <c r="G761" s="409">
        <v>31340.400000000001</v>
      </c>
      <c r="H761" s="409">
        <v>100</v>
      </c>
      <c r="I761" s="404">
        <f t="shared" si="11"/>
        <v>0</v>
      </c>
      <c r="J761" s="409"/>
    </row>
    <row r="762" spans="1:11" s="369" customFormat="1" ht="25.5">
      <c r="A762" s="406"/>
      <c r="B762" s="406"/>
      <c r="C762" s="406"/>
      <c r="D762" s="406" t="s">
        <v>647</v>
      </c>
      <c r="E762" s="408" t="s">
        <v>648</v>
      </c>
      <c r="F762" s="409">
        <v>199744.4</v>
      </c>
      <c r="G762" s="409">
        <v>199741.99778999999</v>
      </c>
      <c r="H762" s="409">
        <v>99.998797358023552</v>
      </c>
      <c r="I762" s="404">
        <f t="shared" si="11"/>
        <v>-2.4022100000001956</v>
      </c>
      <c r="J762" s="409"/>
      <c r="K762" s="375"/>
    </row>
    <row r="763" spans="1:11" s="369" customFormat="1">
      <c r="A763" s="406"/>
      <c r="B763" s="406"/>
      <c r="C763" s="406"/>
      <c r="D763" s="406" t="s">
        <v>649</v>
      </c>
      <c r="E763" s="408" t="s">
        <v>650</v>
      </c>
      <c r="F763" s="409">
        <v>1155.2</v>
      </c>
      <c r="G763" s="409">
        <v>1155.2</v>
      </c>
      <c r="H763" s="409">
        <v>100.00000000000001</v>
      </c>
      <c r="I763" s="404">
        <f t="shared" si="11"/>
        <v>0</v>
      </c>
      <c r="J763" s="409"/>
      <c r="K763" s="375"/>
    </row>
    <row r="764" spans="1:11" s="369" customFormat="1">
      <c r="A764" s="406"/>
      <c r="B764" s="406"/>
      <c r="C764" s="406"/>
      <c r="D764" s="406" t="s">
        <v>653</v>
      </c>
      <c r="E764" s="408" t="s">
        <v>654</v>
      </c>
      <c r="F764" s="409">
        <v>440</v>
      </c>
      <c r="G764" s="409">
        <v>440</v>
      </c>
      <c r="H764" s="409">
        <v>99.999999999999986</v>
      </c>
      <c r="I764" s="404">
        <f t="shared" si="11"/>
        <v>0</v>
      </c>
      <c r="J764" s="409"/>
    </row>
    <row r="765" spans="1:11" s="369" customFormat="1">
      <c r="A765" s="406"/>
      <c r="B765" s="406"/>
      <c r="C765" s="406" t="s">
        <v>4</v>
      </c>
      <c r="D765" s="406"/>
      <c r="E765" s="408" t="s">
        <v>1301</v>
      </c>
      <c r="F765" s="409">
        <v>7294752.7000000002</v>
      </c>
      <c r="G765" s="409">
        <v>7293962.4225000003</v>
      </c>
      <c r="H765" s="409">
        <v>99.989166493608479</v>
      </c>
      <c r="I765" s="404">
        <f t="shared" si="11"/>
        <v>-790.27749999985099</v>
      </c>
      <c r="J765" s="409">
        <v>-331</v>
      </c>
      <c r="K765" s="375"/>
    </row>
    <row r="766" spans="1:11" s="369" customFormat="1">
      <c r="A766" s="406"/>
      <c r="B766" s="406"/>
      <c r="C766" s="406"/>
      <c r="D766" s="406" t="s">
        <v>559</v>
      </c>
      <c r="E766" s="408" t="s">
        <v>560</v>
      </c>
      <c r="F766" s="409">
        <v>2718003.8</v>
      </c>
      <c r="G766" s="409">
        <v>2718000.9066699999</v>
      </c>
      <c r="H766" s="409">
        <v>99.999893549449794</v>
      </c>
      <c r="I766" s="404">
        <f t="shared" si="11"/>
        <v>-2.8933299998752773</v>
      </c>
      <c r="J766" s="409"/>
    </row>
    <row r="767" spans="1:11" s="369" customFormat="1">
      <c r="A767" s="406"/>
      <c r="B767" s="406"/>
      <c r="C767" s="406"/>
      <c r="D767" s="406" t="s">
        <v>561</v>
      </c>
      <c r="E767" s="408" t="s">
        <v>562</v>
      </c>
      <c r="F767" s="409">
        <v>2059313.2</v>
      </c>
      <c r="G767" s="409">
        <v>2059311.9697799999</v>
      </c>
      <c r="H767" s="409">
        <v>99.999940260665554</v>
      </c>
      <c r="I767" s="404">
        <f t="shared" si="11"/>
        <v>-1.2302200000267476</v>
      </c>
      <c r="J767" s="409"/>
      <c r="K767" s="375"/>
    </row>
    <row r="768" spans="1:11" s="369" customFormat="1">
      <c r="A768" s="406"/>
      <c r="B768" s="406"/>
      <c r="C768" s="406"/>
      <c r="D768" s="406" t="s">
        <v>563</v>
      </c>
      <c r="E768" s="408" t="s">
        <v>564</v>
      </c>
      <c r="F768" s="409">
        <v>508067.8</v>
      </c>
      <c r="G768" s="409">
        <v>508065.61109999998</v>
      </c>
      <c r="H768" s="409">
        <v>99.999569171673542</v>
      </c>
      <c r="I768" s="404">
        <f t="shared" si="11"/>
        <v>-2.1889000000082888</v>
      </c>
      <c r="J768" s="409"/>
    </row>
    <row r="769" spans="1:11" s="369" customFormat="1">
      <c r="A769" s="406"/>
      <c r="B769" s="406"/>
      <c r="C769" s="406"/>
      <c r="D769" s="406" t="s">
        <v>567</v>
      </c>
      <c r="E769" s="408" t="s">
        <v>568</v>
      </c>
      <c r="F769" s="409">
        <v>302098.7</v>
      </c>
      <c r="G769" s="409">
        <v>302092.77184</v>
      </c>
      <c r="H769" s="409">
        <v>99.998037674442159</v>
      </c>
      <c r="I769" s="404">
        <f t="shared" si="11"/>
        <v>-5.9281600000103936</v>
      </c>
      <c r="J769" s="409"/>
      <c r="K769" s="375"/>
    </row>
    <row r="770" spans="1:11" s="369" customFormat="1">
      <c r="A770" s="406"/>
      <c r="B770" s="406"/>
      <c r="C770" s="406"/>
      <c r="D770" s="406" t="s">
        <v>425</v>
      </c>
      <c r="E770" s="408" t="s">
        <v>569</v>
      </c>
      <c r="F770" s="409">
        <v>105431.7</v>
      </c>
      <c r="G770" s="409">
        <v>105428.90300000001</v>
      </c>
      <c r="H770" s="409">
        <v>99.997347097694529</v>
      </c>
      <c r="I770" s="404">
        <f t="shared" si="11"/>
        <v>-2.7969999999913853</v>
      </c>
      <c r="J770" s="409"/>
      <c r="K770" s="375"/>
    </row>
    <row r="771" spans="1:11" s="369" customFormat="1">
      <c r="A771" s="406"/>
      <c r="B771" s="406"/>
      <c r="C771" s="406"/>
      <c r="D771" s="406" t="s">
        <v>4</v>
      </c>
      <c r="E771" s="408" t="s">
        <v>570</v>
      </c>
      <c r="F771" s="409">
        <v>8354.2000000000007</v>
      </c>
      <c r="G771" s="409">
        <v>8351.1919999999991</v>
      </c>
      <c r="H771" s="409">
        <v>99.963994158626789</v>
      </c>
      <c r="I771" s="404">
        <f t="shared" si="11"/>
        <v>-3.0080000000016298</v>
      </c>
      <c r="J771" s="409"/>
    </row>
    <row r="772" spans="1:11" s="369" customFormat="1">
      <c r="A772" s="406"/>
      <c r="B772" s="406"/>
      <c r="C772" s="406"/>
      <c r="D772" s="406" t="s">
        <v>5</v>
      </c>
      <c r="E772" s="408" t="s">
        <v>971</v>
      </c>
      <c r="F772" s="409">
        <v>70095.3</v>
      </c>
      <c r="G772" s="409">
        <v>70088.881999999998</v>
      </c>
      <c r="H772" s="409">
        <v>99.990843893955798</v>
      </c>
      <c r="I772" s="404">
        <f t="shared" si="11"/>
        <v>-6.4180000000051223</v>
      </c>
      <c r="J772" s="409"/>
      <c r="K772" s="375"/>
    </row>
    <row r="773" spans="1:11" s="369" customFormat="1" ht="25.5">
      <c r="A773" s="406"/>
      <c r="B773" s="406"/>
      <c r="C773" s="406"/>
      <c r="D773" s="406" t="s">
        <v>405</v>
      </c>
      <c r="E773" s="408" t="s">
        <v>576</v>
      </c>
      <c r="F773" s="409">
        <v>10775</v>
      </c>
      <c r="G773" s="409">
        <v>10716.325999999999</v>
      </c>
      <c r="H773" s="409">
        <v>99.45546171693735</v>
      </c>
      <c r="I773" s="404">
        <f t="shared" si="11"/>
        <v>-58.674000000000888</v>
      </c>
      <c r="J773" s="409"/>
      <c r="K773" s="375"/>
    </row>
    <row r="774" spans="1:11" s="369" customFormat="1">
      <c r="A774" s="406"/>
      <c r="B774" s="406"/>
      <c r="C774" s="406"/>
      <c r="D774" s="406" t="s">
        <v>579</v>
      </c>
      <c r="E774" s="408" t="s">
        <v>580</v>
      </c>
      <c r="F774" s="409">
        <v>1880</v>
      </c>
      <c r="G774" s="409">
        <v>1875.9321600000001</v>
      </c>
      <c r="H774" s="409">
        <v>99.783625531914893</v>
      </c>
      <c r="I774" s="404">
        <f t="shared" si="11"/>
        <v>-4.0678399999999328</v>
      </c>
      <c r="J774" s="409"/>
    </row>
    <row r="775" spans="1:11" s="369" customFormat="1" ht="25.5">
      <c r="A775" s="406"/>
      <c r="B775" s="406"/>
      <c r="C775" s="406"/>
      <c r="D775" s="406" t="s">
        <v>581</v>
      </c>
      <c r="E775" s="408" t="s">
        <v>582</v>
      </c>
      <c r="F775" s="409">
        <v>12872.9</v>
      </c>
      <c r="G775" s="409">
        <v>12872.431409999999</v>
      </c>
      <c r="H775" s="409">
        <v>99.996359872289858</v>
      </c>
      <c r="I775" s="404">
        <f t="shared" si="11"/>
        <v>-0.46859000000040396</v>
      </c>
      <c r="J775" s="409"/>
      <c r="K775" s="375"/>
    </row>
    <row r="776" spans="1:11" s="369" customFormat="1" ht="25.5">
      <c r="A776" s="406"/>
      <c r="B776" s="406"/>
      <c r="C776" s="406"/>
      <c r="D776" s="406" t="s">
        <v>583</v>
      </c>
      <c r="E776" s="408" t="s">
        <v>584</v>
      </c>
      <c r="F776" s="409">
        <v>144905.20000000001</v>
      </c>
      <c r="G776" s="409">
        <v>144904.15556000001</v>
      </c>
      <c r="H776" s="409">
        <v>99.999279225314211</v>
      </c>
      <c r="I776" s="404">
        <f t="shared" si="11"/>
        <v>-1.0444399999978486</v>
      </c>
      <c r="J776" s="409"/>
    </row>
    <row r="777" spans="1:11" s="369" customFormat="1">
      <c r="A777" s="406"/>
      <c r="B777" s="406"/>
      <c r="C777" s="406"/>
      <c r="D777" s="406" t="s">
        <v>585</v>
      </c>
      <c r="E777" s="408" t="s">
        <v>586</v>
      </c>
      <c r="F777" s="409">
        <v>320961.5</v>
      </c>
      <c r="G777" s="409">
        <v>320958.54106000002</v>
      </c>
      <c r="H777" s="409">
        <v>99.999078101267614</v>
      </c>
      <c r="I777" s="404">
        <f t="shared" si="11"/>
        <v>-2.958939999982249</v>
      </c>
      <c r="J777" s="409"/>
      <c r="K777" s="375"/>
    </row>
    <row r="778" spans="1:11" s="369" customFormat="1">
      <c r="A778" s="406"/>
      <c r="B778" s="406"/>
      <c r="C778" s="406"/>
      <c r="D778" s="406" t="s">
        <v>587</v>
      </c>
      <c r="E778" s="408" t="s">
        <v>588</v>
      </c>
      <c r="F778" s="409">
        <v>124840.2</v>
      </c>
      <c r="G778" s="409">
        <v>124830.77578</v>
      </c>
      <c r="H778" s="409">
        <v>99.992450973324296</v>
      </c>
      <c r="I778" s="404">
        <f t="shared" si="11"/>
        <v>-9.424220000000787</v>
      </c>
      <c r="J778" s="409"/>
    </row>
    <row r="779" spans="1:11" s="369" customFormat="1">
      <c r="A779" s="406"/>
      <c r="B779" s="406"/>
      <c r="C779" s="406"/>
      <c r="D779" s="406" t="s">
        <v>378</v>
      </c>
      <c r="E779" s="408" t="s">
        <v>590</v>
      </c>
      <c r="F779" s="409">
        <v>111265.2</v>
      </c>
      <c r="G779" s="409">
        <v>111264.17693</v>
      </c>
      <c r="H779" s="409">
        <v>99.999080512145753</v>
      </c>
      <c r="I779" s="404">
        <f t="shared" ref="I779:I842" si="12">G779-F779</f>
        <v>-1.0230699999956414</v>
      </c>
      <c r="J779" s="409"/>
      <c r="K779" s="375"/>
    </row>
    <row r="780" spans="1:11" s="369" customFormat="1">
      <c r="A780" s="406"/>
      <c r="B780" s="406"/>
      <c r="C780" s="406"/>
      <c r="D780" s="406" t="s">
        <v>376</v>
      </c>
      <c r="E780" s="408" t="s">
        <v>591</v>
      </c>
      <c r="F780" s="409">
        <v>53866.6</v>
      </c>
      <c r="G780" s="409">
        <v>53516.799890000002</v>
      </c>
      <c r="H780" s="409">
        <v>99.350617803982445</v>
      </c>
      <c r="I780" s="404">
        <f t="shared" si="12"/>
        <v>-349.80010999999649</v>
      </c>
      <c r="J780" s="409"/>
      <c r="K780" s="375"/>
    </row>
    <row r="781" spans="1:11" s="369" customFormat="1">
      <c r="A781" s="406"/>
      <c r="B781" s="406"/>
      <c r="C781" s="406"/>
      <c r="D781" s="406" t="s">
        <v>379</v>
      </c>
      <c r="E781" s="408" t="s">
        <v>592</v>
      </c>
      <c r="F781" s="409">
        <v>107572.8</v>
      </c>
      <c r="G781" s="409">
        <v>107563.74488</v>
      </c>
      <c r="H781" s="409">
        <v>99.991582333080473</v>
      </c>
      <c r="I781" s="404">
        <f t="shared" si="12"/>
        <v>-9.0551200000045355</v>
      </c>
      <c r="J781" s="409"/>
    </row>
    <row r="782" spans="1:11" s="369" customFormat="1">
      <c r="A782" s="406"/>
      <c r="B782" s="406"/>
      <c r="C782" s="406"/>
      <c r="D782" s="406" t="s">
        <v>380</v>
      </c>
      <c r="E782" s="408" t="s">
        <v>593</v>
      </c>
      <c r="F782" s="409">
        <v>65823.899999999994</v>
      </c>
      <c r="G782" s="409">
        <v>65823.771680000005</v>
      </c>
      <c r="H782" s="409">
        <v>99.999805055610523</v>
      </c>
      <c r="I782" s="404">
        <f t="shared" si="12"/>
        <v>-0.12831999998888932</v>
      </c>
      <c r="J782" s="409"/>
      <c r="K782" s="375"/>
    </row>
    <row r="783" spans="1:11" s="369" customFormat="1">
      <c r="A783" s="406"/>
      <c r="B783" s="406"/>
      <c r="C783" s="406"/>
      <c r="D783" s="406" t="s">
        <v>596</v>
      </c>
      <c r="E783" s="408" t="s">
        <v>597</v>
      </c>
      <c r="F783" s="409">
        <v>342967.4</v>
      </c>
      <c r="G783" s="409">
        <v>342731.23528000002</v>
      </c>
      <c r="H783" s="409">
        <v>99.931140767314901</v>
      </c>
      <c r="I783" s="404">
        <f t="shared" si="12"/>
        <v>-236.16472000000067</v>
      </c>
      <c r="J783" s="409"/>
    </row>
    <row r="784" spans="1:11" s="369" customFormat="1">
      <c r="A784" s="406"/>
      <c r="B784" s="406"/>
      <c r="C784" s="406"/>
      <c r="D784" s="406" t="s">
        <v>599</v>
      </c>
      <c r="E784" s="408" t="s">
        <v>600</v>
      </c>
      <c r="F784" s="409">
        <v>200128.1</v>
      </c>
      <c r="G784" s="409">
        <v>200038.8585</v>
      </c>
      <c r="H784" s="409">
        <v>99.955407811296865</v>
      </c>
      <c r="I784" s="404">
        <f t="shared" si="12"/>
        <v>-89.241500000003725</v>
      </c>
      <c r="J784" s="409"/>
      <c r="K784" s="375"/>
    </row>
    <row r="785" spans="1:11" s="369" customFormat="1">
      <c r="A785" s="406"/>
      <c r="B785" s="406"/>
      <c r="C785" s="406"/>
      <c r="D785" s="406" t="s">
        <v>605</v>
      </c>
      <c r="E785" s="408" t="s">
        <v>606</v>
      </c>
      <c r="F785" s="409">
        <v>13489.3</v>
      </c>
      <c r="G785" s="409">
        <v>13487.425999999999</v>
      </c>
      <c r="H785" s="409">
        <v>99.986107507431811</v>
      </c>
      <c r="I785" s="404">
        <f t="shared" si="12"/>
        <v>-1.8739999999997963</v>
      </c>
      <c r="J785" s="409"/>
    </row>
    <row r="786" spans="1:11" s="369" customFormat="1">
      <c r="A786" s="406"/>
      <c r="B786" s="406"/>
      <c r="C786" s="406"/>
      <c r="D786" s="406" t="s">
        <v>613</v>
      </c>
      <c r="E786" s="408" t="s">
        <v>614</v>
      </c>
      <c r="F786" s="409">
        <v>4864.8999999999996</v>
      </c>
      <c r="G786" s="409">
        <v>4864.3061200000002</v>
      </c>
      <c r="H786" s="409">
        <v>99.987792554831572</v>
      </c>
      <c r="I786" s="404">
        <f t="shared" si="12"/>
        <v>-0.59387999999944441</v>
      </c>
      <c r="J786" s="409"/>
      <c r="K786" s="375"/>
    </row>
    <row r="787" spans="1:11" s="369" customFormat="1">
      <c r="A787" s="406"/>
      <c r="B787" s="406"/>
      <c r="C787" s="406"/>
      <c r="D787" s="406" t="s">
        <v>626</v>
      </c>
      <c r="E787" s="408" t="s">
        <v>625</v>
      </c>
      <c r="F787" s="409">
        <v>5819.6</v>
      </c>
      <c r="G787" s="409">
        <v>5819.4651999999996</v>
      </c>
      <c r="H787" s="409">
        <v>99.997683689600649</v>
      </c>
      <c r="I787" s="404">
        <f t="shared" si="12"/>
        <v>-0.13480000000072323</v>
      </c>
      <c r="J787" s="409"/>
    </row>
    <row r="788" spans="1:11" s="369" customFormat="1" ht="25.5">
      <c r="A788" s="406"/>
      <c r="B788" s="406"/>
      <c r="C788" s="406"/>
      <c r="D788" s="406" t="s">
        <v>647</v>
      </c>
      <c r="E788" s="408" t="s">
        <v>648</v>
      </c>
      <c r="F788" s="409">
        <v>1355.4</v>
      </c>
      <c r="G788" s="409">
        <v>1354.2396200000001</v>
      </c>
      <c r="H788" s="409">
        <v>99.914388372436179</v>
      </c>
      <c r="I788" s="404">
        <f t="shared" si="12"/>
        <v>-1.1603800000000319</v>
      </c>
      <c r="J788" s="409"/>
      <c r="K788" s="375"/>
    </row>
    <row r="789" spans="1:11" s="369" customFormat="1" ht="63.75">
      <c r="A789" s="406"/>
      <c r="B789" s="406" t="s">
        <v>73</v>
      </c>
      <c r="C789" s="406"/>
      <c r="D789" s="406"/>
      <c r="E789" s="408" t="s">
        <v>427</v>
      </c>
      <c r="F789" s="409">
        <v>158879</v>
      </c>
      <c r="G789" s="409">
        <v>24047.454600000001</v>
      </c>
      <c r="H789" s="409">
        <v>15.135703648688626</v>
      </c>
      <c r="I789" s="404">
        <f t="shared" si="12"/>
        <v>-134831.5454</v>
      </c>
      <c r="J789" s="409">
        <v>-114808.7</v>
      </c>
    </row>
    <row r="790" spans="1:11" s="369" customFormat="1">
      <c r="A790" s="406"/>
      <c r="B790" s="406"/>
      <c r="C790" s="406"/>
      <c r="D790" s="406" t="s">
        <v>596</v>
      </c>
      <c r="E790" s="408" t="s">
        <v>597</v>
      </c>
      <c r="F790" s="409">
        <v>158879</v>
      </c>
      <c r="G790" s="409">
        <v>24047.45465</v>
      </c>
      <c r="H790" s="409">
        <v>15.135703680159114</v>
      </c>
      <c r="I790" s="404">
        <f t="shared" si="12"/>
        <v>-134831.54535</v>
      </c>
      <c r="J790" s="409"/>
      <c r="K790" s="375"/>
    </row>
    <row r="791" spans="1:11" s="369" customFormat="1" ht="25.5">
      <c r="A791" s="406"/>
      <c r="B791" s="406" t="s">
        <v>214</v>
      </c>
      <c r="C791" s="406"/>
      <c r="D791" s="406"/>
      <c r="E791" s="408" t="s">
        <v>1474</v>
      </c>
      <c r="F791" s="409">
        <v>1510831.1</v>
      </c>
      <c r="G791" s="409">
        <v>1510831</v>
      </c>
      <c r="H791" s="409">
        <v>99.999993381126444</v>
      </c>
      <c r="I791" s="404">
        <f t="shared" si="12"/>
        <v>-0.10000000009313226</v>
      </c>
      <c r="J791" s="409"/>
    </row>
    <row r="792" spans="1:11" s="369" customFormat="1">
      <c r="A792" s="406"/>
      <c r="B792" s="406"/>
      <c r="C792" s="406"/>
      <c r="D792" s="406" t="s">
        <v>596</v>
      </c>
      <c r="E792" s="408" t="s">
        <v>597</v>
      </c>
      <c r="F792" s="409">
        <v>1510831.1</v>
      </c>
      <c r="G792" s="409">
        <v>1510831</v>
      </c>
      <c r="H792" s="409">
        <v>99.999993381126444</v>
      </c>
      <c r="I792" s="404">
        <f t="shared" si="12"/>
        <v>-0.10000000009313226</v>
      </c>
      <c r="J792" s="409"/>
      <c r="K792" s="375"/>
    </row>
    <row r="793" spans="1:11" s="369" customFormat="1" ht="38.25">
      <c r="A793" s="406"/>
      <c r="B793" s="406" t="s">
        <v>873</v>
      </c>
      <c r="C793" s="406"/>
      <c r="D793" s="406"/>
      <c r="E793" s="408" t="s">
        <v>1512</v>
      </c>
      <c r="F793" s="409">
        <v>1130868.3999999999</v>
      </c>
      <c r="G793" s="409">
        <v>1130868.3999999999</v>
      </c>
      <c r="H793" s="409">
        <v>100</v>
      </c>
      <c r="I793" s="404">
        <f t="shared" si="12"/>
        <v>0</v>
      </c>
      <c r="J793" s="409"/>
    </row>
    <row r="794" spans="1:11" s="369" customFormat="1" ht="25.5">
      <c r="A794" s="406"/>
      <c r="B794" s="406"/>
      <c r="C794" s="406"/>
      <c r="D794" s="406" t="s">
        <v>674</v>
      </c>
      <c r="E794" s="408" t="s">
        <v>675</v>
      </c>
      <c r="F794" s="409">
        <v>1130868.3999999999</v>
      </c>
      <c r="G794" s="409">
        <v>1130868.3999999999</v>
      </c>
      <c r="H794" s="409">
        <v>100</v>
      </c>
      <c r="I794" s="404">
        <f t="shared" si="12"/>
        <v>0</v>
      </c>
      <c r="J794" s="399"/>
    </row>
    <row r="795" spans="1:11" s="368" customFormat="1" ht="25.5">
      <c r="A795" s="392" t="s">
        <v>1283</v>
      </c>
      <c r="B795" s="393"/>
      <c r="C795" s="393"/>
      <c r="D795" s="394"/>
      <c r="E795" s="395" t="s">
        <v>1284</v>
      </c>
      <c r="F795" s="396">
        <v>6856988</v>
      </c>
      <c r="G795" s="396">
        <v>6855495.8052000003</v>
      </c>
      <c r="H795" s="396">
        <v>99.978238334382382</v>
      </c>
      <c r="I795" s="397">
        <f t="shared" si="12"/>
        <v>-1492.1947999997064</v>
      </c>
      <c r="J795" s="397">
        <f>J846</f>
        <v>-190</v>
      </c>
      <c r="K795" s="375"/>
    </row>
    <row r="796" spans="1:11" s="369" customFormat="1" ht="25.5">
      <c r="A796" s="406"/>
      <c r="B796" s="406" t="s">
        <v>206</v>
      </c>
      <c r="C796" s="406"/>
      <c r="D796" s="406"/>
      <c r="E796" s="408" t="s">
        <v>1316</v>
      </c>
      <c r="F796" s="409">
        <v>5532237</v>
      </c>
      <c r="G796" s="409">
        <v>5530936.1091999998</v>
      </c>
      <c r="H796" s="409">
        <v>99.976485266267503</v>
      </c>
      <c r="I796" s="404">
        <f t="shared" si="12"/>
        <v>-1300.8908000001684</v>
      </c>
      <c r="J796" s="399"/>
    </row>
    <row r="797" spans="1:11" s="369" customFormat="1" ht="42.75" customHeight="1">
      <c r="A797" s="406"/>
      <c r="B797" s="406"/>
      <c r="C797" s="406" t="s">
        <v>219</v>
      </c>
      <c r="D797" s="406"/>
      <c r="E797" s="408" t="s">
        <v>1317</v>
      </c>
      <c r="F797" s="409">
        <v>36946.300000000003</v>
      </c>
      <c r="G797" s="409">
        <v>36824.7454</v>
      </c>
      <c r="H797" s="409">
        <v>99.670996554458767</v>
      </c>
      <c r="I797" s="404">
        <f t="shared" si="12"/>
        <v>-121.55460000000312</v>
      </c>
      <c r="J797" s="398"/>
      <c r="K797" s="375"/>
    </row>
    <row r="798" spans="1:11" s="369" customFormat="1">
      <c r="A798" s="406"/>
      <c r="B798" s="406"/>
      <c r="C798" s="406"/>
      <c r="D798" s="406" t="s">
        <v>21</v>
      </c>
      <c r="E798" s="408" t="s">
        <v>572</v>
      </c>
      <c r="F798" s="409">
        <v>33309.9</v>
      </c>
      <c r="G798" s="409">
        <v>33295.452559999998</v>
      </c>
      <c r="H798" s="409">
        <v>99.956627188913799</v>
      </c>
      <c r="I798" s="404">
        <f t="shared" si="12"/>
        <v>-14.447440000003553</v>
      </c>
      <c r="J798" s="399"/>
    </row>
    <row r="799" spans="1:11" s="369" customFormat="1">
      <c r="A799" s="406"/>
      <c r="B799" s="406"/>
      <c r="C799" s="406"/>
      <c r="D799" s="406" t="s">
        <v>369</v>
      </c>
      <c r="E799" s="408" t="s">
        <v>575</v>
      </c>
      <c r="F799" s="409">
        <v>3636.4</v>
      </c>
      <c r="G799" s="409">
        <v>3529.2928700000002</v>
      </c>
      <c r="H799" s="409">
        <v>97.054583379166203</v>
      </c>
      <c r="I799" s="404">
        <f t="shared" si="12"/>
        <v>-107.10712999999987</v>
      </c>
      <c r="J799" s="398"/>
      <c r="K799" s="375"/>
    </row>
    <row r="800" spans="1:11" s="369" customFormat="1" ht="25.5">
      <c r="A800" s="406"/>
      <c r="B800" s="406"/>
      <c r="C800" s="406" t="s">
        <v>307</v>
      </c>
      <c r="D800" s="406"/>
      <c r="E800" s="408" t="s">
        <v>706</v>
      </c>
      <c r="F800" s="409">
        <v>146901.70000000001</v>
      </c>
      <c r="G800" s="409">
        <v>146900.02900000001</v>
      </c>
      <c r="H800" s="409">
        <v>99.998862504654483</v>
      </c>
      <c r="I800" s="404">
        <f t="shared" si="12"/>
        <v>-1.6710000000020955</v>
      </c>
      <c r="J800" s="398"/>
      <c r="K800" s="375"/>
    </row>
    <row r="801" spans="1:10" s="369" customFormat="1">
      <c r="A801" s="406"/>
      <c r="B801" s="406"/>
      <c r="C801" s="406"/>
      <c r="D801" s="406" t="s">
        <v>381</v>
      </c>
      <c r="E801" s="408" t="s">
        <v>595</v>
      </c>
      <c r="F801" s="409">
        <v>146901.70000000001</v>
      </c>
      <c r="G801" s="409">
        <v>146900.02898</v>
      </c>
      <c r="H801" s="409">
        <v>99.99886249103993</v>
      </c>
      <c r="I801" s="404">
        <f t="shared" si="12"/>
        <v>-1.6710200000088662</v>
      </c>
      <c r="J801" s="399"/>
    </row>
    <row r="802" spans="1:10" s="369" customFormat="1" ht="25.5">
      <c r="A802" s="406"/>
      <c r="B802" s="406"/>
      <c r="C802" s="406" t="s">
        <v>42</v>
      </c>
      <c r="D802" s="406"/>
      <c r="E802" s="408" t="s">
        <v>705</v>
      </c>
      <c r="F802" s="409">
        <v>131198.29999999999</v>
      </c>
      <c r="G802" s="409">
        <v>131197.96400000001</v>
      </c>
      <c r="H802" s="409">
        <v>99.999743899120659</v>
      </c>
      <c r="I802" s="404">
        <f t="shared" si="12"/>
        <v>-0.33599999998114072</v>
      </c>
      <c r="J802" s="399"/>
    </row>
    <row r="803" spans="1:10" s="369" customFormat="1">
      <c r="A803" s="406"/>
      <c r="B803" s="406"/>
      <c r="C803" s="406"/>
      <c r="D803" s="406" t="s">
        <v>587</v>
      </c>
      <c r="E803" s="408" t="s">
        <v>588</v>
      </c>
      <c r="F803" s="409">
        <v>11454.1</v>
      </c>
      <c r="G803" s="409">
        <v>11453.79456</v>
      </c>
      <c r="H803" s="409">
        <v>99.997333356614661</v>
      </c>
      <c r="I803" s="404">
        <f t="shared" si="12"/>
        <v>-0.30544000000008964</v>
      </c>
      <c r="J803" s="399"/>
    </row>
    <row r="804" spans="1:10" s="369" customFormat="1">
      <c r="A804" s="406"/>
      <c r="B804" s="406"/>
      <c r="C804" s="406"/>
      <c r="D804" s="406" t="s">
        <v>376</v>
      </c>
      <c r="E804" s="408" t="s">
        <v>591</v>
      </c>
      <c r="F804" s="409">
        <v>10608</v>
      </c>
      <c r="G804" s="409">
        <v>10608</v>
      </c>
      <c r="H804" s="409">
        <v>100</v>
      </c>
      <c r="I804" s="404">
        <f t="shared" si="12"/>
        <v>0</v>
      </c>
      <c r="J804" s="399"/>
    </row>
    <row r="805" spans="1:10" s="369" customFormat="1">
      <c r="A805" s="406"/>
      <c r="B805" s="406"/>
      <c r="C805" s="406"/>
      <c r="D805" s="406" t="s">
        <v>596</v>
      </c>
      <c r="E805" s="408" t="s">
        <v>597</v>
      </c>
      <c r="F805" s="409">
        <v>109136.2</v>
      </c>
      <c r="G805" s="409">
        <v>109136.16941</v>
      </c>
      <c r="H805" s="409">
        <v>99.999971970803443</v>
      </c>
      <c r="I805" s="404">
        <f t="shared" si="12"/>
        <v>-3.058999999484513E-2</v>
      </c>
      <c r="J805" s="399"/>
    </row>
    <row r="806" spans="1:10" s="369" customFormat="1">
      <c r="A806" s="406"/>
      <c r="B806" s="406"/>
      <c r="C806" s="406" t="s">
        <v>798</v>
      </c>
      <c r="D806" s="406"/>
      <c r="E806" s="408" t="s">
        <v>778</v>
      </c>
      <c r="F806" s="409">
        <v>3590.1</v>
      </c>
      <c r="G806" s="409">
        <v>3590.0021999999999</v>
      </c>
      <c r="H806" s="409">
        <v>99.997275841898556</v>
      </c>
      <c r="I806" s="404">
        <f t="shared" si="12"/>
        <v>-9.7800000000006548E-2</v>
      </c>
      <c r="J806" s="399"/>
    </row>
    <row r="807" spans="1:10" s="369" customFormat="1" ht="25.5">
      <c r="A807" s="406"/>
      <c r="B807" s="406"/>
      <c r="C807" s="406"/>
      <c r="D807" s="406" t="s">
        <v>647</v>
      </c>
      <c r="E807" s="408" t="s">
        <v>648</v>
      </c>
      <c r="F807" s="409">
        <v>3590.1</v>
      </c>
      <c r="G807" s="409">
        <v>3590.0021999999999</v>
      </c>
      <c r="H807" s="409">
        <v>99.997275841898556</v>
      </c>
      <c r="I807" s="404">
        <f t="shared" si="12"/>
        <v>-9.7800000000006548E-2</v>
      </c>
      <c r="J807" s="399"/>
    </row>
    <row r="808" spans="1:10" s="369" customFormat="1" ht="25.5">
      <c r="A808" s="406"/>
      <c r="B808" s="406"/>
      <c r="C808" s="406" t="s">
        <v>559</v>
      </c>
      <c r="D808" s="406"/>
      <c r="E808" s="408" t="s">
        <v>1513</v>
      </c>
      <c r="F808" s="409">
        <v>1238137.8</v>
      </c>
      <c r="G808" s="409">
        <v>1238137.4894999999</v>
      </c>
      <c r="H808" s="409">
        <v>99.999974922015937</v>
      </c>
      <c r="I808" s="404">
        <f t="shared" si="12"/>
        <v>-0.31050000013783574</v>
      </c>
      <c r="J808" s="399"/>
    </row>
    <row r="809" spans="1:10" s="369" customFormat="1" ht="25.5">
      <c r="A809" s="406"/>
      <c r="B809" s="406"/>
      <c r="C809" s="406"/>
      <c r="D809" s="406" t="s">
        <v>647</v>
      </c>
      <c r="E809" s="408" t="s">
        <v>648</v>
      </c>
      <c r="F809" s="409">
        <v>1231297.8999999999</v>
      </c>
      <c r="G809" s="409">
        <v>1231297.6158799999</v>
      </c>
      <c r="H809" s="409">
        <v>99.999976925161647</v>
      </c>
      <c r="I809" s="404">
        <f t="shared" si="12"/>
        <v>-0.28411999996751547</v>
      </c>
      <c r="J809" s="399"/>
    </row>
    <row r="810" spans="1:10" s="369" customFormat="1">
      <c r="A810" s="406"/>
      <c r="B810" s="406"/>
      <c r="C810" s="406"/>
      <c r="D810" s="406" t="s">
        <v>649</v>
      </c>
      <c r="E810" s="408" t="s">
        <v>650</v>
      </c>
      <c r="F810" s="409">
        <v>6579.5</v>
      </c>
      <c r="G810" s="409">
        <v>6579.4736000000003</v>
      </c>
      <c r="H810" s="409">
        <v>99.999598753704689</v>
      </c>
      <c r="I810" s="404">
        <f t="shared" si="12"/>
        <v>-2.6399999999739521E-2</v>
      </c>
      <c r="J810" s="399"/>
    </row>
    <row r="811" spans="1:10" s="369" customFormat="1">
      <c r="A811" s="406"/>
      <c r="B811" s="406"/>
      <c r="C811" s="406"/>
      <c r="D811" s="406" t="s">
        <v>653</v>
      </c>
      <c r="E811" s="408" t="s">
        <v>654</v>
      </c>
      <c r="F811" s="409">
        <v>260.39999999999998</v>
      </c>
      <c r="G811" s="409">
        <v>260.39999999999998</v>
      </c>
      <c r="H811" s="409">
        <v>100</v>
      </c>
      <c r="I811" s="404">
        <f t="shared" si="12"/>
        <v>0</v>
      </c>
      <c r="J811" s="399"/>
    </row>
    <row r="812" spans="1:10" s="369" customFormat="1">
      <c r="A812" s="406"/>
      <c r="B812" s="406"/>
      <c r="C812" s="406" t="s">
        <v>4</v>
      </c>
      <c r="D812" s="406"/>
      <c r="E812" s="408" t="s">
        <v>1301</v>
      </c>
      <c r="F812" s="409">
        <v>1787742.9</v>
      </c>
      <c r="G812" s="409">
        <v>1786790.5574</v>
      </c>
      <c r="H812" s="409">
        <v>99.946729331158309</v>
      </c>
      <c r="I812" s="404">
        <f t="shared" si="12"/>
        <v>-952.34259999985807</v>
      </c>
      <c r="J812" s="399"/>
    </row>
    <row r="813" spans="1:10" s="369" customFormat="1">
      <c r="A813" s="406"/>
      <c r="B813" s="406"/>
      <c r="C813" s="406"/>
      <c r="D813" s="406" t="s">
        <v>559</v>
      </c>
      <c r="E813" s="408" t="s">
        <v>560</v>
      </c>
      <c r="F813" s="409">
        <v>711509.9</v>
      </c>
      <c r="G813" s="409">
        <v>711428.00173000002</v>
      </c>
      <c r="H813" s="409">
        <v>99.988489510827605</v>
      </c>
      <c r="I813" s="404">
        <f t="shared" si="12"/>
        <v>-81.898270000005141</v>
      </c>
      <c r="J813" s="399"/>
    </row>
    <row r="814" spans="1:10" s="369" customFormat="1">
      <c r="A814" s="406"/>
      <c r="B814" s="406"/>
      <c r="C814" s="406"/>
      <c r="D814" s="406" t="s">
        <v>561</v>
      </c>
      <c r="E814" s="408" t="s">
        <v>562</v>
      </c>
      <c r="F814" s="409">
        <v>590182.30000000005</v>
      </c>
      <c r="G814" s="409">
        <v>590038.51174999995</v>
      </c>
      <c r="H814" s="409">
        <v>99.975636638035382</v>
      </c>
      <c r="I814" s="404">
        <f t="shared" si="12"/>
        <v>-143.78825000009965</v>
      </c>
      <c r="J814" s="399"/>
    </row>
    <row r="815" spans="1:10" s="369" customFormat="1">
      <c r="A815" s="406"/>
      <c r="B815" s="406"/>
      <c r="C815" s="406"/>
      <c r="D815" s="406" t="s">
        <v>563</v>
      </c>
      <c r="E815" s="408" t="s">
        <v>564</v>
      </c>
      <c r="F815" s="409">
        <v>121868.2</v>
      </c>
      <c r="G815" s="409">
        <v>121868.11805999999</v>
      </c>
      <c r="H815" s="409">
        <v>99.999932763428021</v>
      </c>
      <c r="I815" s="404">
        <f t="shared" si="12"/>
        <v>-8.1940000003669411E-2</v>
      </c>
      <c r="J815" s="399"/>
    </row>
    <row r="816" spans="1:10" s="369" customFormat="1">
      <c r="A816" s="406"/>
      <c r="B816" s="406"/>
      <c r="C816" s="406"/>
      <c r="D816" s="406" t="s">
        <v>567</v>
      </c>
      <c r="E816" s="408" t="s">
        <v>568</v>
      </c>
      <c r="F816" s="409">
        <v>84702.7</v>
      </c>
      <c r="G816" s="409">
        <v>84351.526010000001</v>
      </c>
      <c r="H816" s="409">
        <v>99.585404018998219</v>
      </c>
      <c r="I816" s="404">
        <f t="shared" si="12"/>
        <v>-351.17398999999568</v>
      </c>
      <c r="J816" s="399"/>
    </row>
    <row r="817" spans="1:11" s="369" customFormat="1">
      <c r="A817" s="406"/>
      <c r="B817" s="406"/>
      <c r="C817" s="406"/>
      <c r="D817" s="406" t="s">
        <v>425</v>
      </c>
      <c r="E817" s="408" t="s">
        <v>569</v>
      </c>
      <c r="F817" s="409">
        <v>26058.799999999999</v>
      </c>
      <c r="G817" s="409">
        <v>25877.223999999998</v>
      </c>
      <c r="H817" s="409">
        <v>99.303206594317473</v>
      </c>
      <c r="I817" s="404">
        <f t="shared" si="12"/>
        <v>-181.57600000000093</v>
      </c>
      <c r="J817" s="398"/>
      <c r="K817" s="375"/>
    </row>
    <row r="818" spans="1:11" s="369" customFormat="1">
      <c r="A818" s="406"/>
      <c r="B818" s="406"/>
      <c r="C818" s="406"/>
      <c r="D818" s="406" t="s">
        <v>5</v>
      </c>
      <c r="E818" s="408" t="s">
        <v>971</v>
      </c>
      <c r="F818" s="409">
        <v>17800.599999999999</v>
      </c>
      <c r="G818" s="409">
        <v>17641.519</v>
      </c>
      <c r="H818" s="409">
        <v>99.106316641012114</v>
      </c>
      <c r="I818" s="404">
        <f t="shared" si="12"/>
        <v>-159.08099999999831</v>
      </c>
      <c r="J818" s="399"/>
    </row>
    <row r="819" spans="1:11" s="369" customFormat="1">
      <c r="A819" s="406"/>
      <c r="B819" s="406"/>
      <c r="C819" s="406"/>
      <c r="D819" s="406" t="s">
        <v>587</v>
      </c>
      <c r="E819" s="408" t="s">
        <v>588</v>
      </c>
      <c r="F819" s="409">
        <v>8810.7000000000007</v>
      </c>
      <c r="G819" s="409">
        <v>8810.6015399999997</v>
      </c>
      <c r="H819" s="409">
        <v>99.998882495147924</v>
      </c>
      <c r="I819" s="404">
        <f t="shared" si="12"/>
        <v>-9.8460000001068693E-2</v>
      </c>
      <c r="J819" s="398"/>
      <c r="K819" s="375"/>
    </row>
    <row r="820" spans="1:11" s="369" customFormat="1">
      <c r="A820" s="406"/>
      <c r="B820" s="406"/>
      <c r="C820" s="406"/>
      <c r="D820" s="406" t="s">
        <v>376</v>
      </c>
      <c r="E820" s="408" t="s">
        <v>591</v>
      </c>
      <c r="F820" s="409">
        <v>12457.6</v>
      </c>
      <c r="G820" s="409">
        <v>12457.4887</v>
      </c>
      <c r="H820" s="409">
        <v>99.999106569483686</v>
      </c>
      <c r="I820" s="404">
        <f t="shared" si="12"/>
        <v>-0.11130000000048312</v>
      </c>
      <c r="J820" s="399"/>
    </row>
    <row r="821" spans="1:11" s="369" customFormat="1">
      <c r="A821" s="406"/>
      <c r="B821" s="406"/>
      <c r="C821" s="406"/>
      <c r="D821" s="406" t="s">
        <v>379</v>
      </c>
      <c r="E821" s="408" t="s">
        <v>592</v>
      </c>
      <c r="F821" s="409">
        <v>71196</v>
      </c>
      <c r="G821" s="409">
        <v>71195.168439999994</v>
      </c>
      <c r="H821" s="409">
        <v>99.998832013034431</v>
      </c>
      <c r="I821" s="404">
        <f t="shared" si="12"/>
        <v>-0.83156000000599306</v>
      </c>
      <c r="J821" s="398"/>
      <c r="K821" s="375"/>
    </row>
    <row r="822" spans="1:11" s="369" customFormat="1">
      <c r="A822" s="406"/>
      <c r="B822" s="406"/>
      <c r="C822" s="406"/>
      <c r="D822" s="406" t="s">
        <v>596</v>
      </c>
      <c r="E822" s="408" t="s">
        <v>597</v>
      </c>
      <c r="F822" s="409">
        <v>134593.5</v>
      </c>
      <c r="G822" s="409">
        <v>134577.57991</v>
      </c>
      <c r="H822" s="409">
        <v>99.988171724488922</v>
      </c>
      <c r="I822" s="404">
        <f t="shared" si="12"/>
        <v>-15.920089999999618</v>
      </c>
      <c r="J822" s="399"/>
    </row>
    <row r="823" spans="1:11" s="369" customFormat="1">
      <c r="A823" s="406"/>
      <c r="B823" s="406"/>
      <c r="C823" s="406"/>
      <c r="D823" s="406" t="s">
        <v>599</v>
      </c>
      <c r="E823" s="408" t="s">
        <v>600</v>
      </c>
      <c r="F823" s="409">
        <v>7211.5</v>
      </c>
      <c r="G823" s="409">
        <v>7194.0100899999998</v>
      </c>
      <c r="H823" s="409">
        <v>99.757471954517101</v>
      </c>
      <c r="I823" s="404">
        <f t="shared" si="12"/>
        <v>-17.489910000000236</v>
      </c>
      <c r="J823" s="399"/>
    </row>
    <row r="824" spans="1:11" s="369" customFormat="1">
      <c r="A824" s="406"/>
      <c r="B824" s="406"/>
      <c r="C824" s="406"/>
      <c r="D824" s="406" t="s">
        <v>605</v>
      </c>
      <c r="E824" s="408" t="s">
        <v>606</v>
      </c>
      <c r="F824" s="409">
        <v>307.60000000000002</v>
      </c>
      <c r="G824" s="409">
        <v>307.58999999999997</v>
      </c>
      <c r="H824" s="409">
        <v>99.996749024707398</v>
      </c>
      <c r="I824" s="404">
        <f t="shared" si="12"/>
        <v>-1.0000000000047748E-2</v>
      </c>
      <c r="J824" s="398"/>
      <c r="K824" s="375"/>
    </row>
    <row r="825" spans="1:11" s="369" customFormat="1">
      <c r="A825" s="406"/>
      <c r="B825" s="406"/>
      <c r="C825" s="406"/>
      <c r="D825" s="406" t="s">
        <v>613</v>
      </c>
      <c r="E825" s="408" t="s">
        <v>614</v>
      </c>
      <c r="F825" s="409">
        <v>195.7</v>
      </c>
      <c r="G825" s="409">
        <v>195.45848000000001</v>
      </c>
      <c r="H825" s="409">
        <v>99.876586612161489</v>
      </c>
      <c r="I825" s="404">
        <f t="shared" si="12"/>
        <v>-0.24151999999997997</v>
      </c>
      <c r="J825" s="399"/>
    </row>
    <row r="826" spans="1:11" s="369" customFormat="1">
      <c r="A826" s="406"/>
      <c r="B826" s="406"/>
      <c r="C826" s="406"/>
      <c r="D826" s="406" t="s">
        <v>626</v>
      </c>
      <c r="E826" s="408" t="s">
        <v>625</v>
      </c>
      <c r="F826" s="409">
        <v>847.8</v>
      </c>
      <c r="G826" s="409">
        <v>847.75967000000003</v>
      </c>
      <c r="H826" s="409">
        <v>99.995242981835347</v>
      </c>
      <c r="I826" s="404">
        <f t="shared" si="12"/>
        <v>-4.0329999999926258E-2</v>
      </c>
      <c r="J826" s="398"/>
      <c r="K826" s="375"/>
    </row>
    <row r="827" spans="1:11" s="369" customFormat="1">
      <c r="A827" s="406"/>
      <c r="B827" s="406"/>
      <c r="C827" s="406" t="s">
        <v>5</v>
      </c>
      <c r="D827" s="406"/>
      <c r="E827" s="408" t="s">
        <v>1319</v>
      </c>
      <c r="F827" s="409">
        <v>2187719.9</v>
      </c>
      <c r="G827" s="409">
        <v>2187495.3218</v>
      </c>
      <c r="H827" s="409">
        <v>99.989734599936668</v>
      </c>
      <c r="I827" s="404">
        <f t="shared" si="12"/>
        <v>-224.5781999998726</v>
      </c>
      <c r="J827" s="399"/>
    </row>
    <row r="828" spans="1:11" s="369" customFormat="1">
      <c r="A828" s="406"/>
      <c r="B828" s="406"/>
      <c r="C828" s="406"/>
      <c r="D828" s="406" t="s">
        <v>559</v>
      </c>
      <c r="E828" s="408" t="s">
        <v>560</v>
      </c>
      <c r="F828" s="409">
        <v>214041.5</v>
      </c>
      <c r="G828" s="409">
        <v>213830.43406999999</v>
      </c>
      <c r="H828" s="409">
        <v>99.901390183679325</v>
      </c>
      <c r="I828" s="404">
        <f t="shared" si="12"/>
        <v>-211.06593000001158</v>
      </c>
      <c r="J828" s="398"/>
      <c r="K828" s="375"/>
    </row>
    <row r="829" spans="1:11" s="369" customFormat="1">
      <c r="A829" s="406"/>
      <c r="B829" s="406"/>
      <c r="C829" s="406"/>
      <c r="D829" s="406" t="s">
        <v>561</v>
      </c>
      <c r="E829" s="408" t="s">
        <v>562</v>
      </c>
      <c r="F829" s="409">
        <v>73862.899999999994</v>
      </c>
      <c r="G829" s="409">
        <v>73862.533630000005</v>
      </c>
      <c r="H829" s="409">
        <v>99.999503986439763</v>
      </c>
      <c r="I829" s="404">
        <f t="shared" si="12"/>
        <v>-0.36636999998881947</v>
      </c>
      <c r="J829" s="399"/>
    </row>
    <row r="830" spans="1:11" s="369" customFormat="1">
      <c r="A830" s="406"/>
      <c r="B830" s="406"/>
      <c r="C830" s="406"/>
      <c r="D830" s="406" t="s">
        <v>563</v>
      </c>
      <c r="E830" s="408" t="s">
        <v>564</v>
      </c>
      <c r="F830" s="409">
        <v>22884</v>
      </c>
      <c r="G830" s="409">
        <v>22883.930049999999</v>
      </c>
      <c r="H830" s="409">
        <v>99.999694327914696</v>
      </c>
      <c r="I830" s="404">
        <f t="shared" si="12"/>
        <v>-6.9950000000972068E-2</v>
      </c>
      <c r="J830" s="398"/>
      <c r="K830" s="375"/>
    </row>
    <row r="831" spans="1:11" s="369" customFormat="1">
      <c r="A831" s="406"/>
      <c r="B831" s="406"/>
      <c r="C831" s="406"/>
      <c r="D831" s="406" t="s">
        <v>567</v>
      </c>
      <c r="E831" s="408" t="s">
        <v>568</v>
      </c>
      <c r="F831" s="409">
        <v>18638.400000000001</v>
      </c>
      <c r="G831" s="409">
        <v>18629.405139999999</v>
      </c>
      <c r="H831" s="409">
        <v>99.951740170830107</v>
      </c>
      <c r="I831" s="404">
        <f t="shared" si="12"/>
        <v>-8.9948600000025181</v>
      </c>
      <c r="J831" s="398"/>
      <c r="K831" s="375"/>
    </row>
    <row r="832" spans="1:11" s="369" customFormat="1">
      <c r="A832" s="406"/>
      <c r="B832" s="406"/>
      <c r="C832" s="406"/>
      <c r="D832" s="406" t="s">
        <v>425</v>
      </c>
      <c r="E832" s="408" t="s">
        <v>569</v>
      </c>
      <c r="F832" s="409">
        <v>5803.5</v>
      </c>
      <c r="G832" s="409">
        <v>5803.4359999999997</v>
      </c>
      <c r="H832" s="409">
        <v>99.998897217196514</v>
      </c>
      <c r="I832" s="404">
        <f t="shared" si="12"/>
        <v>-6.400000000030559E-2</v>
      </c>
      <c r="J832" s="399"/>
    </row>
    <row r="833" spans="1:10" s="369" customFormat="1">
      <c r="A833" s="406"/>
      <c r="B833" s="406"/>
      <c r="C833" s="406"/>
      <c r="D833" s="406" t="s">
        <v>4</v>
      </c>
      <c r="E833" s="408" t="s">
        <v>570</v>
      </c>
      <c r="F833" s="409">
        <v>32.1</v>
      </c>
      <c r="G833" s="409">
        <v>32.034999999999997</v>
      </c>
      <c r="H833" s="409">
        <v>99.79750778816198</v>
      </c>
      <c r="I833" s="404">
        <f t="shared" si="12"/>
        <v>-6.5000000000004832E-2</v>
      </c>
      <c r="J833" s="399"/>
    </row>
    <row r="834" spans="1:10" s="369" customFormat="1">
      <c r="A834" s="406"/>
      <c r="B834" s="406"/>
      <c r="C834" s="406"/>
      <c r="D834" s="406" t="s">
        <v>5</v>
      </c>
      <c r="E834" s="408" t="s">
        <v>971</v>
      </c>
      <c r="F834" s="409">
        <v>4267.7</v>
      </c>
      <c r="G834" s="409">
        <v>4267.6880000000001</v>
      </c>
      <c r="H834" s="409">
        <v>99.999718818098742</v>
      </c>
      <c r="I834" s="404">
        <f t="shared" si="12"/>
        <v>-1.1999999999716238E-2</v>
      </c>
      <c r="J834" s="399"/>
    </row>
    <row r="835" spans="1:10" s="369" customFormat="1">
      <c r="A835" s="406"/>
      <c r="B835" s="406"/>
      <c r="C835" s="406"/>
      <c r="D835" s="406" t="s">
        <v>21</v>
      </c>
      <c r="E835" s="408" t="s">
        <v>572</v>
      </c>
      <c r="F835" s="409">
        <v>3602.2</v>
      </c>
      <c r="G835" s="409">
        <v>3602.1752499999998</v>
      </c>
      <c r="H835" s="409">
        <v>99.999312919882286</v>
      </c>
      <c r="I835" s="404">
        <f t="shared" si="12"/>
        <v>-2.4750000000040018E-2</v>
      </c>
      <c r="J835" s="399"/>
    </row>
    <row r="836" spans="1:10" s="369" customFormat="1">
      <c r="A836" s="406"/>
      <c r="B836" s="406"/>
      <c r="C836" s="406"/>
      <c r="D836" s="406" t="s">
        <v>369</v>
      </c>
      <c r="E836" s="408" t="s">
        <v>575</v>
      </c>
      <c r="F836" s="409">
        <v>362.8</v>
      </c>
      <c r="G836" s="409">
        <v>362.72636</v>
      </c>
      <c r="H836" s="409">
        <v>99.979702315325241</v>
      </c>
      <c r="I836" s="404">
        <f t="shared" si="12"/>
        <v>-7.3640000000011696E-2</v>
      </c>
      <c r="J836" s="399"/>
    </row>
    <row r="837" spans="1:10" s="369" customFormat="1">
      <c r="A837" s="406"/>
      <c r="B837" s="406"/>
      <c r="C837" s="406"/>
      <c r="D837" s="406" t="s">
        <v>587</v>
      </c>
      <c r="E837" s="408" t="s">
        <v>588</v>
      </c>
      <c r="F837" s="409">
        <v>4369.2</v>
      </c>
      <c r="G837" s="409">
        <v>4369.1919600000001</v>
      </c>
      <c r="H837" s="409">
        <v>99.999815984619616</v>
      </c>
      <c r="I837" s="404">
        <f t="shared" si="12"/>
        <v>-8.0399999997098348E-3</v>
      </c>
      <c r="J837" s="399"/>
    </row>
    <row r="838" spans="1:10" s="369" customFormat="1">
      <c r="A838" s="406"/>
      <c r="B838" s="406"/>
      <c r="C838" s="406"/>
      <c r="D838" s="406" t="s">
        <v>378</v>
      </c>
      <c r="E838" s="408" t="s">
        <v>590</v>
      </c>
      <c r="F838" s="409">
        <v>9449.2999999999993</v>
      </c>
      <c r="G838" s="409">
        <v>9449.2999999999993</v>
      </c>
      <c r="H838" s="409">
        <v>100</v>
      </c>
      <c r="I838" s="404">
        <f t="shared" si="12"/>
        <v>0</v>
      </c>
      <c r="J838" s="399"/>
    </row>
    <row r="839" spans="1:10" s="369" customFormat="1">
      <c r="A839" s="406"/>
      <c r="B839" s="406"/>
      <c r="C839" s="406"/>
      <c r="D839" s="406" t="s">
        <v>376</v>
      </c>
      <c r="E839" s="408" t="s">
        <v>591</v>
      </c>
      <c r="F839" s="409">
        <v>6175.5</v>
      </c>
      <c r="G839" s="409">
        <v>6175.4716600000002</v>
      </c>
      <c r="H839" s="409">
        <v>99.999541089790299</v>
      </c>
      <c r="I839" s="404">
        <f t="shared" si="12"/>
        <v>-2.8339999999843712E-2</v>
      </c>
      <c r="J839" s="399"/>
    </row>
    <row r="840" spans="1:10" s="369" customFormat="1">
      <c r="A840" s="406"/>
      <c r="B840" s="406"/>
      <c r="C840" s="406"/>
      <c r="D840" s="406" t="s">
        <v>379</v>
      </c>
      <c r="E840" s="408" t="s">
        <v>592</v>
      </c>
      <c r="F840" s="409">
        <v>17985</v>
      </c>
      <c r="G840" s="409">
        <v>17985</v>
      </c>
      <c r="H840" s="409">
        <v>100</v>
      </c>
      <c r="I840" s="404">
        <f t="shared" si="12"/>
        <v>0</v>
      </c>
      <c r="J840" s="399"/>
    </row>
    <row r="841" spans="1:10" s="369" customFormat="1" ht="18" customHeight="1">
      <c r="A841" s="406"/>
      <c r="B841" s="406"/>
      <c r="C841" s="406"/>
      <c r="D841" s="406" t="s">
        <v>381</v>
      </c>
      <c r="E841" s="408" t="s">
        <v>595</v>
      </c>
      <c r="F841" s="409">
        <v>219267</v>
      </c>
      <c r="G841" s="409">
        <v>219267</v>
      </c>
      <c r="H841" s="409">
        <v>100</v>
      </c>
      <c r="I841" s="404">
        <f t="shared" si="12"/>
        <v>0</v>
      </c>
      <c r="J841" s="399"/>
    </row>
    <row r="842" spans="1:10" s="369" customFormat="1">
      <c r="A842" s="406"/>
      <c r="B842" s="406"/>
      <c r="C842" s="406"/>
      <c r="D842" s="406" t="s">
        <v>596</v>
      </c>
      <c r="E842" s="408" t="s">
        <v>597</v>
      </c>
      <c r="F842" s="409">
        <v>1571857.4</v>
      </c>
      <c r="G842" s="409">
        <v>1571854.5980499999</v>
      </c>
      <c r="H842" s="409">
        <v>99.999821742735705</v>
      </c>
      <c r="I842" s="404">
        <f t="shared" si="12"/>
        <v>-2.801949999993667</v>
      </c>
      <c r="J842" s="399"/>
    </row>
    <row r="843" spans="1:10" s="369" customFormat="1">
      <c r="A843" s="406"/>
      <c r="B843" s="406"/>
      <c r="C843" s="406"/>
      <c r="D843" s="406" t="s">
        <v>599</v>
      </c>
      <c r="E843" s="408" t="s">
        <v>600</v>
      </c>
      <c r="F843" s="409">
        <v>3286</v>
      </c>
      <c r="G843" s="409">
        <v>3286</v>
      </c>
      <c r="H843" s="409">
        <v>100</v>
      </c>
      <c r="I843" s="404">
        <f t="shared" ref="I843:I906" si="13">G843-F843</f>
        <v>0</v>
      </c>
      <c r="J843" s="399"/>
    </row>
    <row r="844" spans="1:10" s="369" customFormat="1">
      <c r="A844" s="406"/>
      <c r="B844" s="406"/>
      <c r="C844" s="406"/>
      <c r="D844" s="406" t="s">
        <v>605</v>
      </c>
      <c r="E844" s="408" t="s">
        <v>606</v>
      </c>
      <c r="F844" s="409">
        <v>30</v>
      </c>
      <c r="G844" s="409">
        <v>30</v>
      </c>
      <c r="H844" s="409">
        <v>100</v>
      </c>
      <c r="I844" s="404">
        <f t="shared" si="13"/>
        <v>0</v>
      </c>
      <c r="J844" s="399"/>
    </row>
    <row r="845" spans="1:10" s="369" customFormat="1">
      <c r="A845" s="406"/>
      <c r="B845" s="406"/>
      <c r="C845" s="406"/>
      <c r="D845" s="406" t="s">
        <v>613</v>
      </c>
      <c r="E845" s="408" t="s">
        <v>614</v>
      </c>
      <c r="F845" s="409">
        <v>11805.4</v>
      </c>
      <c r="G845" s="409">
        <v>11804.39661</v>
      </c>
      <c r="H845" s="409">
        <v>99.991500584478288</v>
      </c>
      <c r="I845" s="404">
        <f t="shared" si="13"/>
        <v>-1.0033899999998539</v>
      </c>
      <c r="J845" s="399"/>
    </row>
    <row r="846" spans="1:10" s="369" customFormat="1">
      <c r="A846" s="406"/>
      <c r="B846" s="406" t="s">
        <v>208</v>
      </c>
      <c r="C846" s="406"/>
      <c r="D846" s="406"/>
      <c r="E846" s="408" t="s">
        <v>1150</v>
      </c>
      <c r="F846" s="409">
        <v>1324751</v>
      </c>
      <c r="G846" s="409">
        <v>1324559.696</v>
      </c>
      <c r="H846" s="409">
        <v>99.985559248492734</v>
      </c>
      <c r="I846" s="404">
        <f t="shared" si="13"/>
        <v>-191.30400000000373</v>
      </c>
      <c r="J846" s="409">
        <f>J849</f>
        <v>-190</v>
      </c>
    </row>
    <row r="847" spans="1:10" s="369" customFormat="1" ht="25.5">
      <c r="A847" s="406"/>
      <c r="B847" s="406"/>
      <c r="C847" s="406" t="s">
        <v>219</v>
      </c>
      <c r="D847" s="406"/>
      <c r="E847" s="408" t="s">
        <v>1151</v>
      </c>
      <c r="F847" s="409">
        <v>494152</v>
      </c>
      <c r="G847" s="409">
        <v>494152</v>
      </c>
      <c r="H847" s="409">
        <v>99.999999999999986</v>
      </c>
      <c r="I847" s="404">
        <f t="shared" si="13"/>
        <v>0</v>
      </c>
      <c r="J847" s="409"/>
    </row>
    <row r="848" spans="1:10" s="369" customFormat="1">
      <c r="A848" s="406"/>
      <c r="B848" s="406"/>
      <c r="C848" s="406"/>
      <c r="D848" s="406" t="s">
        <v>596</v>
      </c>
      <c r="E848" s="408" t="s">
        <v>597</v>
      </c>
      <c r="F848" s="409">
        <v>494152</v>
      </c>
      <c r="G848" s="409">
        <v>494152</v>
      </c>
      <c r="H848" s="409">
        <v>99.999999999999986</v>
      </c>
      <c r="I848" s="404">
        <f t="shared" si="13"/>
        <v>0</v>
      </c>
      <c r="J848" s="409"/>
    </row>
    <row r="849" spans="1:11" s="369" customFormat="1" ht="25.5">
      <c r="A849" s="406"/>
      <c r="B849" s="406"/>
      <c r="C849" s="406" t="s">
        <v>41</v>
      </c>
      <c r="D849" s="406"/>
      <c r="E849" s="408" t="s">
        <v>1152</v>
      </c>
      <c r="F849" s="409">
        <v>830599</v>
      </c>
      <c r="G849" s="409">
        <v>830407.696</v>
      </c>
      <c r="H849" s="409">
        <v>99.976967947228445</v>
      </c>
      <c r="I849" s="404">
        <f t="shared" si="13"/>
        <v>-191.30400000000373</v>
      </c>
      <c r="J849" s="409">
        <v>-190</v>
      </c>
    </row>
    <row r="850" spans="1:11" s="369" customFormat="1">
      <c r="A850" s="406"/>
      <c r="B850" s="406"/>
      <c r="C850" s="406"/>
      <c r="D850" s="406" t="s">
        <v>559</v>
      </c>
      <c r="E850" s="408" t="s">
        <v>560</v>
      </c>
      <c r="F850" s="409">
        <v>14889.2</v>
      </c>
      <c r="G850" s="409">
        <v>14889.16</v>
      </c>
      <c r="H850" s="409">
        <v>99.999731348897186</v>
      </c>
      <c r="I850" s="404">
        <f t="shared" si="13"/>
        <v>-4.0000000000873115E-2</v>
      </c>
      <c r="J850" s="399"/>
    </row>
    <row r="851" spans="1:11" s="369" customFormat="1">
      <c r="A851" s="406"/>
      <c r="B851" s="406"/>
      <c r="C851" s="406"/>
      <c r="D851" s="406" t="s">
        <v>561</v>
      </c>
      <c r="E851" s="408" t="s">
        <v>562</v>
      </c>
      <c r="F851" s="409">
        <v>3685</v>
      </c>
      <c r="G851" s="409">
        <v>3685</v>
      </c>
      <c r="H851" s="409">
        <v>100</v>
      </c>
      <c r="I851" s="404">
        <f t="shared" si="13"/>
        <v>0</v>
      </c>
      <c r="J851" s="399"/>
    </row>
    <row r="852" spans="1:11" s="369" customFormat="1">
      <c r="A852" s="406"/>
      <c r="B852" s="406"/>
      <c r="C852" s="406"/>
      <c r="D852" s="406" t="s">
        <v>563</v>
      </c>
      <c r="E852" s="408" t="s">
        <v>564</v>
      </c>
      <c r="F852" s="409">
        <v>3243.8</v>
      </c>
      <c r="G852" s="409">
        <v>3243.759</v>
      </c>
      <c r="H852" s="409">
        <v>99.998736050311351</v>
      </c>
      <c r="I852" s="404">
        <f t="shared" si="13"/>
        <v>-4.1000000000167347E-2</v>
      </c>
      <c r="J852" s="399"/>
    </row>
    <row r="853" spans="1:11" s="369" customFormat="1">
      <c r="A853" s="406"/>
      <c r="B853" s="406"/>
      <c r="C853" s="406"/>
      <c r="D853" s="406" t="s">
        <v>567</v>
      </c>
      <c r="E853" s="408" t="s">
        <v>568</v>
      </c>
      <c r="F853" s="409">
        <v>1004.2</v>
      </c>
      <c r="G853" s="409">
        <v>1004.181</v>
      </c>
      <c r="H853" s="409">
        <v>99.998107946624188</v>
      </c>
      <c r="I853" s="404">
        <f t="shared" si="13"/>
        <v>-1.9000000000005457E-2</v>
      </c>
      <c r="J853" s="399"/>
    </row>
    <row r="854" spans="1:11" s="369" customFormat="1">
      <c r="A854" s="406"/>
      <c r="B854" s="406"/>
      <c r="C854" s="406"/>
      <c r="D854" s="406" t="s">
        <v>425</v>
      </c>
      <c r="E854" s="408" t="s">
        <v>569</v>
      </c>
      <c r="F854" s="409">
        <v>585.79999999999995</v>
      </c>
      <c r="G854" s="409">
        <v>585.76199999999994</v>
      </c>
      <c r="H854" s="409">
        <v>99.993513144417889</v>
      </c>
      <c r="I854" s="404">
        <f t="shared" si="13"/>
        <v>-3.8000000000010914E-2</v>
      </c>
      <c r="J854" s="399"/>
    </row>
    <row r="855" spans="1:11" s="369" customFormat="1">
      <c r="A855" s="406"/>
      <c r="B855" s="406"/>
      <c r="C855" s="406"/>
      <c r="D855" s="406" t="s">
        <v>5</v>
      </c>
      <c r="E855" s="408" t="s">
        <v>971</v>
      </c>
      <c r="F855" s="409">
        <v>372.2</v>
      </c>
      <c r="G855" s="409">
        <v>372.12900000000002</v>
      </c>
      <c r="H855" s="409">
        <v>99.980924234282654</v>
      </c>
      <c r="I855" s="404">
        <f t="shared" si="13"/>
        <v>-7.0999999999969532E-2</v>
      </c>
      <c r="J855" s="399"/>
    </row>
    <row r="856" spans="1:11" s="369" customFormat="1">
      <c r="A856" s="406"/>
      <c r="B856" s="406"/>
      <c r="C856" s="406"/>
      <c r="D856" s="406" t="s">
        <v>21</v>
      </c>
      <c r="E856" s="408" t="s">
        <v>572</v>
      </c>
      <c r="F856" s="409">
        <v>705.3</v>
      </c>
      <c r="G856" s="409">
        <v>705.22900000000004</v>
      </c>
      <c r="H856" s="409">
        <v>99.989933361690063</v>
      </c>
      <c r="I856" s="404">
        <f t="shared" si="13"/>
        <v>-7.0999999999912689E-2</v>
      </c>
      <c r="J856" s="399"/>
    </row>
    <row r="857" spans="1:11" s="369" customFormat="1">
      <c r="A857" s="406"/>
      <c r="B857" s="406"/>
      <c r="C857" s="406"/>
      <c r="D857" s="406" t="s">
        <v>369</v>
      </c>
      <c r="E857" s="408" t="s">
        <v>575</v>
      </c>
      <c r="F857" s="409">
        <v>95.7</v>
      </c>
      <c r="G857" s="409">
        <v>95.676000000000002</v>
      </c>
      <c r="H857" s="409">
        <v>99.974921630094045</v>
      </c>
      <c r="I857" s="404">
        <f t="shared" si="13"/>
        <v>-2.4000000000000909E-2</v>
      </c>
      <c r="J857" s="399"/>
    </row>
    <row r="858" spans="1:11" s="369" customFormat="1">
      <c r="A858" s="406"/>
      <c r="B858" s="406"/>
      <c r="C858" s="406"/>
      <c r="D858" s="406" t="s">
        <v>587</v>
      </c>
      <c r="E858" s="408" t="s">
        <v>588</v>
      </c>
      <c r="F858" s="409">
        <v>56.7</v>
      </c>
      <c r="G858" s="409">
        <v>56.7</v>
      </c>
      <c r="H858" s="409">
        <v>100</v>
      </c>
      <c r="I858" s="404">
        <f t="shared" si="13"/>
        <v>0</v>
      </c>
      <c r="J858" s="398"/>
      <c r="K858" s="375"/>
    </row>
    <row r="859" spans="1:11" s="369" customFormat="1">
      <c r="A859" s="406"/>
      <c r="B859" s="406"/>
      <c r="C859" s="406"/>
      <c r="D859" s="406" t="s">
        <v>376</v>
      </c>
      <c r="E859" s="408" t="s">
        <v>591</v>
      </c>
      <c r="F859" s="409">
        <v>619.6</v>
      </c>
      <c r="G859" s="409">
        <v>619.58000000000004</v>
      </c>
      <c r="H859" s="409">
        <v>99.996772111039377</v>
      </c>
      <c r="I859" s="404">
        <f t="shared" si="13"/>
        <v>-1.999999999998181E-2</v>
      </c>
      <c r="J859" s="399"/>
    </row>
    <row r="860" spans="1:11" s="369" customFormat="1">
      <c r="A860" s="406"/>
      <c r="B860" s="406"/>
      <c r="C860" s="406"/>
      <c r="D860" s="406" t="s">
        <v>380</v>
      </c>
      <c r="E860" s="408" t="s">
        <v>593</v>
      </c>
      <c r="F860" s="409">
        <v>10274.299999999999</v>
      </c>
      <c r="G860" s="409">
        <v>10274.25</v>
      </c>
      <c r="H860" s="409">
        <v>99.99951334884129</v>
      </c>
      <c r="I860" s="404">
        <f t="shared" si="13"/>
        <v>-4.9999999999272404E-2</v>
      </c>
      <c r="J860" s="399"/>
    </row>
    <row r="861" spans="1:11" s="369" customFormat="1">
      <c r="A861" s="406"/>
      <c r="B861" s="406"/>
      <c r="C861" s="406"/>
      <c r="D861" s="406" t="s">
        <v>377</v>
      </c>
      <c r="E861" s="408" t="s">
        <v>594</v>
      </c>
      <c r="F861" s="409">
        <v>12293.3</v>
      </c>
      <c r="G861" s="409">
        <v>12292.5</v>
      </c>
      <c r="H861" s="409">
        <v>99.993492390163752</v>
      </c>
      <c r="I861" s="404">
        <f t="shared" si="13"/>
        <v>-0.7999999999992724</v>
      </c>
      <c r="J861" s="399"/>
    </row>
    <row r="862" spans="1:11" s="369" customFormat="1">
      <c r="A862" s="406"/>
      <c r="B862" s="406"/>
      <c r="C862" s="406"/>
      <c r="D862" s="406" t="s">
        <v>596</v>
      </c>
      <c r="E862" s="408" t="s">
        <v>597</v>
      </c>
      <c r="F862" s="409">
        <v>463610.9</v>
      </c>
      <c r="G862" s="409">
        <v>463420.804</v>
      </c>
      <c r="H862" s="409">
        <v>99.958996649992471</v>
      </c>
      <c r="I862" s="404">
        <f t="shared" si="13"/>
        <v>-190.09600000001956</v>
      </c>
      <c r="J862" s="399"/>
    </row>
    <row r="863" spans="1:11" s="369" customFormat="1">
      <c r="A863" s="406"/>
      <c r="B863" s="406"/>
      <c r="C863" s="406"/>
      <c r="D863" s="406" t="s">
        <v>613</v>
      </c>
      <c r="E863" s="408" t="s">
        <v>614</v>
      </c>
      <c r="F863" s="409">
        <v>319163</v>
      </c>
      <c r="G863" s="409">
        <v>319162.96600000001</v>
      </c>
      <c r="H863" s="409">
        <v>99.999989347136108</v>
      </c>
      <c r="I863" s="404">
        <f t="shared" si="13"/>
        <v>-3.3999999985098839E-2</v>
      </c>
      <c r="J863" s="399"/>
    </row>
    <row r="864" spans="1:11" s="368" customFormat="1">
      <c r="A864" s="392" t="s">
        <v>617</v>
      </c>
      <c r="B864" s="393"/>
      <c r="C864" s="393"/>
      <c r="D864" s="394"/>
      <c r="E864" s="395" t="s">
        <v>1280</v>
      </c>
      <c r="F864" s="396">
        <v>17584342</v>
      </c>
      <c r="G864" s="396">
        <v>17579149.639400002</v>
      </c>
      <c r="H864" s="396">
        <v>99.970471680998926</v>
      </c>
      <c r="I864" s="397">
        <f t="shared" si="13"/>
        <v>-5192.3605999983847</v>
      </c>
      <c r="J864" s="397">
        <f>J865</f>
        <v>-319.8</v>
      </c>
      <c r="K864" s="375"/>
    </row>
    <row r="865" spans="1:11" s="369" customFormat="1" ht="63.75">
      <c r="A865" s="406"/>
      <c r="B865" s="406" t="s">
        <v>206</v>
      </c>
      <c r="C865" s="406"/>
      <c r="D865" s="406"/>
      <c r="E865" s="408" t="s">
        <v>1323</v>
      </c>
      <c r="F865" s="409">
        <v>3514868</v>
      </c>
      <c r="G865" s="409">
        <v>3509675.6394000002</v>
      </c>
      <c r="H865" s="409">
        <v>99.852274378440384</v>
      </c>
      <c r="I865" s="404">
        <f t="shared" si="13"/>
        <v>-5192.3605999997817</v>
      </c>
      <c r="J865" s="409">
        <v>-319.8</v>
      </c>
    </row>
    <row r="866" spans="1:11" s="369" customFormat="1" ht="63.75">
      <c r="A866" s="406"/>
      <c r="B866" s="406"/>
      <c r="C866" s="406" t="s">
        <v>219</v>
      </c>
      <c r="D866" s="406"/>
      <c r="E866" s="408" t="s">
        <v>1514</v>
      </c>
      <c r="F866" s="409">
        <v>110746.4</v>
      </c>
      <c r="G866" s="409">
        <v>110676.443</v>
      </c>
      <c r="H866" s="409">
        <v>99.936831355240443</v>
      </c>
      <c r="I866" s="404">
        <f t="shared" si="13"/>
        <v>-69.956999999994878</v>
      </c>
      <c r="J866" s="409"/>
    </row>
    <row r="867" spans="1:11" s="369" customFormat="1">
      <c r="A867" s="406"/>
      <c r="B867" s="406"/>
      <c r="C867" s="406"/>
      <c r="D867" s="406" t="s">
        <v>21</v>
      </c>
      <c r="E867" s="408" t="s">
        <v>572</v>
      </c>
      <c r="F867" s="409">
        <v>100369.2</v>
      </c>
      <c r="G867" s="409">
        <v>100364.73819</v>
      </c>
      <c r="H867" s="409">
        <v>99.995554602407907</v>
      </c>
      <c r="I867" s="404">
        <f t="shared" si="13"/>
        <v>-4.4618099999934202</v>
      </c>
      <c r="J867" s="409"/>
    </row>
    <row r="868" spans="1:11" s="369" customFormat="1">
      <c r="A868" s="406"/>
      <c r="B868" s="406"/>
      <c r="C868" s="406"/>
      <c r="D868" s="406" t="s">
        <v>369</v>
      </c>
      <c r="E868" s="408" t="s">
        <v>575</v>
      </c>
      <c r="F868" s="409">
        <v>10377.200000000001</v>
      </c>
      <c r="G868" s="409">
        <v>10311.704760000001</v>
      </c>
      <c r="H868" s="409">
        <v>99.368854411594654</v>
      </c>
      <c r="I868" s="404">
        <f t="shared" si="13"/>
        <v>-65.495240000000194</v>
      </c>
      <c r="J868" s="409"/>
    </row>
    <row r="869" spans="1:11" s="369" customFormat="1">
      <c r="A869" s="406"/>
      <c r="B869" s="406"/>
      <c r="C869" s="406" t="s">
        <v>37</v>
      </c>
      <c r="D869" s="406"/>
      <c r="E869" s="408" t="s">
        <v>917</v>
      </c>
      <c r="F869" s="409">
        <v>510241.1</v>
      </c>
      <c r="G869" s="409">
        <v>510163.6066</v>
      </c>
      <c r="H869" s="409">
        <v>99.984812395551828</v>
      </c>
      <c r="I869" s="404">
        <f t="shared" si="13"/>
        <v>-77.493399999977555</v>
      </c>
      <c r="J869" s="409"/>
    </row>
    <row r="870" spans="1:11" s="369" customFormat="1">
      <c r="A870" s="406"/>
      <c r="B870" s="406"/>
      <c r="C870" s="406"/>
      <c r="D870" s="406" t="s">
        <v>559</v>
      </c>
      <c r="E870" s="408" t="s">
        <v>560</v>
      </c>
      <c r="F870" s="409">
        <v>216998.5</v>
      </c>
      <c r="G870" s="409">
        <v>216998.5</v>
      </c>
      <c r="H870" s="409">
        <v>100</v>
      </c>
      <c r="I870" s="404">
        <f t="shared" si="13"/>
        <v>0</v>
      </c>
      <c r="J870" s="409"/>
    </row>
    <row r="871" spans="1:11" s="369" customFormat="1">
      <c r="A871" s="406"/>
      <c r="B871" s="406"/>
      <c r="C871" s="406"/>
      <c r="D871" s="406" t="s">
        <v>561</v>
      </c>
      <c r="E871" s="408" t="s">
        <v>562</v>
      </c>
      <c r="F871" s="409">
        <v>75182</v>
      </c>
      <c r="G871" s="409">
        <v>75181.999970000004</v>
      </c>
      <c r="H871" s="409">
        <v>99.999999960096829</v>
      </c>
      <c r="I871" s="404">
        <f t="shared" si="13"/>
        <v>-2.9999995604157448E-5</v>
      </c>
      <c r="J871" s="409"/>
    </row>
    <row r="872" spans="1:11" s="369" customFormat="1">
      <c r="A872" s="406"/>
      <c r="B872" s="406"/>
      <c r="C872" s="406"/>
      <c r="D872" s="406" t="s">
        <v>563</v>
      </c>
      <c r="E872" s="408" t="s">
        <v>564</v>
      </c>
      <c r="F872" s="409">
        <v>20010.2</v>
      </c>
      <c r="G872" s="409">
        <v>20010.162240000001</v>
      </c>
      <c r="H872" s="409">
        <v>99.999811296238917</v>
      </c>
      <c r="I872" s="404">
        <f t="shared" si="13"/>
        <v>-3.7759999999252614E-2</v>
      </c>
      <c r="J872" s="409"/>
    </row>
    <row r="873" spans="1:11" s="369" customFormat="1">
      <c r="A873" s="406"/>
      <c r="B873" s="406"/>
      <c r="C873" s="406"/>
      <c r="D873" s="406" t="s">
        <v>567</v>
      </c>
      <c r="E873" s="408" t="s">
        <v>568</v>
      </c>
      <c r="F873" s="409">
        <v>24299.5</v>
      </c>
      <c r="G873" s="409">
        <v>24260.353660000001</v>
      </c>
      <c r="H873" s="409">
        <v>99.838900635815548</v>
      </c>
      <c r="I873" s="404">
        <f t="shared" si="13"/>
        <v>-39.146339999999327</v>
      </c>
      <c r="J873" s="409"/>
    </row>
    <row r="874" spans="1:11" s="369" customFormat="1">
      <c r="A874" s="406"/>
      <c r="B874" s="406"/>
      <c r="C874" s="406"/>
      <c r="D874" s="406" t="s">
        <v>425</v>
      </c>
      <c r="E874" s="408" t="s">
        <v>569</v>
      </c>
      <c r="F874" s="409">
        <v>1280.8</v>
      </c>
      <c r="G874" s="409">
        <v>1280.799</v>
      </c>
      <c r="H874" s="409">
        <v>99.999921923797629</v>
      </c>
      <c r="I874" s="404">
        <f t="shared" si="13"/>
        <v>-9.9999999997635314E-4</v>
      </c>
      <c r="J874" s="409"/>
    </row>
    <row r="875" spans="1:11" s="369" customFormat="1">
      <c r="A875" s="406"/>
      <c r="B875" s="406"/>
      <c r="C875" s="406"/>
      <c r="D875" s="406" t="s">
        <v>4</v>
      </c>
      <c r="E875" s="408" t="s">
        <v>570</v>
      </c>
      <c r="F875" s="409">
        <v>1700.1</v>
      </c>
      <c r="G875" s="409">
        <v>1700.0000700000001</v>
      </c>
      <c r="H875" s="409">
        <v>99.994122110464104</v>
      </c>
      <c r="I875" s="404">
        <f t="shared" si="13"/>
        <v>-9.992999999985841E-2</v>
      </c>
      <c r="J875" s="409"/>
    </row>
    <row r="876" spans="1:11" s="369" customFormat="1">
      <c r="A876" s="406"/>
      <c r="B876" s="406"/>
      <c r="C876" s="406"/>
      <c r="D876" s="406" t="s">
        <v>5</v>
      </c>
      <c r="E876" s="408" t="s">
        <v>971</v>
      </c>
      <c r="F876" s="409">
        <v>1045.5</v>
      </c>
      <c r="G876" s="409">
        <v>1045.5</v>
      </c>
      <c r="H876" s="409">
        <v>100</v>
      </c>
      <c r="I876" s="404">
        <f t="shared" si="13"/>
        <v>0</v>
      </c>
      <c r="J876" s="409"/>
    </row>
    <row r="877" spans="1:11" s="369" customFormat="1">
      <c r="A877" s="406"/>
      <c r="B877" s="406"/>
      <c r="C877" s="406"/>
      <c r="D877" s="406" t="s">
        <v>21</v>
      </c>
      <c r="E877" s="408" t="s">
        <v>572</v>
      </c>
      <c r="F877" s="409">
        <v>62857</v>
      </c>
      <c r="G877" s="409">
        <v>62819.291539999998</v>
      </c>
      <c r="H877" s="409">
        <v>99.94000913183892</v>
      </c>
      <c r="I877" s="404">
        <f t="shared" si="13"/>
        <v>-37.708460000001651</v>
      </c>
      <c r="J877" s="409"/>
      <c r="K877" s="375"/>
    </row>
    <row r="878" spans="1:11" s="369" customFormat="1">
      <c r="A878" s="406"/>
      <c r="B878" s="406"/>
      <c r="C878" s="406"/>
      <c r="D878" s="406" t="s">
        <v>369</v>
      </c>
      <c r="E878" s="408" t="s">
        <v>575</v>
      </c>
      <c r="F878" s="409">
        <v>4903</v>
      </c>
      <c r="G878" s="409">
        <v>4903</v>
      </c>
      <c r="H878" s="409">
        <v>100</v>
      </c>
      <c r="I878" s="404">
        <f t="shared" si="13"/>
        <v>0</v>
      </c>
      <c r="J878" s="409"/>
    </row>
    <row r="879" spans="1:11" s="369" customFormat="1">
      <c r="A879" s="406"/>
      <c r="B879" s="406"/>
      <c r="C879" s="406"/>
      <c r="D879" s="406" t="s">
        <v>585</v>
      </c>
      <c r="E879" s="408" t="s">
        <v>586</v>
      </c>
      <c r="F879" s="409">
        <v>1700</v>
      </c>
      <c r="G879" s="409">
        <v>1699.9999800000001</v>
      </c>
      <c r="H879" s="409">
        <v>99.99999882352941</v>
      </c>
      <c r="I879" s="404">
        <f t="shared" si="13"/>
        <v>-1.9999999949504854E-5</v>
      </c>
      <c r="J879" s="409"/>
    </row>
    <row r="880" spans="1:11" s="369" customFormat="1">
      <c r="A880" s="406"/>
      <c r="B880" s="406"/>
      <c r="C880" s="406"/>
      <c r="D880" s="406" t="s">
        <v>587</v>
      </c>
      <c r="E880" s="408" t="s">
        <v>588</v>
      </c>
      <c r="F880" s="409">
        <v>1400.1</v>
      </c>
      <c r="G880" s="409">
        <v>1400.00001</v>
      </c>
      <c r="H880" s="409">
        <v>99.992858367259487</v>
      </c>
      <c r="I880" s="404">
        <f t="shared" si="13"/>
        <v>-9.9989999999934298E-2</v>
      </c>
      <c r="J880" s="409"/>
      <c r="K880" s="375"/>
    </row>
    <row r="881" spans="1:11" s="369" customFormat="1">
      <c r="A881" s="406"/>
      <c r="B881" s="406"/>
      <c r="C881" s="406"/>
      <c r="D881" s="406" t="s">
        <v>378</v>
      </c>
      <c r="E881" s="408" t="s">
        <v>590</v>
      </c>
      <c r="F881" s="409">
        <v>2262.1</v>
      </c>
      <c r="G881" s="409">
        <v>2262.0000700000001</v>
      </c>
      <c r="H881" s="409">
        <v>99.995582423411875</v>
      </c>
      <c r="I881" s="404">
        <f t="shared" si="13"/>
        <v>-9.992999999985841E-2</v>
      </c>
      <c r="J881" s="409"/>
    </row>
    <row r="882" spans="1:11" s="369" customFormat="1">
      <c r="A882" s="406"/>
      <c r="B882" s="406"/>
      <c r="C882" s="406"/>
      <c r="D882" s="406" t="s">
        <v>376</v>
      </c>
      <c r="E882" s="408" t="s">
        <v>591</v>
      </c>
      <c r="F882" s="409">
        <v>1006.1</v>
      </c>
      <c r="G882" s="409">
        <v>1006.00006</v>
      </c>
      <c r="H882" s="409">
        <v>99.990066593777954</v>
      </c>
      <c r="I882" s="404">
        <f t="shared" si="13"/>
        <v>-9.9940000000060536E-2</v>
      </c>
      <c r="J882" s="409"/>
      <c r="K882" s="375"/>
    </row>
    <row r="883" spans="1:11" s="369" customFormat="1">
      <c r="A883" s="406"/>
      <c r="B883" s="406"/>
      <c r="C883" s="406"/>
      <c r="D883" s="406" t="s">
        <v>380</v>
      </c>
      <c r="E883" s="408" t="s">
        <v>593</v>
      </c>
      <c r="F883" s="409">
        <v>62572</v>
      </c>
      <c r="G883" s="409">
        <v>62571.999980000001</v>
      </c>
      <c r="H883" s="409">
        <v>99.999999968036818</v>
      </c>
      <c r="I883" s="404">
        <f t="shared" si="13"/>
        <v>-1.9999999494757503E-5</v>
      </c>
      <c r="J883" s="409"/>
    </row>
    <row r="884" spans="1:11" s="369" customFormat="1">
      <c r="A884" s="406"/>
      <c r="B884" s="406"/>
      <c r="C884" s="406"/>
      <c r="D884" s="406" t="s">
        <v>596</v>
      </c>
      <c r="E884" s="408" t="s">
        <v>597</v>
      </c>
      <c r="F884" s="409">
        <v>25904.1</v>
      </c>
      <c r="G884" s="409">
        <v>25904.000049999999</v>
      </c>
      <c r="H884" s="409">
        <v>99.999614153744005</v>
      </c>
      <c r="I884" s="404">
        <f t="shared" si="13"/>
        <v>-9.9949999999807915E-2</v>
      </c>
      <c r="J884" s="409"/>
      <c r="K884" s="375"/>
    </row>
    <row r="885" spans="1:11" s="369" customFormat="1">
      <c r="A885" s="406"/>
      <c r="B885" s="406"/>
      <c r="C885" s="406"/>
      <c r="D885" s="406" t="s">
        <v>601</v>
      </c>
      <c r="E885" s="408" t="s">
        <v>602</v>
      </c>
      <c r="F885" s="409">
        <v>6190</v>
      </c>
      <c r="G885" s="409">
        <v>6189.9999900000003</v>
      </c>
      <c r="H885" s="409">
        <v>99.999999838449114</v>
      </c>
      <c r="I885" s="404">
        <f t="shared" si="13"/>
        <v>-9.9999997473787516E-6</v>
      </c>
      <c r="J885" s="409"/>
    </row>
    <row r="886" spans="1:11" s="369" customFormat="1">
      <c r="A886" s="406"/>
      <c r="B886" s="406"/>
      <c r="C886" s="406"/>
      <c r="D886" s="406" t="s">
        <v>613</v>
      </c>
      <c r="E886" s="408" t="s">
        <v>614</v>
      </c>
      <c r="F886" s="409">
        <v>930.1</v>
      </c>
      <c r="G886" s="409">
        <v>930.00003000000004</v>
      </c>
      <c r="H886" s="409">
        <v>99.989251693366313</v>
      </c>
      <c r="I886" s="404">
        <f t="shared" si="13"/>
        <v>-9.9969999999984793E-2</v>
      </c>
      <c r="J886" s="409"/>
    </row>
    <row r="887" spans="1:11" s="369" customFormat="1" ht="38.25">
      <c r="A887" s="406"/>
      <c r="B887" s="406"/>
      <c r="C887" s="406" t="s">
        <v>41</v>
      </c>
      <c r="D887" s="406"/>
      <c r="E887" s="408" t="s">
        <v>1407</v>
      </c>
      <c r="F887" s="409">
        <v>363045.7</v>
      </c>
      <c r="G887" s="409">
        <v>363045.62760000001</v>
      </c>
      <c r="H887" s="409">
        <v>99.999980057607061</v>
      </c>
      <c r="I887" s="404">
        <f t="shared" si="13"/>
        <v>-7.2400000004563481E-2</v>
      </c>
      <c r="J887" s="409"/>
    </row>
    <row r="888" spans="1:11" s="369" customFormat="1">
      <c r="A888" s="406"/>
      <c r="B888" s="406"/>
      <c r="C888" s="406"/>
      <c r="D888" s="406" t="s">
        <v>377</v>
      </c>
      <c r="E888" s="408" t="s">
        <v>594</v>
      </c>
      <c r="F888" s="409">
        <v>8571.5</v>
      </c>
      <c r="G888" s="409">
        <v>8571.4276000000009</v>
      </c>
      <c r="H888" s="409">
        <v>99.99915534037217</v>
      </c>
      <c r="I888" s="404">
        <f t="shared" si="13"/>
        <v>-7.2399999999106512E-2</v>
      </c>
      <c r="J888" s="409"/>
      <c r="K888" s="375"/>
    </row>
    <row r="889" spans="1:11" s="369" customFormat="1" ht="18" customHeight="1">
      <c r="A889" s="406"/>
      <c r="B889" s="406"/>
      <c r="C889" s="406"/>
      <c r="D889" s="406" t="s">
        <v>381</v>
      </c>
      <c r="E889" s="408" t="s">
        <v>595</v>
      </c>
      <c r="F889" s="409">
        <v>354474.2</v>
      </c>
      <c r="G889" s="409">
        <v>354474.2</v>
      </c>
      <c r="H889" s="409">
        <v>100</v>
      </c>
      <c r="I889" s="404">
        <f t="shared" si="13"/>
        <v>0</v>
      </c>
      <c r="J889" s="409"/>
      <c r="K889" s="375"/>
    </row>
    <row r="890" spans="1:11" s="369" customFormat="1" ht="25.5">
      <c r="A890" s="406"/>
      <c r="B890" s="406"/>
      <c r="C890" s="406" t="s">
        <v>42</v>
      </c>
      <c r="D890" s="406"/>
      <c r="E890" s="408" t="s">
        <v>705</v>
      </c>
      <c r="F890" s="409">
        <v>40123.800000000003</v>
      </c>
      <c r="G890" s="409">
        <v>40013.315600000002</v>
      </c>
      <c r="H890" s="409">
        <v>99.724641235376495</v>
      </c>
      <c r="I890" s="404">
        <f t="shared" si="13"/>
        <v>-110.48440000000119</v>
      </c>
      <c r="J890" s="409">
        <v>-58.1</v>
      </c>
    </row>
    <row r="891" spans="1:11" s="369" customFormat="1">
      <c r="A891" s="406"/>
      <c r="B891" s="406"/>
      <c r="C891" s="406"/>
      <c r="D891" s="406" t="s">
        <v>587</v>
      </c>
      <c r="E891" s="408" t="s">
        <v>588</v>
      </c>
      <c r="F891" s="409">
        <v>1010.2</v>
      </c>
      <c r="G891" s="409">
        <v>1010.05024</v>
      </c>
      <c r="H891" s="409">
        <v>99.985175212829148</v>
      </c>
      <c r="I891" s="404">
        <f t="shared" si="13"/>
        <v>-0.14976000000001477</v>
      </c>
      <c r="J891" s="409"/>
      <c r="K891" s="375"/>
    </row>
    <row r="892" spans="1:11" s="379" customFormat="1">
      <c r="A892" s="406"/>
      <c r="B892" s="406"/>
      <c r="C892" s="406"/>
      <c r="D892" s="406" t="s">
        <v>376</v>
      </c>
      <c r="E892" s="408" t="s">
        <v>591</v>
      </c>
      <c r="F892" s="409">
        <v>20466</v>
      </c>
      <c r="G892" s="409">
        <v>20407.767329999999</v>
      </c>
      <c r="H892" s="409">
        <v>99.715466285546754</v>
      </c>
      <c r="I892" s="404">
        <f t="shared" si="13"/>
        <v>-58.232670000001235</v>
      </c>
      <c r="J892" s="409"/>
      <c r="K892" s="375"/>
    </row>
    <row r="893" spans="1:11" s="369" customFormat="1">
      <c r="A893" s="406"/>
      <c r="B893" s="406"/>
      <c r="C893" s="406"/>
      <c r="D893" s="406" t="s">
        <v>596</v>
      </c>
      <c r="E893" s="408" t="s">
        <v>597</v>
      </c>
      <c r="F893" s="409">
        <v>18647.599999999999</v>
      </c>
      <c r="G893" s="409">
        <v>18595.498</v>
      </c>
      <c r="H893" s="409">
        <v>99.720596752397086</v>
      </c>
      <c r="I893" s="404">
        <f t="shared" si="13"/>
        <v>-52.101999999998952</v>
      </c>
      <c r="J893" s="409"/>
    </row>
    <row r="894" spans="1:11" s="369" customFormat="1" ht="25.5">
      <c r="A894" s="406"/>
      <c r="B894" s="406"/>
      <c r="C894" s="406" t="s">
        <v>559</v>
      </c>
      <c r="D894" s="406"/>
      <c r="E894" s="408" t="s">
        <v>1324</v>
      </c>
      <c r="F894" s="409">
        <v>271251.40000000002</v>
      </c>
      <c r="G894" s="409">
        <v>271250.80969999998</v>
      </c>
      <c r="H894" s="409">
        <v>99.999782379003378</v>
      </c>
      <c r="I894" s="404">
        <f t="shared" si="13"/>
        <v>-0.59030000003986061</v>
      </c>
      <c r="J894" s="409"/>
    </row>
    <row r="895" spans="1:11" s="369" customFormat="1">
      <c r="A895" s="406"/>
      <c r="B895" s="406"/>
      <c r="C895" s="406"/>
      <c r="D895" s="406" t="s">
        <v>643</v>
      </c>
      <c r="E895" s="408" t="s">
        <v>644</v>
      </c>
      <c r="F895" s="409">
        <v>246660.9</v>
      </c>
      <c r="G895" s="409">
        <v>246660.85324999999</v>
      </c>
      <c r="H895" s="409">
        <v>99.999981046854202</v>
      </c>
      <c r="I895" s="404">
        <f t="shared" si="13"/>
        <v>-4.6750000008614734E-2</v>
      </c>
      <c r="J895" s="409"/>
    </row>
    <row r="896" spans="1:11" s="369" customFormat="1" ht="25.5">
      <c r="A896" s="406"/>
      <c r="B896" s="406"/>
      <c r="C896" s="406"/>
      <c r="D896" s="406" t="s">
        <v>647</v>
      </c>
      <c r="E896" s="408" t="s">
        <v>648</v>
      </c>
      <c r="F896" s="409">
        <v>24570.5</v>
      </c>
      <c r="G896" s="409">
        <v>24569.956409999999</v>
      </c>
      <c r="H896" s="409">
        <v>99.997787631509325</v>
      </c>
      <c r="I896" s="404">
        <f t="shared" si="13"/>
        <v>-0.54359000000113156</v>
      </c>
      <c r="J896" s="409"/>
    </row>
    <row r="897" spans="1:11" s="369" customFormat="1">
      <c r="A897" s="406"/>
      <c r="B897" s="406"/>
      <c r="C897" s="406"/>
      <c r="D897" s="406" t="s">
        <v>649</v>
      </c>
      <c r="E897" s="408" t="s">
        <v>650</v>
      </c>
      <c r="F897" s="409">
        <v>20</v>
      </c>
      <c r="G897" s="409">
        <v>20</v>
      </c>
      <c r="H897" s="409">
        <v>100</v>
      </c>
      <c r="I897" s="404">
        <f t="shared" si="13"/>
        <v>0</v>
      </c>
      <c r="J897" s="409"/>
    </row>
    <row r="898" spans="1:11" s="369" customFormat="1">
      <c r="A898" s="406"/>
      <c r="B898" s="406"/>
      <c r="C898" s="406" t="s">
        <v>4</v>
      </c>
      <c r="D898" s="406"/>
      <c r="E898" s="408" t="s">
        <v>1301</v>
      </c>
      <c r="F898" s="409">
        <v>2219459.6</v>
      </c>
      <c r="G898" s="409">
        <v>2214525.8369999998</v>
      </c>
      <c r="H898" s="409">
        <v>99.777704311445888</v>
      </c>
      <c r="I898" s="404">
        <f t="shared" si="13"/>
        <v>-4933.7630000002682</v>
      </c>
      <c r="J898" s="409">
        <v>-261.8</v>
      </c>
    </row>
    <row r="899" spans="1:11" s="369" customFormat="1">
      <c r="A899" s="406"/>
      <c r="B899" s="406"/>
      <c r="C899" s="406"/>
      <c r="D899" s="406" t="s">
        <v>559</v>
      </c>
      <c r="E899" s="408" t="s">
        <v>560</v>
      </c>
      <c r="F899" s="409">
        <v>828832.9</v>
      </c>
      <c r="G899" s="409">
        <v>826914.09118999995</v>
      </c>
      <c r="H899" s="409">
        <v>99.768492682903869</v>
      </c>
      <c r="I899" s="404">
        <f t="shared" si="13"/>
        <v>-1918.808810000075</v>
      </c>
      <c r="J899" s="409"/>
    </row>
    <row r="900" spans="1:11" s="369" customFormat="1">
      <c r="A900" s="406"/>
      <c r="B900" s="406"/>
      <c r="C900" s="406"/>
      <c r="D900" s="406" t="s">
        <v>561</v>
      </c>
      <c r="E900" s="408" t="s">
        <v>562</v>
      </c>
      <c r="F900" s="409">
        <v>750031.8</v>
      </c>
      <c r="G900" s="409">
        <v>750012.22938000003</v>
      </c>
      <c r="H900" s="409">
        <v>99.997390694634547</v>
      </c>
      <c r="I900" s="404">
        <f t="shared" si="13"/>
        <v>-19.57062000001315</v>
      </c>
      <c r="J900" s="409"/>
    </row>
    <row r="901" spans="1:11" s="369" customFormat="1">
      <c r="A901" s="406"/>
      <c r="B901" s="406"/>
      <c r="C901" s="406"/>
      <c r="D901" s="406" t="s">
        <v>563</v>
      </c>
      <c r="E901" s="408" t="s">
        <v>564</v>
      </c>
      <c r="F901" s="409">
        <v>144962.20000000001</v>
      </c>
      <c r="G901" s="409">
        <v>144961.99843000001</v>
      </c>
      <c r="H901" s="409">
        <v>99.999860949957991</v>
      </c>
      <c r="I901" s="404">
        <f t="shared" si="13"/>
        <v>-0.20157000000472181</v>
      </c>
      <c r="J901" s="409"/>
    </row>
    <row r="902" spans="1:11" s="369" customFormat="1">
      <c r="A902" s="406"/>
      <c r="B902" s="406"/>
      <c r="C902" s="406"/>
      <c r="D902" s="406" t="s">
        <v>567</v>
      </c>
      <c r="E902" s="408" t="s">
        <v>568</v>
      </c>
      <c r="F902" s="409">
        <v>102987.5</v>
      </c>
      <c r="G902" s="409">
        <v>102214.40132999999</v>
      </c>
      <c r="H902" s="409">
        <v>99.249327665978868</v>
      </c>
      <c r="I902" s="404">
        <f t="shared" si="13"/>
        <v>-773.09867000000668</v>
      </c>
      <c r="J902" s="409"/>
    </row>
    <row r="903" spans="1:11" s="369" customFormat="1">
      <c r="A903" s="406"/>
      <c r="B903" s="406"/>
      <c r="C903" s="406"/>
      <c r="D903" s="406" t="s">
        <v>425</v>
      </c>
      <c r="E903" s="408" t="s">
        <v>569</v>
      </c>
      <c r="F903" s="409">
        <v>34363.5</v>
      </c>
      <c r="G903" s="409">
        <v>34155.241000000002</v>
      </c>
      <c r="H903" s="409">
        <v>99.393952886056439</v>
      </c>
      <c r="I903" s="404">
        <f t="shared" si="13"/>
        <v>-208.2589999999982</v>
      </c>
      <c r="J903" s="409"/>
    </row>
    <row r="904" spans="1:11" s="369" customFormat="1">
      <c r="A904" s="406"/>
      <c r="B904" s="406"/>
      <c r="C904" s="406"/>
      <c r="D904" s="406" t="s">
        <v>5</v>
      </c>
      <c r="E904" s="408" t="s">
        <v>971</v>
      </c>
      <c r="F904" s="409">
        <v>23949.5</v>
      </c>
      <c r="G904" s="409">
        <v>23589.588</v>
      </c>
      <c r="H904" s="409">
        <v>98.497204534541424</v>
      </c>
      <c r="I904" s="404">
        <f t="shared" si="13"/>
        <v>-359.91200000000026</v>
      </c>
      <c r="J904" s="409"/>
      <c r="K904" s="375"/>
    </row>
    <row r="905" spans="1:11" s="369" customFormat="1">
      <c r="A905" s="406"/>
      <c r="B905" s="406"/>
      <c r="C905" s="406"/>
      <c r="D905" s="406" t="s">
        <v>587</v>
      </c>
      <c r="E905" s="408" t="s">
        <v>588</v>
      </c>
      <c r="F905" s="409">
        <v>14450.5</v>
      </c>
      <c r="G905" s="409">
        <v>14448.761930000001</v>
      </c>
      <c r="H905" s="409">
        <v>99.987972250095154</v>
      </c>
      <c r="I905" s="404">
        <f t="shared" si="13"/>
        <v>-1.7380699999994249</v>
      </c>
      <c r="J905" s="409"/>
    </row>
    <row r="906" spans="1:11" s="369" customFormat="1">
      <c r="A906" s="406"/>
      <c r="B906" s="406"/>
      <c r="C906" s="406"/>
      <c r="D906" s="406" t="s">
        <v>378</v>
      </c>
      <c r="E906" s="408" t="s">
        <v>590</v>
      </c>
      <c r="F906" s="409">
        <v>21904.5</v>
      </c>
      <c r="G906" s="409">
        <v>21530.887650000001</v>
      </c>
      <c r="H906" s="409">
        <v>98.294358008628379</v>
      </c>
      <c r="I906" s="404">
        <f t="shared" si="13"/>
        <v>-373.61234999999942</v>
      </c>
      <c r="J906" s="409"/>
    </row>
    <row r="907" spans="1:11" s="369" customFormat="1">
      <c r="A907" s="406"/>
      <c r="B907" s="406"/>
      <c r="C907" s="406"/>
      <c r="D907" s="406" t="s">
        <v>376</v>
      </c>
      <c r="E907" s="408" t="s">
        <v>591</v>
      </c>
      <c r="F907" s="409">
        <v>11592.2</v>
      </c>
      <c r="G907" s="409">
        <v>10708.37854</v>
      </c>
      <c r="H907" s="409">
        <v>92.375722813616036</v>
      </c>
      <c r="I907" s="404">
        <f t="shared" ref="I907:I970" si="14">G907-F907</f>
        <v>-883.82146000000103</v>
      </c>
      <c r="J907" s="409"/>
    </row>
    <row r="908" spans="1:11" s="369" customFormat="1">
      <c r="A908" s="406"/>
      <c r="B908" s="406"/>
      <c r="C908" s="406"/>
      <c r="D908" s="406" t="s">
        <v>379</v>
      </c>
      <c r="E908" s="408" t="s">
        <v>592</v>
      </c>
      <c r="F908" s="409">
        <v>71782.3</v>
      </c>
      <c r="G908" s="409">
        <v>71782.117859999998</v>
      </c>
      <c r="H908" s="409">
        <v>99.999746260568415</v>
      </c>
      <c r="I908" s="404">
        <f t="shared" si="14"/>
        <v>-0.18214000000443775</v>
      </c>
      <c r="J908" s="409"/>
    </row>
    <row r="909" spans="1:11" s="369" customFormat="1">
      <c r="A909" s="406"/>
      <c r="B909" s="406"/>
      <c r="C909" s="406"/>
      <c r="D909" s="406" t="s">
        <v>380</v>
      </c>
      <c r="E909" s="408" t="s">
        <v>593</v>
      </c>
      <c r="F909" s="409">
        <v>10663.3</v>
      </c>
      <c r="G909" s="409">
        <v>10663.285</v>
      </c>
      <c r="H909" s="409">
        <v>99.999859330601225</v>
      </c>
      <c r="I909" s="404">
        <f t="shared" si="14"/>
        <v>-1.4999999999417923E-2</v>
      </c>
      <c r="J909" s="409"/>
    </row>
    <row r="910" spans="1:11" s="369" customFormat="1">
      <c r="A910" s="406"/>
      <c r="B910" s="406"/>
      <c r="C910" s="406"/>
      <c r="D910" s="406" t="s">
        <v>596</v>
      </c>
      <c r="E910" s="408" t="s">
        <v>597</v>
      </c>
      <c r="F910" s="409">
        <v>188890.1</v>
      </c>
      <c r="G910" s="409">
        <v>188890.05465999999</v>
      </c>
      <c r="H910" s="409">
        <v>99.999975996624485</v>
      </c>
      <c r="I910" s="404">
        <f t="shared" si="14"/>
        <v>-4.5340000011492521E-2</v>
      </c>
      <c r="J910" s="409"/>
    </row>
    <row r="911" spans="1:11" s="369" customFormat="1">
      <c r="A911" s="406"/>
      <c r="B911" s="406"/>
      <c r="C911" s="406"/>
      <c r="D911" s="406" t="s">
        <v>599</v>
      </c>
      <c r="E911" s="408" t="s">
        <v>600</v>
      </c>
      <c r="F911" s="409">
        <v>14950.7</v>
      </c>
      <c r="G911" s="409">
        <v>14627.253000000001</v>
      </c>
      <c r="H911" s="409">
        <v>97.836576213822767</v>
      </c>
      <c r="I911" s="404">
        <f t="shared" si="14"/>
        <v>-323.44700000000012</v>
      </c>
      <c r="J911" s="409"/>
    </row>
    <row r="912" spans="1:11" s="369" customFormat="1">
      <c r="A912" s="406"/>
      <c r="B912" s="406"/>
      <c r="C912" s="406"/>
      <c r="D912" s="406" t="s">
        <v>605</v>
      </c>
      <c r="E912" s="408" t="s">
        <v>606</v>
      </c>
      <c r="F912" s="409">
        <v>84</v>
      </c>
      <c r="G912" s="409">
        <v>13.255000000000001</v>
      </c>
      <c r="H912" s="409">
        <v>15.779761904761907</v>
      </c>
      <c r="I912" s="404">
        <f t="shared" si="14"/>
        <v>-70.745000000000005</v>
      </c>
      <c r="J912" s="409"/>
    </row>
    <row r="913" spans="1:11" s="369" customFormat="1">
      <c r="A913" s="406"/>
      <c r="B913" s="406"/>
      <c r="C913" s="406"/>
      <c r="D913" s="406" t="s">
        <v>613</v>
      </c>
      <c r="E913" s="408" t="s">
        <v>614</v>
      </c>
      <c r="F913" s="409">
        <v>14.6</v>
      </c>
      <c r="G913" s="409">
        <v>14.294</v>
      </c>
      <c r="H913" s="409">
        <v>97.904109589041099</v>
      </c>
      <c r="I913" s="404">
        <f t="shared" si="14"/>
        <v>-0.30599999999999916</v>
      </c>
      <c r="J913" s="409"/>
    </row>
    <row r="914" spans="1:11" s="369" customFormat="1" ht="63.75">
      <c r="A914" s="406"/>
      <c r="B914" s="406" t="s">
        <v>73</v>
      </c>
      <c r="C914" s="406"/>
      <c r="D914" s="406"/>
      <c r="E914" s="408" t="s">
        <v>427</v>
      </c>
      <c r="F914" s="409">
        <v>32474</v>
      </c>
      <c r="G914" s="409">
        <v>32474</v>
      </c>
      <c r="H914" s="409">
        <v>100</v>
      </c>
      <c r="I914" s="404">
        <f t="shared" si="14"/>
        <v>0</v>
      </c>
      <c r="J914" s="409"/>
    </row>
    <row r="915" spans="1:11" s="369" customFormat="1">
      <c r="A915" s="406"/>
      <c r="B915" s="406"/>
      <c r="C915" s="406"/>
      <c r="D915" s="406" t="s">
        <v>596</v>
      </c>
      <c r="E915" s="408" t="s">
        <v>597</v>
      </c>
      <c r="F915" s="409">
        <v>32474</v>
      </c>
      <c r="G915" s="409">
        <v>32474</v>
      </c>
      <c r="H915" s="409">
        <v>100</v>
      </c>
      <c r="I915" s="404">
        <f t="shared" si="14"/>
        <v>0</v>
      </c>
      <c r="J915" s="409"/>
    </row>
    <row r="916" spans="1:11" s="368" customFormat="1" ht="25.5">
      <c r="A916" s="406"/>
      <c r="B916" s="406" t="s">
        <v>214</v>
      </c>
      <c r="C916" s="406"/>
      <c r="D916" s="406"/>
      <c r="E916" s="408" t="s">
        <v>1474</v>
      </c>
      <c r="F916" s="409">
        <v>14037000</v>
      </c>
      <c r="G916" s="409">
        <v>14037000</v>
      </c>
      <c r="H916" s="409">
        <v>100</v>
      </c>
      <c r="I916" s="404">
        <f t="shared" si="14"/>
        <v>0</v>
      </c>
      <c r="J916" s="409"/>
      <c r="K916" s="375"/>
    </row>
    <row r="917" spans="1:11" s="369" customFormat="1">
      <c r="A917" s="406"/>
      <c r="B917" s="406"/>
      <c r="C917" s="406"/>
      <c r="D917" s="406" t="s">
        <v>665</v>
      </c>
      <c r="E917" s="408" t="s">
        <v>666</v>
      </c>
      <c r="F917" s="409">
        <v>1751000</v>
      </c>
      <c r="G917" s="409">
        <v>1751000</v>
      </c>
      <c r="H917" s="409">
        <v>100</v>
      </c>
      <c r="I917" s="404">
        <f t="shared" si="14"/>
        <v>0</v>
      </c>
      <c r="J917" s="398"/>
      <c r="K917" s="375"/>
    </row>
    <row r="918" spans="1:11" s="369" customFormat="1" ht="25.5">
      <c r="A918" s="406"/>
      <c r="B918" s="406"/>
      <c r="C918" s="406"/>
      <c r="D918" s="406" t="s">
        <v>691</v>
      </c>
      <c r="E918" s="408" t="s">
        <v>692</v>
      </c>
      <c r="F918" s="409">
        <v>12286000</v>
      </c>
      <c r="G918" s="409">
        <v>12286000</v>
      </c>
      <c r="H918" s="409">
        <v>100</v>
      </c>
      <c r="I918" s="404">
        <f t="shared" si="14"/>
        <v>0</v>
      </c>
      <c r="J918" s="398"/>
      <c r="K918" s="375"/>
    </row>
    <row r="919" spans="1:11" s="368" customFormat="1">
      <c r="A919" s="392" t="s">
        <v>46</v>
      </c>
      <c r="B919" s="393"/>
      <c r="C919" s="393"/>
      <c r="D919" s="394"/>
      <c r="E919" s="395" t="s">
        <v>47</v>
      </c>
      <c r="F919" s="396">
        <v>99060727.700000003</v>
      </c>
      <c r="G919" s="396">
        <v>99043499.550899997</v>
      </c>
      <c r="H919" s="396">
        <v>99.98260849733289</v>
      </c>
      <c r="I919" s="397">
        <f t="shared" si="14"/>
        <v>-17228.149100005627</v>
      </c>
      <c r="J919" s="397">
        <f>J920</f>
        <v>-11131.5</v>
      </c>
      <c r="K919" s="375"/>
    </row>
    <row r="920" spans="1:11" s="369" customFormat="1" ht="38.25">
      <c r="A920" s="406"/>
      <c r="B920" s="406" t="s">
        <v>206</v>
      </c>
      <c r="C920" s="406"/>
      <c r="D920" s="406"/>
      <c r="E920" s="408" t="s">
        <v>704</v>
      </c>
      <c r="F920" s="409">
        <v>88741763</v>
      </c>
      <c r="G920" s="409">
        <v>88724536.586500004</v>
      </c>
      <c r="H920" s="409">
        <v>99.980588154981774</v>
      </c>
      <c r="I920" s="404">
        <f t="shared" si="14"/>
        <v>-17226.413499996066</v>
      </c>
      <c r="J920" s="409">
        <f>J921+J935+J939+J957+J973+J990+J993+J1000</f>
        <v>-11131.5</v>
      </c>
    </row>
    <row r="921" spans="1:11" s="369" customFormat="1" ht="51">
      <c r="A921" s="406"/>
      <c r="B921" s="406"/>
      <c r="C921" s="406" t="s">
        <v>219</v>
      </c>
      <c r="D921" s="406"/>
      <c r="E921" s="408" t="s">
        <v>1515</v>
      </c>
      <c r="F921" s="409">
        <v>7084448.2999999998</v>
      </c>
      <c r="G921" s="409">
        <v>7076294.2571</v>
      </c>
      <c r="H921" s="409">
        <v>99.884902217438736</v>
      </c>
      <c r="I921" s="404">
        <f t="shared" si="14"/>
        <v>-8154.0428999997675</v>
      </c>
      <c r="J921" s="409">
        <v>-6375.6</v>
      </c>
    </row>
    <row r="922" spans="1:11" s="369" customFormat="1">
      <c r="A922" s="406"/>
      <c r="B922" s="406"/>
      <c r="C922" s="406"/>
      <c r="D922" s="406" t="s">
        <v>21</v>
      </c>
      <c r="E922" s="408" t="s">
        <v>572</v>
      </c>
      <c r="F922" s="409">
        <v>2573311.7999999998</v>
      </c>
      <c r="G922" s="409">
        <v>2572813.6857599998</v>
      </c>
      <c r="H922" s="409">
        <v>99.980643067039139</v>
      </c>
      <c r="I922" s="404">
        <f t="shared" si="14"/>
        <v>-498.11424000002444</v>
      </c>
      <c r="J922" s="409"/>
    </row>
    <row r="923" spans="1:11" s="369" customFormat="1">
      <c r="A923" s="406"/>
      <c r="B923" s="406"/>
      <c r="C923" s="406"/>
      <c r="D923" s="406" t="s">
        <v>369</v>
      </c>
      <c r="E923" s="408" t="s">
        <v>575</v>
      </c>
      <c r="F923" s="409">
        <v>269696.40000000002</v>
      </c>
      <c r="G923" s="409">
        <v>269649.53918999998</v>
      </c>
      <c r="H923" s="409">
        <v>99.98262460678005</v>
      </c>
      <c r="I923" s="404">
        <f t="shared" si="14"/>
        <v>-46.860810000041965</v>
      </c>
      <c r="J923" s="409"/>
    </row>
    <row r="924" spans="1:11" s="369" customFormat="1" ht="25.5">
      <c r="A924" s="406"/>
      <c r="B924" s="406"/>
      <c r="C924" s="406"/>
      <c r="D924" s="406" t="s">
        <v>405</v>
      </c>
      <c r="E924" s="408" t="s">
        <v>576</v>
      </c>
      <c r="F924" s="409">
        <v>23179.200000000001</v>
      </c>
      <c r="G924" s="409">
        <v>23161.924999999999</v>
      </c>
      <c r="H924" s="409">
        <v>99.925471974874014</v>
      </c>
      <c r="I924" s="404">
        <f t="shared" si="14"/>
        <v>-17.275000000001455</v>
      </c>
      <c r="J924" s="409"/>
      <c r="K924" s="375"/>
    </row>
    <row r="925" spans="1:11" s="369" customFormat="1">
      <c r="A925" s="406"/>
      <c r="B925" s="406"/>
      <c r="C925" s="406"/>
      <c r="D925" s="406" t="s">
        <v>579</v>
      </c>
      <c r="E925" s="408" t="s">
        <v>580</v>
      </c>
      <c r="F925" s="409">
        <v>497.1</v>
      </c>
      <c r="G925" s="409">
        <v>497.08960000000002</v>
      </c>
      <c r="H925" s="409">
        <v>99.997907865620604</v>
      </c>
      <c r="I925" s="404">
        <f t="shared" si="14"/>
        <v>-1.0400000000004184E-2</v>
      </c>
      <c r="J925" s="409"/>
    </row>
    <row r="926" spans="1:11" s="369" customFormat="1" ht="25.5">
      <c r="A926" s="406"/>
      <c r="B926" s="406"/>
      <c r="C926" s="406"/>
      <c r="D926" s="406" t="s">
        <v>581</v>
      </c>
      <c r="E926" s="408" t="s">
        <v>582</v>
      </c>
      <c r="F926" s="409">
        <v>22422.2</v>
      </c>
      <c r="G926" s="409">
        <v>22405.911759999999</v>
      </c>
      <c r="H926" s="409">
        <v>99.927356637618061</v>
      </c>
      <c r="I926" s="404">
        <f t="shared" si="14"/>
        <v>-16.288240000001679</v>
      </c>
      <c r="J926" s="409"/>
    </row>
    <row r="927" spans="1:11" s="369" customFormat="1" ht="17.25" customHeight="1">
      <c r="A927" s="406"/>
      <c r="B927" s="406"/>
      <c r="C927" s="406"/>
      <c r="D927" s="406" t="s">
        <v>583</v>
      </c>
      <c r="E927" s="408" t="s">
        <v>584</v>
      </c>
      <c r="F927" s="409">
        <v>119641.7</v>
      </c>
      <c r="G927" s="409">
        <v>113266.02271999999</v>
      </c>
      <c r="H927" s="409">
        <v>94.671024166323278</v>
      </c>
      <c r="I927" s="404">
        <f t="shared" si="14"/>
        <v>-6375.6772800000035</v>
      </c>
      <c r="J927" s="409"/>
      <c r="K927" s="375"/>
    </row>
    <row r="928" spans="1:11" s="369" customFormat="1">
      <c r="A928" s="406"/>
      <c r="B928" s="406"/>
      <c r="C928" s="406"/>
      <c r="D928" s="406" t="s">
        <v>587</v>
      </c>
      <c r="E928" s="408" t="s">
        <v>588</v>
      </c>
      <c r="F928" s="409">
        <v>111231.7</v>
      </c>
      <c r="G928" s="409">
        <v>111154.81604000001</v>
      </c>
      <c r="H928" s="409">
        <v>99.930879452530178</v>
      </c>
      <c r="I928" s="404">
        <f t="shared" si="14"/>
        <v>-76.88395999999193</v>
      </c>
      <c r="J928" s="409"/>
    </row>
    <row r="929" spans="1:11" s="369" customFormat="1">
      <c r="A929" s="406"/>
      <c r="B929" s="406"/>
      <c r="C929" s="406"/>
      <c r="D929" s="406" t="s">
        <v>379</v>
      </c>
      <c r="E929" s="408" t="s">
        <v>592</v>
      </c>
      <c r="F929" s="409">
        <v>19738.099999999999</v>
      </c>
      <c r="G929" s="409">
        <v>19738.065589999998</v>
      </c>
      <c r="H929" s="409">
        <v>99.999825667110827</v>
      </c>
      <c r="I929" s="404">
        <f t="shared" si="14"/>
        <v>-3.4410000000207219E-2</v>
      </c>
      <c r="J929" s="409"/>
    </row>
    <row r="930" spans="1:11" s="369" customFormat="1">
      <c r="A930" s="406"/>
      <c r="B930" s="406"/>
      <c r="C930" s="406"/>
      <c r="D930" s="406" t="s">
        <v>596</v>
      </c>
      <c r="E930" s="408" t="s">
        <v>597</v>
      </c>
      <c r="F930" s="409">
        <v>3818978.7</v>
      </c>
      <c r="G930" s="409">
        <v>3817858.4667099998</v>
      </c>
      <c r="H930" s="409">
        <v>99.970666678764132</v>
      </c>
      <c r="I930" s="404">
        <f t="shared" si="14"/>
        <v>-1120.233290000353</v>
      </c>
      <c r="J930" s="409"/>
    </row>
    <row r="931" spans="1:11" s="369" customFormat="1">
      <c r="A931" s="406"/>
      <c r="B931" s="406"/>
      <c r="C931" s="406"/>
      <c r="D931" s="406" t="s">
        <v>601</v>
      </c>
      <c r="E931" s="408" t="s">
        <v>602</v>
      </c>
      <c r="F931" s="409">
        <v>4489.1000000000004</v>
      </c>
      <c r="G931" s="409">
        <v>4488.9419099999996</v>
      </c>
      <c r="H931" s="409">
        <v>99.996478358691036</v>
      </c>
      <c r="I931" s="404">
        <f t="shared" si="14"/>
        <v>-0.15809000000081141</v>
      </c>
      <c r="J931" s="409"/>
    </row>
    <row r="932" spans="1:11" s="369" customFormat="1">
      <c r="A932" s="406"/>
      <c r="B932" s="406"/>
      <c r="C932" s="406"/>
      <c r="D932" s="406" t="s">
        <v>605</v>
      </c>
      <c r="E932" s="408" t="s">
        <v>606</v>
      </c>
      <c r="F932" s="409">
        <v>13868.9</v>
      </c>
      <c r="G932" s="409">
        <v>13868.37816</v>
      </c>
      <c r="H932" s="409">
        <v>99.996237336775096</v>
      </c>
      <c r="I932" s="404">
        <f t="shared" si="14"/>
        <v>-0.52183999999942898</v>
      </c>
      <c r="J932" s="409"/>
    </row>
    <row r="933" spans="1:11" s="369" customFormat="1">
      <c r="A933" s="406"/>
      <c r="B933" s="406"/>
      <c r="C933" s="406"/>
      <c r="D933" s="406" t="s">
        <v>613</v>
      </c>
      <c r="E933" s="408" t="s">
        <v>614</v>
      </c>
      <c r="F933" s="409">
        <v>13037.6</v>
      </c>
      <c r="G933" s="409">
        <v>13036.665919999999</v>
      </c>
      <c r="H933" s="409">
        <v>99.992835491194697</v>
      </c>
      <c r="I933" s="404">
        <f t="shared" si="14"/>
        <v>-0.93408000000090396</v>
      </c>
      <c r="J933" s="409"/>
    </row>
    <row r="934" spans="1:11" s="369" customFormat="1">
      <c r="A934" s="406"/>
      <c r="B934" s="406"/>
      <c r="C934" s="406"/>
      <c r="D934" s="406" t="s">
        <v>626</v>
      </c>
      <c r="E934" s="408" t="s">
        <v>625</v>
      </c>
      <c r="F934" s="409">
        <v>94355.8</v>
      </c>
      <c r="G934" s="409">
        <v>94354.748760000002</v>
      </c>
      <c r="H934" s="409">
        <v>99.998885876649879</v>
      </c>
      <c r="I934" s="404">
        <f t="shared" si="14"/>
        <v>-1.0512400000006892</v>
      </c>
      <c r="J934" s="409"/>
    </row>
    <row r="935" spans="1:11" s="369" customFormat="1" ht="25.5">
      <c r="A935" s="406"/>
      <c r="B935" s="406"/>
      <c r="C935" s="406" t="s">
        <v>42</v>
      </c>
      <c r="D935" s="406"/>
      <c r="E935" s="408" t="s">
        <v>705</v>
      </c>
      <c r="F935" s="409">
        <v>9272852</v>
      </c>
      <c r="G935" s="409">
        <v>9272424.0644000005</v>
      </c>
      <c r="H935" s="409">
        <v>99.995385070310618</v>
      </c>
      <c r="I935" s="404">
        <f t="shared" si="14"/>
        <v>-427.9355999995023</v>
      </c>
      <c r="J935" s="409">
        <v>-370</v>
      </c>
    </row>
    <row r="936" spans="1:11" s="369" customFormat="1">
      <c r="A936" s="406"/>
      <c r="B936" s="406"/>
      <c r="C936" s="406"/>
      <c r="D936" s="406" t="s">
        <v>587</v>
      </c>
      <c r="E936" s="408" t="s">
        <v>588</v>
      </c>
      <c r="F936" s="409">
        <v>100124.2</v>
      </c>
      <c r="G936" s="409">
        <v>99753.54651</v>
      </c>
      <c r="H936" s="409">
        <v>99.629806290587098</v>
      </c>
      <c r="I936" s="404">
        <f t="shared" si="14"/>
        <v>-370.65348999999696</v>
      </c>
      <c r="J936" s="409"/>
    </row>
    <row r="937" spans="1:11" s="369" customFormat="1">
      <c r="A937" s="406"/>
      <c r="B937" s="406"/>
      <c r="C937" s="406"/>
      <c r="D937" s="406" t="s">
        <v>376</v>
      </c>
      <c r="E937" s="408" t="s">
        <v>591</v>
      </c>
      <c r="F937" s="409">
        <v>343818.8</v>
      </c>
      <c r="G937" s="409">
        <v>343764.97712</v>
      </c>
      <c r="H937" s="409">
        <v>99.984345568072484</v>
      </c>
      <c r="I937" s="404">
        <f t="shared" si="14"/>
        <v>-53.822879999992438</v>
      </c>
      <c r="J937" s="409"/>
    </row>
    <row r="938" spans="1:11" s="369" customFormat="1">
      <c r="A938" s="406"/>
      <c r="B938" s="406"/>
      <c r="C938" s="406"/>
      <c r="D938" s="406" t="s">
        <v>596</v>
      </c>
      <c r="E938" s="408" t="s">
        <v>597</v>
      </c>
      <c r="F938" s="409">
        <v>8828909</v>
      </c>
      <c r="G938" s="409">
        <v>8828905.5407400001</v>
      </c>
      <c r="H938" s="409">
        <v>99.999960818941503</v>
      </c>
      <c r="I938" s="404">
        <f t="shared" si="14"/>
        <v>-3.4592599999159575</v>
      </c>
      <c r="J938" s="409"/>
      <c r="K938" s="375"/>
    </row>
    <row r="939" spans="1:11" s="369" customFormat="1">
      <c r="A939" s="406"/>
      <c r="B939" s="406"/>
      <c r="C939" s="406" t="s">
        <v>44</v>
      </c>
      <c r="D939" s="406"/>
      <c r="E939" s="408" t="s">
        <v>837</v>
      </c>
      <c r="F939" s="409">
        <v>134965.70000000001</v>
      </c>
      <c r="G939" s="409">
        <v>134960.90909999999</v>
      </c>
      <c r="H939" s="409">
        <v>99.99645028329418</v>
      </c>
      <c r="I939" s="404">
        <f t="shared" si="14"/>
        <v>-4.7909000000217929</v>
      </c>
      <c r="J939" s="409"/>
    </row>
    <row r="940" spans="1:11" s="369" customFormat="1">
      <c r="A940" s="406"/>
      <c r="B940" s="406"/>
      <c r="C940" s="406"/>
      <c r="D940" s="406" t="s">
        <v>559</v>
      </c>
      <c r="E940" s="408" t="s">
        <v>560</v>
      </c>
      <c r="F940" s="409">
        <v>39443</v>
      </c>
      <c r="G940" s="409">
        <v>39442.153039999997</v>
      </c>
      <c r="H940" s="409">
        <v>99.99785269883121</v>
      </c>
      <c r="I940" s="404">
        <f t="shared" si="14"/>
        <v>-0.84696000000258209</v>
      </c>
      <c r="J940" s="409"/>
    </row>
    <row r="941" spans="1:11" s="369" customFormat="1">
      <c r="A941" s="406"/>
      <c r="B941" s="406"/>
      <c r="C941" s="406"/>
      <c r="D941" s="406" t="s">
        <v>561</v>
      </c>
      <c r="E941" s="408" t="s">
        <v>562</v>
      </c>
      <c r="F941" s="409">
        <v>18662</v>
      </c>
      <c r="G941" s="409">
        <v>18661.65064</v>
      </c>
      <c r="H941" s="409">
        <v>99.998127960561561</v>
      </c>
      <c r="I941" s="404">
        <f t="shared" si="14"/>
        <v>-0.34936000000016065</v>
      </c>
      <c r="J941" s="409"/>
    </row>
    <row r="942" spans="1:11" s="369" customFormat="1">
      <c r="A942" s="406"/>
      <c r="B942" s="406"/>
      <c r="C942" s="406"/>
      <c r="D942" s="406" t="s">
        <v>563</v>
      </c>
      <c r="E942" s="408" t="s">
        <v>564</v>
      </c>
      <c r="F942" s="409">
        <v>4318.1000000000004</v>
      </c>
      <c r="G942" s="409">
        <v>4318.0680000000002</v>
      </c>
      <c r="H942" s="409">
        <v>99.999258933327155</v>
      </c>
      <c r="I942" s="404">
        <f t="shared" si="14"/>
        <v>-3.2000000000152795E-2</v>
      </c>
      <c r="J942" s="409"/>
    </row>
    <row r="943" spans="1:11" s="369" customFormat="1">
      <c r="A943" s="406"/>
      <c r="B943" s="406"/>
      <c r="C943" s="406"/>
      <c r="D943" s="406" t="s">
        <v>567</v>
      </c>
      <c r="E943" s="408" t="s">
        <v>568</v>
      </c>
      <c r="F943" s="409">
        <v>3325</v>
      </c>
      <c r="G943" s="409">
        <v>3324.4809799999998</v>
      </c>
      <c r="H943" s="409">
        <v>99.984390375939839</v>
      </c>
      <c r="I943" s="404">
        <f t="shared" si="14"/>
        <v>-0.51902000000018234</v>
      </c>
      <c r="J943" s="409"/>
    </row>
    <row r="944" spans="1:11" s="369" customFormat="1">
      <c r="A944" s="406"/>
      <c r="B944" s="406"/>
      <c r="C944" s="406"/>
      <c r="D944" s="406" t="s">
        <v>425</v>
      </c>
      <c r="E944" s="408" t="s">
        <v>569</v>
      </c>
      <c r="F944" s="409">
        <v>1544</v>
      </c>
      <c r="G944" s="409">
        <v>1543.9380000000001</v>
      </c>
      <c r="H944" s="409">
        <v>99.995984455958563</v>
      </c>
      <c r="I944" s="404">
        <f t="shared" si="14"/>
        <v>-6.1999999999898137E-2</v>
      </c>
      <c r="J944" s="409"/>
    </row>
    <row r="945" spans="1:11" s="369" customFormat="1">
      <c r="A945" s="406"/>
      <c r="B945" s="406"/>
      <c r="C945" s="406"/>
      <c r="D945" s="406" t="s">
        <v>4</v>
      </c>
      <c r="E945" s="408" t="s">
        <v>570</v>
      </c>
      <c r="F945" s="409">
        <v>144</v>
      </c>
      <c r="G945" s="409">
        <v>144</v>
      </c>
      <c r="H945" s="409">
        <v>100</v>
      </c>
      <c r="I945" s="404">
        <f t="shared" si="14"/>
        <v>0</v>
      </c>
      <c r="J945" s="409"/>
    </row>
    <row r="946" spans="1:11" s="369" customFormat="1">
      <c r="A946" s="406"/>
      <c r="B946" s="406"/>
      <c r="C946" s="406"/>
      <c r="D946" s="406" t="s">
        <v>5</v>
      </c>
      <c r="E946" s="408" t="s">
        <v>971</v>
      </c>
      <c r="F946" s="409">
        <v>1059</v>
      </c>
      <c r="G946" s="409">
        <v>1057.9280000000001</v>
      </c>
      <c r="H946" s="409">
        <v>99.898772426817771</v>
      </c>
      <c r="I946" s="404">
        <f t="shared" si="14"/>
        <v>-1.071999999999889</v>
      </c>
      <c r="J946" s="409"/>
    </row>
    <row r="947" spans="1:11" s="369" customFormat="1">
      <c r="A947" s="406"/>
      <c r="B947" s="406"/>
      <c r="C947" s="406"/>
      <c r="D947" s="406" t="s">
        <v>21</v>
      </c>
      <c r="E947" s="408" t="s">
        <v>572</v>
      </c>
      <c r="F947" s="409">
        <v>14757.1</v>
      </c>
      <c r="G947" s="409">
        <v>14756.39309</v>
      </c>
      <c r="H947" s="409">
        <v>99.995209695671917</v>
      </c>
      <c r="I947" s="404">
        <f t="shared" si="14"/>
        <v>-0.7069100000007893</v>
      </c>
      <c r="J947" s="409"/>
    </row>
    <row r="948" spans="1:11" s="369" customFormat="1">
      <c r="A948" s="406"/>
      <c r="B948" s="406"/>
      <c r="C948" s="406"/>
      <c r="D948" s="406" t="s">
        <v>369</v>
      </c>
      <c r="E948" s="408" t="s">
        <v>575</v>
      </c>
      <c r="F948" s="409">
        <v>1849.2</v>
      </c>
      <c r="G948" s="409">
        <v>1848.32529</v>
      </c>
      <c r="H948" s="409">
        <v>99.952697923426342</v>
      </c>
      <c r="I948" s="404">
        <f t="shared" si="14"/>
        <v>-0.87471000000005006</v>
      </c>
      <c r="J948" s="409"/>
    </row>
    <row r="949" spans="1:11" s="369" customFormat="1" ht="25.5">
      <c r="A949" s="406"/>
      <c r="B949" s="406"/>
      <c r="C949" s="406"/>
      <c r="D949" s="406" t="s">
        <v>581</v>
      </c>
      <c r="E949" s="408" t="s">
        <v>582</v>
      </c>
      <c r="F949" s="409">
        <v>5095.6000000000004</v>
      </c>
      <c r="G949" s="409">
        <v>5095.5249999999996</v>
      </c>
      <c r="H949" s="409">
        <v>99.998528141926357</v>
      </c>
      <c r="I949" s="404">
        <f t="shared" si="14"/>
        <v>-7.5000000000727596E-2</v>
      </c>
      <c r="J949" s="409"/>
    </row>
    <row r="950" spans="1:11" s="369" customFormat="1">
      <c r="A950" s="406"/>
      <c r="B950" s="406"/>
      <c r="C950" s="406"/>
      <c r="D950" s="406" t="s">
        <v>585</v>
      </c>
      <c r="E950" s="408" t="s">
        <v>586</v>
      </c>
      <c r="F950" s="409">
        <v>13705</v>
      </c>
      <c r="G950" s="409">
        <v>13704.9112</v>
      </c>
      <c r="H950" s="409">
        <v>99.999352061291489</v>
      </c>
      <c r="I950" s="404">
        <f t="shared" si="14"/>
        <v>-8.8799999999537249E-2</v>
      </c>
      <c r="J950" s="409"/>
    </row>
    <row r="951" spans="1:11" s="369" customFormat="1">
      <c r="A951" s="406"/>
      <c r="B951" s="406"/>
      <c r="C951" s="406"/>
      <c r="D951" s="406" t="s">
        <v>587</v>
      </c>
      <c r="E951" s="408" t="s">
        <v>588</v>
      </c>
      <c r="F951" s="409">
        <v>4124</v>
      </c>
      <c r="G951" s="409">
        <v>4123.9974199999997</v>
      </c>
      <c r="H951" s="409">
        <v>99.999937439379238</v>
      </c>
      <c r="I951" s="404">
        <f t="shared" si="14"/>
        <v>-2.5800000003073364E-3</v>
      </c>
      <c r="J951" s="409"/>
    </row>
    <row r="952" spans="1:11" s="369" customFormat="1">
      <c r="A952" s="406"/>
      <c r="B952" s="406"/>
      <c r="C952" s="406"/>
      <c r="D952" s="406" t="s">
        <v>378</v>
      </c>
      <c r="E952" s="408" t="s">
        <v>590</v>
      </c>
      <c r="F952" s="409">
        <v>5175</v>
      </c>
      <c r="G952" s="409">
        <v>5175</v>
      </c>
      <c r="H952" s="409">
        <v>100</v>
      </c>
      <c r="I952" s="404">
        <f t="shared" si="14"/>
        <v>0</v>
      </c>
      <c r="J952" s="409"/>
    </row>
    <row r="953" spans="1:11" s="369" customFormat="1">
      <c r="A953" s="406"/>
      <c r="B953" s="406"/>
      <c r="C953" s="406"/>
      <c r="D953" s="406" t="s">
        <v>376</v>
      </c>
      <c r="E953" s="408" t="s">
        <v>591</v>
      </c>
      <c r="F953" s="409">
        <v>1054.2</v>
      </c>
      <c r="G953" s="409">
        <v>1054.16947</v>
      </c>
      <c r="H953" s="409">
        <v>99.997103965092023</v>
      </c>
      <c r="I953" s="404">
        <f t="shared" si="14"/>
        <v>-3.0529999999998836E-2</v>
      </c>
      <c r="J953" s="409"/>
      <c r="K953" s="375"/>
    </row>
    <row r="954" spans="1:11" s="369" customFormat="1">
      <c r="A954" s="406"/>
      <c r="B954" s="406"/>
      <c r="C954" s="406"/>
      <c r="D954" s="406" t="s">
        <v>596</v>
      </c>
      <c r="E954" s="408" t="s">
        <v>597</v>
      </c>
      <c r="F954" s="409">
        <v>19049.599999999999</v>
      </c>
      <c r="G954" s="409">
        <v>19049.553</v>
      </c>
      <c r="H954" s="409">
        <v>99.999753275659344</v>
      </c>
      <c r="I954" s="404">
        <f t="shared" si="14"/>
        <v>-4.6999999998661224E-2</v>
      </c>
      <c r="J954" s="409"/>
    </row>
    <row r="955" spans="1:11" s="369" customFormat="1">
      <c r="A955" s="406"/>
      <c r="B955" s="406"/>
      <c r="C955" s="406"/>
      <c r="D955" s="406" t="s">
        <v>599</v>
      </c>
      <c r="E955" s="408" t="s">
        <v>600</v>
      </c>
      <c r="F955" s="409">
        <v>1185.5999999999999</v>
      </c>
      <c r="G955" s="409">
        <v>1185.558</v>
      </c>
      <c r="H955" s="409">
        <v>99.996457489878537</v>
      </c>
      <c r="I955" s="404">
        <f t="shared" si="14"/>
        <v>-4.1999999999916326E-2</v>
      </c>
      <c r="J955" s="409"/>
    </row>
    <row r="956" spans="1:11" s="369" customFormat="1">
      <c r="A956" s="406"/>
      <c r="B956" s="406"/>
      <c r="C956" s="406"/>
      <c r="D956" s="406" t="s">
        <v>613</v>
      </c>
      <c r="E956" s="408" t="s">
        <v>614</v>
      </c>
      <c r="F956" s="409">
        <v>475.3</v>
      </c>
      <c r="G956" s="409">
        <v>475.25799999999998</v>
      </c>
      <c r="H956" s="409">
        <v>99.991163475699551</v>
      </c>
      <c r="I956" s="404">
        <f t="shared" si="14"/>
        <v>-4.2000000000030013E-2</v>
      </c>
      <c r="J956" s="409"/>
    </row>
    <row r="957" spans="1:11" s="369" customFormat="1">
      <c r="A957" s="406"/>
      <c r="B957" s="406"/>
      <c r="C957" s="406" t="s">
        <v>524</v>
      </c>
      <c r="D957" s="406"/>
      <c r="E957" s="408" t="s">
        <v>838</v>
      </c>
      <c r="F957" s="409">
        <v>123094.39999999999</v>
      </c>
      <c r="G957" s="409">
        <v>123092.982</v>
      </c>
      <c r="H957" s="409">
        <v>99.998848038578529</v>
      </c>
      <c r="I957" s="404">
        <f t="shared" si="14"/>
        <v>-1.4179999999905704</v>
      </c>
      <c r="J957" s="409"/>
    </row>
    <row r="958" spans="1:11" s="369" customFormat="1">
      <c r="A958" s="406"/>
      <c r="B958" s="406"/>
      <c r="C958" s="406"/>
      <c r="D958" s="406" t="s">
        <v>559</v>
      </c>
      <c r="E958" s="408" t="s">
        <v>560</v>
      </c>
      <c r="F958" s="409">
        <v>49131.9</v>
      </c>
      <c r="G958" s="409">
        <v>49131.9</v>
      </c>
      <c r="H958" s="409">
        <v>100</v>
      </c>
      <c r="I958" s="404">
        <f t="shared" si="14"/>
        <v>0</v>
      </c>
      <c r="J958" s="409"/>
    </row>
    <row r="959" spans="1:11" s="369" customFormat="1">
      <c r="A959" s="406"/>
      <c r="B959" s="406"/>
      <c r="C959" s="406"/>
      <c r="D959" s="406" t="s">
        <v>561</v>
      </c>
      <c r="E959" s="408" t="s">
        <v>562</v>
      </c>
      <c r="F959" s="409">
        <v>30157.4</v>
      </c>
      <c r="G959" s="409">
        <v>30157.34836</v>
      </c>
      <c r="H959" s="409">
        <v>99.999828765079215</v>
      </c>
      <c r="I959" s="404">
        <f t="shared" si="14"/>
        <v>-5.1640000001498265E-2</v>
      </c>
      <c r="J959" s="409"/>
    </row>
    <row r="960" spans="1:11" s="369" customFormat="1">
      <c r="A960" s="406"/>
      <c r="B960" s="406"/>
      <c r="C960" s="406"/>
      <c r="D960" s="406" t="s">
        <v>563</v>
      </c>
      <c r="E960" s="408" t="s">
        <v>564</v>
      </c>
      <c r="F960" s="409">
        <v>14168.4</v>
      </c>
      <c r="G960" s="409">
        <v>14168.301079999999</v>
      </c>
      <c r="H960" s="409">
        <v>99.999301826600032</v>
      </c>
      <c r="I960" s="404">
        <f t="shared" si="14"/>
        <v>-9.8920000000362052E-2</v>
      </c>
      <c r="J960" s="409"/>
    </row>
    <row r="961" spans="1:11" s="369" customFormat="1">
      <c r="A961" s="406"/>
      <c r="B961" s="406"/>
      <c r="C961" s="406"/>
      <c r="D961" s="406" t="s">
        <v>567</v>
      </c>
      <c r="E961" s="408" t="s">
        <v>568</v>
      </c>
      <c r="F961" s="409">
        <v>4184.2</v>
      </c>
      <c r="G961" s="409">
        <v>4183.9761699999999</v>
      </c>
      <c r="H961" s="409">
        <v>99.994650590315956</v>
      </c>
      <c r="I961" s="404">
        <f t="shared" si="14"/>
        <v>-0.22382999999990716</v>
      </c>
      <c r="J961" s="409"/>
    </row>
    <row r="962" spans="1:11" s="369" customFormat="1">
      <c r="A962" s="406"/>
      <c r="B962" s="406"/>
      <c r="C962" s="406"/>
      <c r="D962" s="406" t="s">
        <v>425</v>
      </c>
      <c r="E962" s="408" t="s">
        <v>569</v>
      </c>
      <c r="F962" s="409">
        <v>2087.9</v>
      </c>
      <c r="G962" s="409">
        <v>2087.8919999999998</v>
      </c>
      <c r="H962" s="409">
        <v>99.999616839886954</v>
      </c>
      <c r="I962" s="404">
        <f t="shared" si="14"/>
        <v>-8.0000000002655725E-3</v>
      </c>
      <c r="J962" s="409"/>
    </row>
    <row r="963" spans="1:11" s="369" customFormat="1">
      <c r="A963" s="406"/>
      <c r="B963" s="406"/>
      <c r="C963" s="406"/>
      <c r="D963" s="406" t="s">
        <v>4</v>
      </c>
      <c r="E963" s="408" t="s">
        <v>570</v>
      </c>
      <c r="F963" s="409">
        <v>98</v>
      </c>
      <c r="G963" s="409">
        <v>97.992000000000004</v>
      </c>
      <c r="H963" s="409">
        <v>99.991836734693891</v>
      </c>
      <c r="I963" s="404">
        <f t="shared" si="14"/>
        <v>-7.9999999999955662E-3</v>
      </c>
      <c r="J963" s="409"/>
    </row>
    <row r="964" spans="1:11" s="369" customFormat="1">
      <c r="A964" s="406"/>
      <c r="B964" s="406"/>
      <c r="C964" s="406"/>
      <c r="D964" s="406" t="s">
        <v>5</v>
      </c>
      <c r="E964" s="408" t="s">
        <v>971</v>
      </c>
      <c r="F964" s="409">
        <v>1349.6</v>
      </c>
      <c r="G964" s="409">
        <v>1348.884</v>
      </c>
      <c r="H964" s="409">
        <v>99.946947243627747</v>
      </c>
      <c r="I964" s="404">
        <f t="shared" si="14"/>
        <v>-0.7159999999998945</v>
      </c>
      <c r="J964" s="409"/>
    </row>
    <row r="965" spans="1:11" s="369" customFormat="1">
      <c r="A965" s="406"/>
      <c r="B965" s="406"/>
      <c r="C965" s="406"/>
      <c r="D965" s="406" t="s">
        <v>21</v>
      </c>
      <c r="E965" s="408" t="s">
        <v>572</v>
      </c>
      <c r="F965" s="409">
        <v>13229.3</v>
      </c>
      <c r="G965" s="409">
        <v>13229.25073</v>
      </c>
      <c r="H965" s="409">
        <v>99.999627569107957</v>
      </c>
      <c r="I965" s="404">
        <f t="shared" si="14"/>
        <v>-4.9269999999523861E-2</v>
      </c>
      <c r="J965" s="409"/>
    </row>
    <row r="966" spans="1:11" s="369" customFormat="1">
      <c r="A966" s="406"/>
      <c r="B966" s="406"/>
      <c r="C966" s="406"/>
      <c r="D966" s="406" t="s">
        <v>369</v>
      </c>
      <c r="E966" s="408" t="s">
        <v>575</v>
      </c>
      <c r="F966" s="409">
        <v>1439.9</v>
      </c>
      <c r="G966" s="409">
        <v>1439.8636899999999</v>
      </c>
      <c r="H966" s="409">
        <v>99.997478297103953</v>
      </c>
      <c r="I966" s="404">
        <f t="shared" si="14"/>
        <v>-3.6310000000185028E-2</v>
      </c>
      <c r="J966" s="409"/>
    </row>
    <row r="967" spans="1:11" s="369" customFormat="1">
      <c r="A967" s="406"/>
      <c r="B967" s="406"/>
      <c r="C967" s="406"/>
      <c r="D967" s="406" t="s">
        <v>585</v>
      </c>
      <c r="E967" s="408" t="s">
        <v>586</v>
      </c>
      <c r="F967" s="409">
        <v>778.2</v>
      </c>
      <c r="G967" s="409">
        <v>778.19772999999998</v>
      </c>
      <c r="H967" s="409">
        <v>99.999708301207917</v>
      </c>
      <c r="I967" s="404">
        <f t="shared" si="14"/>
        <v>-2.2700000000668297E-3</v>
      </c>
      <c r="J967" s="409"/>
    </row>
    <row r="968" spans="1:11" s="369" customFormat="1">
      <c r="A968" s="406"/>
      <c r="B968" s="406"/>
      <c r="C968" s="406"/>
      <c r="D968" s="406" t="s">
        <v>587</v>
      </c>
      <c r="E968" s="408" t="s">
        <v>588</v>
      </c>
      <c r="F968" s="409">
        <v>83.8</v>
      </c>
      <c r="G968" s="409">
        <v>83.76</v>
      </c>
      <c r="H968" s="409">
        <v>99.95226730310263</v>
      </c>
      <c r="I968" s="404">
        <f t="shared" si="14"/>
        <v>-3.9999999999992042E-2</v>
      </c>
      <c r="J968" s="409"/>
    </row>
    <row r="969" spans="1:11" s="369" customFormat="1">
      <c r="A969" s="406"/>
      <c r="B969" s="406"/>
      <c r="C969" s="406"/>
      <c r="D969" s="406" t="s">
        <v>378</v>
      </c>
      <c r="E969" s="408" t="s">
        <v>590</v>
      </c>
      <c r="F969" s="409">
        <v>3108.9</v>
      </c>
      <c r="G969" s="409">
        <v>3108.84159</v>
      </c>
      <c r="H969" s="409">
        <v>99.998121200424578</v>
      </c>
      <c r="I969" s="404">
        <f t="shared" si="14"/>
        <v>-5.8410000000094442E-2</v>
      </c>
      <c r="J969" s="409"/>
    </row>
    <row r="970" spans="1:11" s="369" customFormat="1">
      <c r="A970" s="406"/>
      <c r="B970" s="406"/>
      <c r="C970" s="406"/>
      <c r="D970" s="406" t="s">
        <v>376</v>
      </c>
      <c r="E970" s="408" t="s">
        <v>591</v>
      </c>
      <c r="F970" s="409">
        <v>138.69999999999999</v>
      </c>
      <c r="G970" s="409">
        <v>138.69</v>
      </c>
      <c r="H970" s="409">
        <v>99.992790194664764</v>
      </c>
      <c r="I970" s="404">
        <f t="shared" si="14"/>
        <v>-9.9999999999909051E-3</v>
      </c>
      <c r="J970" s="409"/>
      <c r="K970" s="375"/>
    </row>
    <row r="971" spans="1:11" s="369" customFormat="1">
      <c r="A971" s="406"/>
      <c r="B971" s="406"/>
      <c r="C971" s="406"/>
      <c r="D971" s="406" t="s">
        <v>596</v>
      </c>
      <c r="E971" s="408" t="s">
        <v>597</v>
      </c>
      <c r="F971" s="409">
        <v>3130.6</v>
      </c>
      <c r="G971" s="409">
        <v>3130.5286599999999</v>
      </c>
      <c r="H971" s="409">
        <v>99.997721203603149</v>
      </c>
      <c r="I971" s="404">
        <f t="shared" ref="I971:I1034" si="15">G971-F971</f>
        <v>-7.1339999999963766E-2</v>
      </c>
      <c r="J971" s="409"/>
    </row>
    <row r="972" spans="1:11" s="369" customFormat="1">
      <c r="A972" s="406"/>
      <c r="B972" s="406"/>
      <c r="C972" s="406"/>
      <c r="D972" s="406" t="s">
        <v>613</v>
      </c>
      <c r="E972" s="408" t="s">
        <v>614</v>
      </c>
      <c r="F972" s="409">
        <v>7.6</v>
      </c>
      <c r="G972" s="409">
        <v>7.556</v>
      </c>
      <c r="H972" s="409">
        <v>99.421052631578945</v>
      </c>
      <c r="I972" s="404">
        <f t="shared" si="15"/>
        <v>-4.3999999999999595E-2</v>
      </c>
      <c r="J972" s="409"/>
    </row>
    <row r="973" spans="1:11" s="369" customFormat="1">
      <c r="A973" s="406"/>
      <c r="B973" s="406"/>
      <c r="C973" s="406" t="s">
        <v>796</v>
      </c>
      <c r="D973" s="406"/>
      <c r="E973" s="408" t="s">
        <v>839</v>
      </c>
      <c r="F973" s="409">
        <v>41619.4</v>
      </c>
      <c r="G973" s="409">
        <v>41618.820800000001</v>
      </c>
      <c r="H973" s="409">
        <v>99.998608341302372</v>
      </c>
      <c r="I973" s="404">
        <f t="shared" si="15"/>
        <v>-0.57920000000012806</v>
      </c>
      <c r="J973" s="409"/>
    </row>
    <row r="974" spans="1:11" s="369" customFormat="1">
      <c r="A974" s="406"/>
      <c r="B974" s="406"/>
      <c r="C974" s="406"/>
      <c r="D974" s="406" t="s">
        <v>559</v>
      </c>
      <c r="E974" s="408" t="s">
        <v>560</v>
      </c>
      <c r="F974" s="409">
        <v>19931.5</v>
      </c>
      <c r="G974" s="409">
        <v>19931.484349999999</v>
      </c>
      <c r="H974" s="409">
        <v>99.999921481072676</v>
      </c>
      <c r="I974" s="404">
        <f t="shared" si="15"/>
        <v>-1.5650000001187436E-2</v>
      </c>
      <c r="J974" s="409"/>
    </row>
    <row r="975" spans="1:11" s="369" customFormat="1">
      <c r="A975" s="406"/>
      <c r="B975" s="406"/>
      <c r="C975" s="406"/>
      <c r="D975" s="406" t="s">
        <v>561</v>
      </c>
      <c r="E975" s="408" t="s">
        <v>562</v>
      </c>
      <c r="F975" s="409">
        <v>1923.3</v>
      </c>
      <c r="G975" s="409">
        <v>1923.2749799999999</v>
      </c>
      <c r="H975" s="409">
        <v>99.998699110903132</v>
      </c>
      <c r="I975" s="404">
        <f t="shared" si="15"/>
        <v>-2.5020000000040454E-2</v>
      </c>
      <c r="J975" s="409"/>
    </row>
    <row r="976" spans="1:11" s="369" customFormat="1">
      <c r="A976" s="406"/>
      <c r="B976" s="406"/>
      <c r="C976" s="406"/>
      <c r="D976" s="406" t="s">
        <v>563</v>
      </c>
      <c r="E976" s="408" t="s">
        <v>564</v>
      </c>
      <c r="F976" s="409">
        <v>3275.6</v>
      </c>
      <c r="G976" s="409">
        <v>3275.53773</v>
      </c>
      <c r="H976" s="409">
        <v>99.998098974233727</v>
      </c>
      <c r="I976" s="404">
        <f t="shared" si="15"/>
        <v>-6.2269999999898573E-2</v>
      </c>
      <c r="J976" s="409"/>
    </row>
    <row r="977" spans="1:11" s="369" customFormat="1">
      <c r="A977" s="406"/>
      <c r="B977" s="406"/>
      <c r="C977" s="406"/>
      <c r="D977" s="406" t="s">
        <v>567</v>
      </c>
      <c r="E977" s="408" t="s">
        <v>568</v>
      </c>
      <c r="F977" s="409">
        <v>989.6</v>
      </c>
      <c r="G977" s="409">
        <v>989.59010000000001</v>
      </c>
      <c r="H977" s="409">
        <v>99.998999595796278</v>
      </c>
      <c r="I977" s="404">
        <f t="shared" si="15"/>
        <v>-9.9000000000160071E-3</v>
      </c>
      <c r="J977" s="409"/>
    </row>
    <row r="978" spans="1:11" s="369" customFormat="1">
      <c r="A978" s="406"/>
      <c r="B978" s="406"/>
      <c r="C978" s="406"/>
      <c r="D978" s="406" t="s">
        <v>425</v>
      </c>
      <c r="E978" s="408" t="s">
        <v>569</v>
      </c>
      <c r="F978" s="409">
        <v>578</v>
      </c>
      <c r="G978" s="409">
        <v>577.94600000000003</v>
      </c>
      <c r="H978" s="409">
        <v>99.990657439446366</v>
      </c>
      <c r="I978" s="404">
        <f t="shared" si="15"/>
        <v>-5.3999999999973625E-2</v>
      </c>
      <c r="J978" s="409"/>
    </row>
    <row r="979" spans="1:11" s="369" customFormat="1">
      <c r="A979" s="406"/>
      <c r="B979" s="406"/>
      <c r="C979" s="406"/>
      <c r="D979" s="406" t="s">
        <v>4</v>
      </c>
      <c r="E979" s="408" t="s">
        <v>570</v>
      </c>
      <c r="F979" s="409">
        <v>14.5</v>
      </c>
      <c r="G979" s="409">
        <v>14.41</v>
      </c>
      <c r="H979" s="409">
        <v>99.379310344827587</v>
      </c>
      <c r="I979" s="404">
        <f t="shared" si="15"/>
        <v>-8.9999999999999858E-2</v>
      </c>
      <c r="J979" s="409"/>
    </row>
    <row r="980" spans="1:11" s="369" customFormat="1">
      <c r="A980" s="406"/>
      <c r="B980" s="406"/>
      <c r="C980" s="406"/>
      <c r="D980" s="406" t="s">
        <v>5</v>
      </c>
      <c r="E980" s="408" t="s">
        <v>971</v>
      </c>
      <c r="F980" s="409">
        <v>414.5</v>
      </c>
      <c r="G980" s="409">
        <v>414.49299999999999</v>
      </c>
      <c r="H980" s="409">
        <v>99.99831121833536</v>
      </c>
      <c r="I980" s="404">
        <f t="shared" si="15"/>
        <v>-7.0000000000050022E-3</v>
      </c>
      <c r="J980" s="409"/>
    </row>
    <row r="981" spans="1:11" s="369" customFormat="1">
      <c r="A981" s="406"/>
      <c r="B981" s="406"/>
      <c r="C981" s="406"/>
      <c r="D981" s="406" t="s">
        <v>21</v>
      </c>
      <c r="E981" s="408" t="s">
        <v>572</v>
      </c>
      <c r="F981" s="409">
        <v>7032.9</v>
      </c>
      <c r="G981" s="409">
        <v>7032.8383599999997</v>
      </c>
      <c r="H981" s="409">
        <v>99.999123547896318</v>
      </c>
      <c r="I981" s="404">
        <f t="shared" si="15"/>
        <v>-6.1639999999897555E-2</v>
      </c>
      <c r="J981" s="409"/>
    </row>
    <row r="982" spans="1:11" s="369" customFormat="1">
      <c r="A982" s="406"/>
      <c r="B982" s="406"/>
      <c r="C982" s="406"/>
      <c r="D982" s="406" t="s">
        <v>369</v>
      </c>
      <c r="E982" s="408" t="s">
        <v>575</v>
      </c>
      <c r="F982" s="409">
        <v>585.5</v>
      </c>
      <c r="G982" s="409">
        <v>585.45078999999998</v>
      </c>
      <c r="H982" s="409">
        <v>99.99159521776258</v>
      </c>
      <c r="I982" s="404">
        <f t="shared" si="15"/>
        <v>-4.9210000000016407E-2</v>
      </c>
      <c r="J982" s="409"/>
    </row>
    <row r="983" spans="1:11" s="369" customFormat="1">
      <c r="A983" s="406"/>
      <c r="B983" s="406"/>
      <c r="C983" s="406"/>
      <c r="D983" s="406" t="s">
        <v>585</v>
      </c>
      <c r="E983" s="408" t="s">
        <v>586</v>
      </c>
      <c r="F983" s="409">
        <v>474</v>
      </c>
      <c r="G983" s="409">
        <v>473.91410999999999</v>
      </c>
      <c r="H983" s="409">
        <v>99.981879746835432</v>
      </c>
      <c r="I983" s="404">
        <f t="shared" si="15"/>
        <v>-8.5890000000006239E-2</v>
      </c>
      <c r="J983" s="409"/>
    </row>
    <row r="984" spans="1:11" s="369" customFormat="1">
      <c r="A984" s="406"/>
      <c r="B984" s="406"/>
      <c r="C984" s="406"/>
      <c r="D984" s="406" t="s">
        <v>587</v>
      </c>
      <c r="E984" s="408" t="s">
        <v>588</v>
      </c>
      <c r="F984" s="409">
        <v>593.6</v>
      </c>
      <c r="G984" s="409">
        <v>593.56901000000005</v>
      </c>
      <c r="H984" s="409">
        <v>99.99477931266847</v>
      </c>
      <c r="I984" s="404">
        <f t="shared" si="15"/>
        <v>-3.0989999999974316E-2</v>
      </c>
      <c r="J984" s="409"/>
    </row>
    <row r="985" spans="1:11" s="369" customFormat="1">
      <c r="A985" s="406"/>
      <c r="B985" s="406"/>
      <c r="C985" s="406"/>
      <c r="D985" s="406" t="s">
        <v>378</v>
      </c>
      <c r="E985" s="408" t="s">
        <v>590</v>
      </c>
      <c r="F985" s="409">
        <v>3783</v>
      </c>
      <c r="G985" s="409">
        <v>3783</v>
      </c>
      <c r="H985" s="409">
        <v>100</v>
      </c>
      <c r="I985" s="404">
        <f t="shared" si="15"/>
        <v>0</v>
      </c>
      <c r="J985" s="409"/>
    </row>
    <row r="986" spans="1:11" s="369" customFormat="1">
      <c r="A986" s="406"/>
      <c r="B986" s="406"/>
      <c r="C986" s="406"/>
      <c r="D986" s="406" t="s">
        <v>376</v>
      </c>
      <c r="E986" s="408" t="s">
        <v>591</v>
      </c>
      <c r="F986" s="409">
        <v>1063</v>
      </c>
      <c r="G986" s="409">
        <v>1062.99999</v>
      </c>
      <c r="H986" s="409">
        <v>99.999999059266216</v>
      </c>
      <c r="I986" s="404">
        <f t="shared" si="15"/>
        <v>-9.9999999747524271E-6</v>
      </c>
      <c r="J986" s="409"/>
    </row>
    <row r="987" spans="1:11" s="369" customFormat="1">
      <c r="A987" s="406"/>
      <c r="B987" s="406"/>
      <c r="C987" s="406"/>
      <c r="D987" s="406" t="s">
        <v>596</v>
      </c>
      <c r="E987" s="408" t="s">
        <v>597</v>
      </c>
      <c r="F987" s="409">
        <v>768.6</v>
      </c>
      <c r="G987" s="409">
        <v>768.6</v>
      </c>
      <c r="H987" s="409">
        <v>100</v>
      </c>
      <c r="I987" s="404">
        <f t="shared" si="15"/>
        <v>0</v>
      </c>
      <c r="J987" s="409"/>
    </row>
    <row r="988" spans="1:11" s="369" customFormat="1">
      <c r="A988" s="406"/>
      <c r="B988" s="406"/>
      <c r="C988" s="406"/>
      <c r="D988" s="406" t="s">
        <v>599</v>
      </c>
      <c r="E988" s="408" t="s">
        <v>600</v>
      </c>
      <c r="F988" s="409">
        <v>175.6</v>
      </c>
      <c r="G988" s="409">
        <v>175.6</v>
      </c>
      <c r="H988" s="409">
        <v>100</v>
      </c>
      <c r="I988" s="404">
        <f t="shared" si="15"/>
        <v>0</v>
      </c>
      <c r="J988" s="409"/>
    </row>
    <row r="989" spans="1:11" s="369" customFormat="1">
      <c r="A989" s="406"/>
      <c r="B989" s="406"/>
      <c r="C989" s="406"/>
      <c r="D989" s="406" t="s">
        <v>613</v>
      </c>
      <c r="E989" s="408" t="s">
        <v>614</v>
      </c>
      <c r="F989" s="409">
        <v>16.2</v>
      </c>
      <c r="G989" s="409">
        <v>16.112400000000001</v>
      </c>
      <c r="H989" s="409">
        <v>99.459259259259255</v>
      </c>
      <c r="I989" s="404">
        <f t="shared" si="15"/>
        <v>-8.7599999999998346E-2</v>
      </c>
      <c r="J989" s="409"/>
    </row>
    <row r="990" spans="1:11" s="369" customFormat="1">
      <c r="A990" s="406"/>
      <c r="B990" s="406"/>
      <c r="C990" s="406" t="s">
        <v>214</v>
      </c>
      <c r="D990" s="406"/>
      <c r="E990" s="408" t="s">
        <v>840</v>
      </c>
      <c r="F990" s="409">
        <v>23825</v>
      </c>
      <c r="G990" s="409">
        <v>23824.9254</v>
      </c>
      <c r="H990" s="409">
        <v>99.999686883525712</v>
      </c>
      <c r="I990" s="404">
        <f t="shared" si="15"/>
        <v>-7.4599999999918509E-2</v>
      </c>
      <c r="J990" s="409"/>
    </row>
    <row r="991" spans="1:11" s="369" customFormat="1">
      <c r="A991" s="406"/>
      <c r="B991" s="406"/>
      <c r="C991" s="406"/>
      <c r="D991" s="406" t="s">
        <v>587</v>
      </c>
      <c r="E991" s="408" t="s">
        <v>588</v>
      </c>
      <c r="F991" s="409">
        <v>3093.6</v>
      </c>
      <c r="G991" s="409">
        <v>3093.5922500000001</v>
      </c>
      <c r="H991" s="409">
        <v>99.99974948280321</v>
      </c>
      <c r="I991" s="404">
        <f t="shared" si="15"/>
        <v>-7.7499999997598934E-3</v>
      </c>
      <c r="J991" s="409"/>
      <c r="K991" s="375"/>
    </row>
    <row r="992" spans="1:11" s="369" customFormat="1">
      <c r="A992" s="406"/>
      <c r="B992" s="406"/>
      <c r="C992" s="406"/>
      <c r="D992" s="406" t="s">
        <v>596</v>
      </c>
      <c r="E992" s="408" t="s">
        <v>597</v>
      </c>
      <c r="F992" s="409">
        <v>20731.400000000001</v>
      </c>
      <c r="G992" s="409">
        <v>20731.333200000001</v>
      </c>
      <c r="H992" s="409">
        <v>99.999677783458907</v>
      </c>
      <c r="I992" s="404">
        <f t="shared" si="15"/>
        <v>-6.6800000000512227E-2</v>
      </c>
      <c r="J992" s="409"/>
    </row>
    <row r="993" spans="1:11" s="369" customFormat="1">
      <c r="A993" s="406"/>
      <c r="B993" s="406"/>
      <c r="C993" s="406" t="s">
        <v>559</v>
      </c>
      <c r="D993" s="406"/>
      <c r="E993" s="408" t="s">
        <v>841</v>
      </c>
      <c r="F993" s="409">
        <v>6291940.5</v>
      </c>
      <c r="G993" s="409">
        <v>6289030.0826000003</v>
      </c>
      <c r="H993" s="409">
        <v>99.953743723418881</v>
      </c>
      <c r="I993" s="404">
        <f t="shared" si="15"/>
        <v>-2910.4173999996856</v>
      </c>
      <c r="J993" s="409">
        <v>-2888.9</v>
      </c>
    </row>
    <row r="994" spans="1:11" s="369" customFormat="1">
      <c r="A994" s="406"/>
      <c r="B994" s="406"/>
      <c r="C994" s="406"/>
      <c r="D994" s="406" t="s">
        <v>643</v>
      </c>
      <c r="E994" s="408" t="s">
        <v>644</v>
      </c>
      <c r="F994" s="409">
        <v>33713.599999999999</v>
      </c>
      <c r="G994" s="409">
        <v>33713.550000000003</v>
      </c>
      <c r="H994" s="409">
        <v>99.99985169189884</v>
      </c>
      <c r="I994" s="404">
        <f t="shared" si="15"/>
        <v>-4.9999999995634425E-2</v>
      </c>
      <c r="J994" s="409"/>
    </row>
    <row r="995" spans="1:11" s="369" customFormat="1">
      <c r="A995" s="406"/>
      <c r="B995" s="406"/>
      <c r="C995" s="406"/>
      <c r="D995" s="406" t="s">
        <v>645</v>
      </c>
      <c r="E995" s="408" t="s">
        <v>646</v>
      </c>
      <c r="F995" s="409">
        <v>76688.100000000006</v>
      </c>
      <c r="G995" s="409">
        <v>76688.035069999998</v>
      </c>
      <c r="H995" s="409">
        <v>99.999915332365759</v>
      </c>
      <c r="I995" s="404">
        <f t="shared" si="15"/>
        <v>-6.4930000007734634E-2</v>
      </c>
      <c r="J995" s="409"/>
    </row>
    <row r="996" spans="1:11" s="369" customFormat="1" ht="25.5">
      <c r="A996" s="406"/>
      <c r="B996" s="406"/>
      <c r="C996" s="406"/>
      <c r="D996" s="406" t="s">
        <v>647</v>
      </c>
      <c r="E996" s="408" t="s">
        <v>648</v>
      </c>
      <c r="F996" s="409">
        <v>2828903.6</v>
      </c>
      <c r="G996" s="409">
        <v>2825993.92808</v>
      </c>
      <c r="H996" s="409">
        <v>99.897144889631448</v>
      </c>
      <c r="I996" s="404">
        <f t="shared" si="15"/>
        <v>-2909.6719200001098</v>
      </c>
      <c r="J996" s="409"/>
    </row>
    <row r="997" spans="1:11" s="369" customFormat="1">
      <c r="A997" s="406"/>
      <c r="B997" s="406"/>
      <c r="C997" s="406"/>
      <c r="D997" s="406" t="s">
        <v>649</v>
      </c>
      <c r="E997" s="408" t="s">
        <v>650</v>
      </c>
      <c r="F997" s="409">
        <v>2919162.3</v>
      </c>
      <c r="G997" s="409">
        <v>2919162.1888000001</v>
      </c>
      <c r="H997" s="409">
        <v>99.999996190687995</v>
      </c>
      <c r="I997" s="404">
        <f t="shared" si="15"/>
        <v>-0.11119999969378114</v>
      </c>
      <c r="J997" s="409"/>
    </row>
    <row r="998" spans="1:11" s="369" customFormat="1">
      <c r="A998" s="406"/>
      <c r="B998" s="406"/>
      <c r="C998" s="406"/>
      <c r="D998" s="406" t="s">
        <v>653</v>
      </c>
      <c r="E998" s="408" t="s">
        <v>654</v>
      </c>
      <c r="F998" s="409">
        <v>706.7</v>
      </c>
      <c r="G998" s="409">
        <v>706.53899999999999</v>
      </c>
      <c r="H998" s="409">
        <v>99.97721805575209</v>
      </c>
      <c r="I998" s="404">
        <f t="shared" si="15"/>
        <v>-0.16100000000005821</v>
      </c>
      <c r="J998" s="409"/>
    </row>
    <row r="999" spans="1:11" s="369" customFormat="1" ht="25.5">
      <c r="A999" s="406"/>
      <c r="B999" s="406"/>
      <c r="C999" s="406"/>
      <c r="D999" s="406" t="s">
        <v>656</v>
      </c>
      <c r="E999" s="408" t="s">
        <v>657</v>
      </c>
      <c r="F999" s="409">
        <v>432766.2</v>
      </c>
      <c r="G999" s="409">
        <v>432765.84169999999</v>
      </c>
      <c r="H999" s="409">
        <v>99.999917207027707</v>
      </c>
      <c r="I999" s="404">
        <f t="shared" si="15"/>
        <v>-0.35830000002169982</v>
      </c>
      <c r="J999" s="409"/>
    </row>
    <row r="1000" spans="1:11" s="369" customFormat="1">
      <c r="A1000" s="406"/>
      <c r="B1000" s="406"/>
      <c r="C1000" s="406" t="s">
        <v>4</v>
      </c>
      <c r="D1000" s="406"/>
      <c r="E1000" s="408" t="s">
        <v>1301</v>
      </c>
      <c r="F1000" s="409">
        <v>65769017.700000003</v>
      </c>
      <c r="G1000" s="409">
        <v>65763290.545000002</v>
      </c>
      <c r="H1000" s="409">
        <v>99.991292016818434</v>
      </c>
      <c r="I1000" s="404">
        <f t="shared" si="15"/>
        <v>-5727.1550000011921</v>
      </c>
      <c r="J1000" s="409">
        <v>-1497</v>
      </c>
    </row>
    <row r="1001" spans="1:11" s="369" customFormat="1">
      <c r="A1001" s="406"/>
      <c r="B1001" s="406"/>
      <c r="C1001" s="406"/>
      <c r="D1001" s="406" t="s">
        <v>559</v>
      </c>
      <c r="E1001" s="408" t="s">
        <v>560</v>
      </c>
      <c r="F1001" s="409">
        <v>30035038.699999999</v>
      </c>
      <c r="G1001" s="409">
        <v>30031590.12785</v>
      </c>
      <c r="H1001" s="409">
        <v>99.98851816978015</v>
      </c>
      <c r="I1001" s="404">
        <f t="shared" si="15"/>
        <v>-3448.5721499994397</v>
      </c>
      <c r="J1001" s="409"/>
    </row>
    <row r="1002" spans="1:11" s="369" customFormat="1">
      <c r="A1002" s="406"/>
      <c r="B1002" s="406"/>
      <c r="C1002" s="406"/>
      <c r="D1002" s="406" t="s">
        <v>561</v>
      </c>
      <c r="E1002" s="408" t="s">
        <v>562</v>
      </c>
      <c r="F1002" s="409">
        <v>16042647.6</v>
      </c>
      <c r="G1002" s="409">
        <v>16042562.844289999</v>
      </c>
      <c r="H1002" s="409">
        <v>99.999471685022868</v>
      </c>
      <c r="I1002" s="404">
        <f t="shared" si="15"/>
        <v>-84.755710000172257</v>
      </c>
      <c r="J1002" s="409"/>
    </row>
    <row r="1003" spans="1:11" s="369" customFormat="1">
      <c r="A1003" s="406"/>
      <c r="B1003" s="406"/>
      <c r="C1003" s="406"/>
      <c r="D1003" s="406" t="s">
        <v>563</v>
      </c>
      <c r="E1003" s="408" t="s">
        <v>564</v>
      </c>
      <c r="F1003" s="409">
        <v>7024075.4000000004</v>
      </c>
      <c r="G1003" s="409">
        <v>7023996.8678000001</v>
      </c>
      <c r="H1003" s="409">
        <v>99.998881956762588</v>
      </c>
      <c r="I1003" s="404">
        <f t="shared" si="15"/>
        <v>-78.532200000248849</v>
      </c>
      <c r="J1003" s="409"/>
    </row>
    <row r="1004" spans="1:11" s="369" customFormat="1">
      <c r="A1004" s="406"/>
      <c r="B1004" s="406"/>
      <c r="C1004" s="406"/>
      <c r="D1004" s="406" t="s">
        <v>567</v>
      </c>
      <c r="E1004" s="408" t="s">
        <v>568</v>
      </c>
      <c r="F1004" s="409">
        <v>2420911.2999999998</v>
      </c>
      <c r="G1004" s="409">
        <v>2420856.6631100001</v>
      </c>
      <c r="H1004" s="409">
        <v>99.997743127143906</v>
      </c>
      <c r="I1004" s="404">
        <f t="shared" si="15"/>
        <v>-54.636889999732375</v>
      </c>
      <c r="J1004" s="409"/>
    </row>
    <row r="1005" spans="1:11" s="369" customFormat="1">
      <c r="A1005" s="406"/>
      <c r="B1005" s="406"/>
      <c r="C1005" s="406"/>
      <c r="D1005" s="406" t="s">
        <v>425</v>
      </c>
      <c r="E1005" s="408" t="s">
        <v>569</v>
      </c>
      <c r="F1005" s="409">
        <v>1234654.8999999999</v>
      </c>
      <c r="G1005" s="409">
        <v>1234600.5020000001</v>
      </c>
      <c r="H1005" s="409">
        <v>99.995594072481325</v>
      </c>
      <c r="I1005" s="404">
        <f t="shared" si="15"/>
        <v>-54.397999999811873</v>
      </c>
      <c r="J1005" s="409"/>
    </row>
    <row r="1006" spans="1:11" s="369" customFormat="1">
      <c r="A1006" s="406"/>
      <c r="B1006" s="406"/>
      <c r="C1006" s="406"/>
      <c r="D1006" s="406" t="s">
        <v>4</v>
      </c>
      <c r="E1006" s="408" t="s">
        <v>570</v>
      </c>
      <c r="F1006" s="409">
        <v>9356.1</v>
      </c>
      <c r="G1006" s="409">
        <v>9353.5470000000005</v>
      </c>
      <c r="H1006" s="409">
        <v>99.972712989386608</v>
      </c>
      <c r="I1006" s="404">
        <f t="shared" si="15"/>
        <v>-2.5529999999998836</v>
      </c>
      <c r="J1006" s="409"/>
    </row>
    <row r="1007" spans="1:11" s="369" customFormat="1">
      <c r="A1007" s="406"/>
      <c r="B1007" s="406"/>
      <c r="C1007" s="406"/>
      <c r="D1007" s="406" t="s">
        <v>5</v>
      </c>
      <c r="E1007" s="408" t="s">
        <v>971</v>
      </c>
      <c r="F1007" s="409">
        <v>724232</v>
      </c>
      <c r="G1007" s="409">
        <v>724011.98</v>
      </c>
      <c r="H1007" s="409">
        <v>99.969620232190792</v>
      </c>
      <c r="I1007" s="404">
        <f t="shared" si="15"/>
        <v>-220.02000000001863</v>
      </c>
      <c r="J1007" s="409"/>
      <c r="K1007" s="375"/>
    </row>
    <row r="1008" spans="1:11" s="369" customFormat="1">
      <c r="A1008" s="406"/>
      <c r="B1008" s="406"/>
      <c r="C1008" s="406"/>
      <c r="D1008" s="406" t="s">
        <v>585</v>
      </c>
      <c r="E1008" s="408" t="s">
        <v>586</v>
      </c>
      <c r="F1008" s="409">
        <v>508401.4</v>
      </c>
      <c r="G1008" s="409">
        <v>508377.19889</v>
      </c>
      <c r="H1008" s="409">
        <v>99.995239763305136</v>
      </c>
      <c r="I1008" s="404">
        <f t="shared" si="15"/>
        <v>-24.201110000023618</v>
      </c>
      <c r="J1008" s="409"/>
      <c r="K1008" s="375"/>
    </row>
    <row r="1009" spans="1:10" s="369" customFormat="1">
      <c r="A1009" s="406"/>
      <c r="B1009" s="406"/>
      <c r="C1009" s="406"/>
      <c r="D1009" s="406" t="s">
        <v>587</v>
      </c>
      <c r="E1009" s="408" t="s">
        <v>588</v>
      </c>
      <c r="F1009" s="409">
        <v>589041.30000000005</v>
      </c>
      <c r="G1009" s="409">
        <v>589035.34702999995</v>
      </c>
      <c r="H1009" s="409">
        <v>99.998989379861797</v>
      </c>
      <c r="I1009" s="404">
        <f t="shared" si="15"/>
        <v>-5.9529700001003221</v>
      </c>
      <c r="J1009" s="409"/>
    </row>
    <row r="1010" spans="1:10" s="369" customFormat="1">
      <c r="A1010" s="406"/>
      <c r="B1010" s="406"/>
      <c r="C1010" s="406"/>
      <c r="D1010" s="406" t="s">
        <v>378</v>
      </c>
      <c r="E1010" s="408" t="s">
        <v>590</v>
      </c>
      <c r="F1010" s="409">
        <v>1413653</v>
      </c>
      <c r="G1010" s="409">
        <v>1413651.1540999999</v>
      </c>
      <c r="H1010" s="409">
        <v>99.999869423401634</v>
      </c>
      <c r="I1010" s="404">
        <f t="shared" si="15"/>
        <v>-1.8459000000730157</v>
      </c>
      <c r="J1010" s="409"/>
    </row>
    <row r="1011" spans="1:10" s="369" customFormat="1">
      <c r="A1011" s="406"/>
      <c r="B1011" s="406"/>
      <c r="C1011" s="406"/>
      <c r="D1011" s="406" t="s">
        <v>376</v>
      </c>
      <c r="E1011" s="408" t="s">
        <v>591</v>
      </c>
      <c r="F1011" s="409">
        <v>869027.3</v>
      </c>
      <c r="G1011" s="409">
        <v>868959.17217999999</v>
      </c>
      <c r="H1011" s="409">
        <v>99.992160451115851</v>
      </c>
      <c r="I1011" s="404">
        <f t="shared" si="15"/>
        <v>-68.127820000052452</v>
      </c>
      <c r="J1011" s="409"/>
    </row>
    <row r="1012" spans="1:10" s="369" customFormat="1">
      <c r="A1012" s="406"/>
      <c r="B1012" s="406"/>
      <c r="C1012" s="406"/>
      <c r="D1012" s="406" t="s">
        <v>379</v>
      </c>
      <c r="E1012" s="408" t="s">
        <v>592</v>
      </c>
      <c r="F1012" s="409">
        <v>449126</v>
      </c>
      <c r="G1012" s="409">
        <v>448128.16054999997</v>
      </c>
      <c r="H1012" s="409">
        <v>99.777826389476445</v>
      </c>
      <c r="I1012" s="404">
        <f t="shared" si="15"/>
        <v>-997.83945000002859</v>
      </c>
      <c r="J1012" s="409"/>
    </row>
    <row r="1013" spans="1:10" s="369" customFormat="1">
      <c r="A1013" s="406"/>
      <c r="B1013" s="406"/>
      <c r="C1013" s="406"/>
      <c r="D1013" s="406" t="s">
        <v>380</v>
      </c>
      <c r="E1013" s="408" t="s">
        <v>593</v>
      </c>
      <c r="F1013" s="409">
        <v>510198.2</v>
      </c>
      <c r="G1013" s="409">
        <v>510196.41083000001</v>
      </c>
      <c r="H1013" s="409">
        <v>99.999649318637353</v>
      </c>
      <c r="I1013" s="404">
        <f t="shared" si="15"/>
        <v>-1.7891700000036508</v>
      </c>
      <c r="J1013" s="409"/>
    </row>
    <row r="1014" spans="1:10" s="369" customFormat="1">
      <c r="A1014" s="406"/>
      <c r="B1014" s="406"/>
      <c r="C1014" s="406"/>
      <c r="D1014" s="406" t="s">
        <v>596</v>
      </c>
      <c r="E1014" s="408" t="s">
        <v>597</v>
      </c>
      <c r="F1014" s="409">
        <v>2497448.7000000002</v>
      </c>
      <c r="G1014" s="409">
        <v>2496817.3265300002</v>
      </c>
      <c r="H1014" s="409">
        <v>99.974719261700955</v>
      </c>
      <c r="I1014" s="404">
        <f t="shared" si="15"/>
        <v>-631.37346999999136</v>
      </c>
      <c r="J1014" s="409"/>
    </row>
    <row r="1015" spans="1:10" s="369" customFormat="1">
      <c r="A1015" s="406"/>
      <c r="B1015" s="406"/>
      <c r="C1015" s="406"/>
      <c r="D1015" s="406" t="s">
        <v>599</v>
      </c>
      <c r="E1015" s="408" t="s">
        <v>600</v>
      </c>
      <c r="F1015" s="409">
        <v>1432190.2</v>
      </c>
      <c r="G1015" s="409">
        <v>1432138.84879</v>
      </c>
      <c r="H1015" s="409">
        <v>99.996414497878845</v>
      </c>
      <c r="I1015" s="404">
        <f t="shared" si="15"/>
        <v>-51.351209999993443</v>
      </c>
      <c r="J1015" s="409"/>
    </row>
    <row r="1016" spans="1:10" s="369" customFormat="1">
      <c r="A1016" s="406"/>
      <c r="B1016" s="406"/>
      <c r="C1016" s="406"/>
      <c r="D1016" s="406" t="s">
        <v>605</v>
      </c>
      <c r="E1016" s="408" t="s">
        <v>606</v>
      </c>
      <c r="F1016" s="409">
        <v>465.6</v>
      </c>
      <c r="G1016" s="409">
        <v>465.524</v>
      </c>
      <c r="H1016" s="409">
        <v>99.983676975945002</v>
      </c>
      <c r="I1016" s="404">
        <f t="shared" si="15"/>
        <v>-7.6000000000021828E-2</v>
      </c>
      <c r="J1016" s="409"/>
    </row>
    <row r="1017" spans="1:10" s="369" customFormat="1">
      <c r="A1017" s="406"/>
      <c r="B1017" s="406"/>
      <c r="C1017" s="406"/>
      <c r="D1017" s="406" t="s">
        <v>613</v>
      </c>
      <c r="E1017" s="408" t="s">
        <v>614</v>
      </c>
      <c r="F1017" s="409">
        <v>8550</v>
      </c>
      <c r="G1017" s="409">
        <v>8548.87003</v>
      </c>
      <c r="H1017" s="409">
        <v>99.986783976608194</v>
      </c>
      <c r="I1017" s="404">
        <f t="shared" si="15"/>
        <v>-1.1299699999999575</v>
      </c>
      <c r="J1017" s="409"/>
    </row>
    <row r="1018" spans="1:10" s="369" customFormat="1">
      <c r="A1018" s="406"/>
      <c r="B1018" s="406" t="s">
        <v>247</v>
      </c>
      <c r="C1018" s="406"/>
      <c r="D1018" s="406"/>
      <c r="E1018" s="408" t="s">
        <v>248</v>
      </c>
      <c r="F1018" s="409">
        <v>9258140</v>
      </c>
      <c r="G1018" s="409">
        <v>9258140</v>
      </c>
      <c r="H1018" s="409">
        <v>100</v>
      </c>
      <c r="I1018" s="404">
        <f t="shared" si="15"/>
        <v>0</v>
      </c>
      <c r="J1018" s="409"/>
    </row>
    <row r="1019" spans="1:10" s="369" customFormat="1">
      <c r="A1019" s="406"/>
      <c r="B1019" s="406"/>
      <c r="C1019" s="406"/>
      <c r="D1019" s="406" t="s">
        <v>613</v>
      </c>
      <c r="E1019" s="408" t="s">
        <v>614</v>
      </c>
      <c r="F1019" s="409">
        <v>9258140</v>
      </c>
      <c r="G1019" s="409">
        <v>9258140</v>
      </c>
      <c r="H1019" s="409">
        <v>100</v>
      </c>
      <c r="I1019" s="404">
        <f t="shared" si="15"/>
        <v>0</v>
      </c>
      <c r="J1019" s="409"/>
    </row>
    <row r="1020" spans="1:10" s="369" customFormat="1">
      <c r="A1020" s="406"/>
      <c r="B1020" s="406" t="s">
        <v>37</v>
      </c>
      <c r="C1020" s="406"/>
      <c r="D1020" s="406"/>
      <c r="E1020" s="408" t="s">
        <v>1480</v>
      </c>
      <c r="F1020" s="409">
        <v>252</v>
      </c>
      <c r="G1020" s="409">
        <v>251.9776</v>
      </c>
      <c r="H1020" s="409">
        <v>99.99111111111111</v>
      </c>
      <c r="I1020" s="404">
        <f t="shared" si="15"/>
        <v>-2.2400000000004638E-2</v>
      </c>
      <c r="J1020" s="409"/>
    </row>
    <row r="1021" spans="1:10" s="369" customFormat="1">
      <c r="A1021" s="406"/>
      <c r="B1021" s="406"/>
      <c r="C1021" s="406"/>
      <c r="D1021" s="406" t="s">
        <v>613</v>
      </c>
      <c r="E1021" s="408" t="s">
        <v>614</v>
      </c>
      <c r="F1021" s="409">
        <v>252</v>
      </c>
      <c r="G1021" s="409">
        <v>251.97755000000001</v>
      </c>
      <c r="H1021" s="409">
        <v>99.991091269841277</v>
      </c>
      <c r="I1021" s="404">
        <f t="shared" si="15"/>
        <v>-2.2449999999992087E-2</v>
      </c>
      <c r="J1021" s="409"/>
    </row>
    <row r="1022" spans="1:10" s="369" customFormat="1" ht="25.5">
      <c r="A1022" s="406"/>
      <c r="B1022" s="406" t="s">
        <v>214</v>
      </c>
      <c r="C1022" s="406"/>
      <c r="D1022" s="406"/>
      <c r="E1022" s="408" t="s">
        <v>1474</v>
      </c>
      <c r="F1022" s="409">
        <v>637303.6</v>
      </c>
      <c r="G1022" s="409">
        <v>637302.25390000001</v>
      </c>
      <c r="H1022" s="409">
        <v>99.999788781987107</v>
      </c>
      <c r="I1022" s="404">
        <f t="shared" si="15"/>
        <v>-1.3460999999660999</v>
      </c>
      <c r="J1022" s="409"/>
    </row>
    <row r="1023" spans="1:10" s="369" customFormat="1" ht="25.5">
      <c r="A1023" s="406"/>
      <c r="B1023" s="406"/>
      <c r="C1023" s="406"/>
      <c r="D1023" s="406" t="s">
        <v>581</v>
      </c>
      <c r="E1023" s="408" t="s">
        <v>582</v>
      </c>
      <c r="F1023" s="409">
        <v>98606.399999999994</v>
      </c>
      <c r="G1023" s="409">
        <v>98605.445200000002</v>
      </c>
      <c r="H1023" s="409">
        <v>99.999031705852772</v>
      </c>
      <c r="I1023" s="404">
        <f t="shared" si="15"/>
        <v>-0.95479999999224674</v>
      </c>
      <c r="J1023" s="409"/>
    </row>
    <row r="1024" spans="1:10" s="369" customFormat="1">
      <c r="A1024" s="406"/>
      <c r="B1024" s="406"/>
      <c r="C1024" s="406"/>
      <c r="D1024" s="406" t="s">
        <v>596</v>
      </c>
      <c r="E1024" s="408" t="s">
        <v>597</v>
      </c>
      <c r="F1024" s="409">
        <v>418134</v>
      </c>
      <c r="G1024" s="409">
        <v>418133.62014000001</v>
      </c>
      <c r="H1024" s="409">
        <v>99.999909153524953</v>
      </c>
      <c r="I1024" s="404">
        <f t="shared" si="15"/>
        <v>-0.37985999998636544</v>
      </c>
      <c r="J1024" s="409"/>
    </row>
    <row r="1025" spans="1:11" s="369" customFormat="1" ht="25.5">
      <c r="A1025" s="406"/>
      <c r="B1025" s="406"/>
      <c r="C1025" s="406"/>
      <c r="D1025" s="406" t="s">
        <v>647</v>
      </c>
      <c r="E1025" s="408" t="s">
        <v>648</v>
      </c>
      <c r="F1025" s="409">
        <v>120563.2</v>
      </c>
      <c r="G1025" s="409">
        <v>120563.18859999999</v>
      </c>
      <c r="H1025" s="409">
        <v>99.999990544378377</v>
      </c>
      <c r="I1025" s="404">
        <f t="shared" si="15"/>
        <v>-1.1400000003050081E-2</v>
      </c>
      <c r="J1025" s="409"/>
    </row>
    <row r="1026" spans="1:11" s="369" customFormat="1" ht="38.25">
      <c r="A1026" s="406"/>
      <c r="B1026" s="406" t="s">
        <v>253</v>
      </c>
      <c r="C1026" s="406"/>
      <c r="D1026" s="406"/>
      <c r="E1026" s="408" t="s">
        <v>1516</v>
      </c>
      <c r="F1026" s="409">
        <v>423269.1</v>
      </c>
      <c r="G1026" s="409">
        <v>423268.7328</v>
      </c>
      <c r="H1026" s="409">
        <v>99.999913246679242</v>
      </c>
      <c r="I1026" s="404">
        <f t="shared" si="15"/>
        <v>-0.36719999997876585</v>
      </c>
      <c r="J1026" s="409"/>
    </row>
    <row r="1027" spans="1:11" s="369" customFormat="1">
      <c r="A1027" s="406"/>
      <c r="B1027" s="406"/>
      <c r="C1027" s="406"/>
      <c r="D1027" s="406" t="s">
        <v>605</v>
      </c>
      <c r="E1027" s="408" t="s">
        <v>606</v>
      </c>
      <c r="F1027" s="409">
        <v>423269.1</v>
      </c>
      <c r="G1027" s="409">
        <v>423268.73284999997</v>
      </c>
      <c r="H1027" s="409">
        <v>99.999913258492057</v>
      </c>
      <c r="I1027" s="404">
        <f t="shared" si="15"/>
        <v>-0.3671500000054948</v>
      </c>
      <c r="J1027" s="399"/>
    </row>
    <row r="1028" spans="1:11" s="368" customFormat="1" ht="25.5">
      <c r="A1028" s="392" t="s">
        <v>494</v>
      </c>
      <c r="B1028" s="393"/>
      <c r="C1028" s="393"/>
      <c r="D1028" s="394"/>
      <c r="E1028" s="395" t="s">
        <v>1276</v>
      </c>
      <c r="F1028" s="396">
        <v>3257084.7</v>
      </c>
      <c r="G1028" s="396">
        <v>3183005.5943</v>
      </c>
      <c r="H1028" s="396">
        <v>97.72560088167188</v>
      </c>
      <c r="I1028" s="397">
        <f t="shared" si="15"/>
        <v>-74079.105700000189</v>
      </c>
      <c r="J1028" s="397">
        <f>J1063</f>
        <v>-71911.7</v>
      </c>
      <c r="K1028" s="375"/>
    </row>
    <row r="1029" spans="1:11" s="369" customFormat="1" ht="51">
      <c r="A1029" s="406"/>
      <c r="B1029" s="406" t="s">
        <v>206</v>
      </c>
      <c r="C1029" s="406"/>
      <c r="D1029" s="406"/>
      <c r="E1029" s="408" t="s">
        <v>1331</v>
      </c>
      <c r="F1029" s="409">
        <v>2873495</v>
      </c>
      <c r="G1029" s="409">
        <v>2871327.6030000001</v>
      </c>
      <c r="H1029" s="409">
        <v>99.924572793758131</v>
      </c>
      <c r="I1029" s="404">
        <f t="shared" si="15"/>
        <v>-2167.3969999998808</v>
      </c>
      <c r="J1029" s="399"/>
    </row>
    <row r="1030" spans="1:11" s="369" customFormat="1" ht="63.75">
      <c r="A1030" s="406"/>
      <c r="B1030" s="406"/>
      <c r="C1030" s="406" t="s">
        <v>219</v>
      </c>
      <c r="D1030" s="406"/>
      <c r="E1030" s="408" t="s">
        <v>1517</v>
      </c>
      <c r="F1030" s="409">
        <v>55551.199999999997</v>
      </c>
      <c r="G1030" s="409">
        <v>55541.067000000003</v>
      </c>
      <c r="H1030" s="409">
        <v>99.981759169918931</v>
      </c>
      <c r="I1030" s="404">
        <f t="shared" si="15"/>
        <v>-10.132999999994354</v>
      </c>
      <c r="J1030" s="399"/>
    </row>
    <row r="1031" spans="1:11" s="369" customFormat="1">
      <c r="A1031" s="406"/>
      <c r="B1031" s="406"/>
      <c r="C1031" s="406"/>
      <c r="D1031" s="406" t="s">
        <v>21</v>
      </c>
      <c r="E1031" s="408" t="s">
        <v>572</v>
      </c>
      <c r="F1031" s="409">
        <v>50375.1</v>
      </c>
      <c r="G1031" s="409">
        <v>50367.335160000002</v>
      </c>
      <c r="H1031" s="409">
        <v>99.98458595615692</v>
      </c>
      <c r="I1031" s="404">
        <f t="shared" si="15"/>
        <v>-7.7648399999961839</v>
      </c>
      <c r="J1031" s="399"/>
    </row>
    <row r="1032" spans="1:11" s="369" customFormat="1">
      <c r="A1032" s="406"/>
      <c r="B1032" s="406"/>
      <c r="C1032" s="406"/>
      <c r="D1032" s="406" t="s">
        <v>369</v>
      </c>
      <c r="E1032" s="408" t="s">
        <v>575</v>
      </c>
      <c r="F1032" s="409">
        <v>5176.1000000000004</v>
      </c>
      <c r="G1032" s="409">
        <v>5173.7317999999996</v>
      </c>
      <c r="H1032" s="409">
        <v>99.954247406348401</v>
      </c>
      <c r="I1032" s="404">
        <f t="shared" si="15"/>
        <v>-2.3682000000007974</v>
      </c>
      <c r="J1032" s="399"/>
    </row>
    <row r="1033" spans="1:11" s="369" customFormat="1" ht="25.5">
      <c r="A1033" s="406"/>
      <c r="B1033" s="406"/>
      <c r="C1033" s="406" t="s">
        <v>307</v>
      </c>
      <c r="D1033" s="406"/>
      <c r="E1033" s="408" t="s">
        <v>706</v>
      </c>
      <c r="F1033" s="409">
        <v>81714.5</v>
      </c>
      <c r="G1033" s="409">
        <v>81714.441500000001</v>
      </c>
      <c r="H1033" s="409">
        <v>99.999928409278652</v>
      </c>
      <c r="I1033" s="404">
        <f t="shared" si="15"/>
        <v>-5.8499999999185093E-2</v>
      </c>
      <c r="J1033" s="399"/>
    </row>
    <row r="1034" spans="1:11" s="369" customFormat="1">
      <c r="A1034" s="406"/>
      <c r="B1034" s="406"/>
      <c r="C1034" s="406"/>
      <c r="D1034" s="406" t="s">
        <v>381</v>
      </c>
      <c r="E1034" s="408" t="s">
        <v>595</v>
      </c>
      <c r="F1034" s="409">
        <v>81714.5</v>
      </c>
      <c r="G1034" s="409">
        <v>81714.441500000001</v>
      </c>
      <c r="H1034" s="409">
        <v>99.999928409278652</v>
      </c>
      <c r="I1034" s="404">
        <f t="shared" si="15"/>
        <v>-5.8499999999185093E-2</v>
      </c>
      <c r="J1034" s="399"/>
    </row>
    <row r="1035" spans="1:11" s="369" customFormat="1" ht="25.5">
      <c r="A1035" s="406"/>
      <c r="B1035" s="406"/>
      <c r="C1035" s="406" t="s">
        <v>42</v>
      </c>
      <c r="D1035" s="406"/>
      <c r="E1035" s="408" t="s">
        <v>788</v>
      </c>
      <c r="F1035" s="409">
        <v>297579.09999999998</v>
      </c>
      <c r="G1035" s="409">
        <v>297578.71130000002</v>
      </c>
      <c r="H1035" s="409">
        <v>99.999869379267579</v>
      </c>
      <c r="I1035" s="404">
        <f t="shared" ref="I1035:I1098" si="16">G1035-F1035</f>
        <v>-0.38869999995222315</v>
      </c>
      <c r="J1035" s="399"/>
    </row>
    <row r="1036" spans="1:11" s="369" customFormat="1">
      <c r="A1036" s="406"/>
      <c r="B1036" s="406"/>
      <c r="C1036" s="406"/>
      <c r="D1036" s="406" t="s">
        <v>587</v>
      </c>
      <c r="E1036" s="408" t="s">
        <v>588</v>
      </c>
      <c r="F1036" s="409">
        <v>8064.2</v>
      </c>
      <c r="G1036" s="409">
        <v>8063.991</v>
      </c>
      <c r="H1036" s="409">
        <v>99.997408298405304</v>
      </c>
      <c r="I1036" s="404">
        <f t="shared" si="16"/>
        <v>-0.20899999999983265</v>
      </c>
      <c r="J1036" s="399"/>
    </row>
    <row r="1037" spans="1:11" s="369" customFormat="1">
      <c r="A1037" s="406"/>
      <c r="B1037" s="406"/>
      <c r="C1037" s="406"/>
      <c r="D1037" s="406" t="s">
        <v>376</v>
      </c>
      <c r="E1037" s="408" t="s">
        <v>591</v>
      </c>
      <c r="F1037" s="409">
        <v>72588.2</v>
      </c>
      <c r="G1037" s="409">
        <v>72588.181689999998</v>
      </c>
      <c r="H1037" s="409">
        <v>99.999974775514488</v>
      </c>
      <c r="I1037" s="404">
        <f t="shared" si="16"/>
        <v>-1.8309999999473803E-2</v>
      </c>
      <c r="J1037" s="398"/>
      <c r="K1037" s="375"/>
    </row>
    <row r="1038" spans="1:11" s="369" customFormat="1">
      <c r="A1038" s="406"/>
      <c r="B1038" s="406"/>
      <c r="C1038" s="406"/>
      <c r="D1038" s="406" t="s">
        <v>596</v>
      </c>
      <c r="E1038" s="408" t="s">
        <v>597</v>
      </c>
      <c r="F1038" s="409">
        <v>216859.2</v>
      </c>
      <c r="G1038" s="409">
        <v>216859.10858999999</v>
      </c>
      <c r="H1038" s="409">
        <v>99.999957848225932</v>
      </c>
      <c r="I1038" s="404">
        <f t="shared" si="16"/>
        <v>-9.1410000022733584E-2</v>
      </c>
      <c r="J1038" s="399"/>
    </row>
    <row r="1039" spans="1:11" s="369" customFormat="1">
      <c r="A1039" s="406"/>
      <c r="B1039" s="406"/>
      <c r="C1039" s="406"/>
      <c r="D1039" s="406" t="s">
        <v>649</v>
      </c>
      <c r="E1039" s="408" t="s">
        <v>650</v>
      </c>
      <c r="F1039" s="409">
        <v>67.5</v>
      </c>
      <c r="G1039" s="409">
        <v>67.430000000000007</v>
      </c>
      <c r="H1039" s="409">
        <v>99.896296296296299</v>
      </c>
      <c r="I1039" s="404">
        <f t="shared" si="16"/>
        <v>-6.9999999999993179E-2</v>
      </c>
      <c r="J1039" s="399"/>
    </row>
    <row r="1040" spans="1:11" s="369" customFormat="1" ht="25.5">
      <c r="A1040" s="406"/>
      <c r="B1040" s="406"/>
      <c r="C1040" s="406" t="s">
        <v>559</v>
      </c>
      <c r="D1040" s="406"/>
      <c r="E1040" s="408" t="s">
        <v>1332</v>
      </c>
      <c r="F1040" s="409">
        <v>71326.5</v>
      </c>
      <c r="G1040" s="409">
        <v>71325.901400000002</v>
      </c>
      <c r="H1040" s="409">
        <v>99.999160760727079</v>
      </c>
      <c r="I1040" s="404">
        <f t="shared" si="16"/>
        <v>-0.598599999997532</v>
      </c>
      <c r="J1040" s="399"/>
    </row>
    <row r="1041" spans="1:11" s="369" customFormat="1" ht="25.5">
      <c r="A1041" s="406"/>
      <c r="B1041" s="406"/>
      <c r="C1041" s="406"/>
      <c r="D1041" s="406" t="s">
        <v>647</v>
      </c>
      <c r="E1041" s="408" t="s">
        <v>648</v>
      </c>
      <c r="F1041" s="409">
        <v>71326.5</v>
      </c>
      <c r="G1041" s="409">
        <v>71325.901410000006</v>
      </c>
      <c r="H1041" s="409">
        <v>99.999160774747125</v>
      </c>
      <c r="I1041" s="404">
        <f t="shared" si="16"/>
        <v>-0.59858999999414664</v>
      </c>
      <c r="J1041" s="399"/>
    </row>
    <row r="1042" spans="1:11" s="369" customFormat="1">
      <c r="A1042" s="406"/>
      <c r="B1042" s="406"/>
      <c r="C1042" s="406" t="s">
        <v>4</v>
      </c>
      <c r="D1042" s="406"/>
      <c r="E1042" s="408" t="s">
        <v>1301</v>
      </c>
      <c r="F1042" s="409">
        <v>2367323.7000000002</v>
      </c>
      <c r="G1042" s="409">
        <v>2365167.4818000002</v>
      </c>
      <c r="H1042" s="409">
        <v>99.908917475037327</v>
      </c>
      <c r="I1042" s="404">
        <f t="shared" si="16"/>
        <v>-2156.218200000003</v>
      </c>
      <c r="J1042" s="399"/>
    </row>
    <row r="1043" spans="1:11" s="369" customFormat="1">
      <c r="A1043" s="406"/>
      <c r="B1043" s="406"/>
      <c r="C1043" s="406"/>
      <c r="D1043" s="406" t="s">
        <v>559</v>
      </c>
      <c r="E1043" s="408" t="s">
        <v>560</v>
      </c>
      <c r="F1043" s="409">
        <v>861999.6</v>
      </c>
      <c r="G1043" s="409">
        <v>861669.87687000004</v>
      </c>
      <c r="H1043" s="409">
        <v>99.961749039094698</v>
      </c>
      <c r="I1043" s="404">
        <f t="shared" si="16"/>
        <v>-329.72312999994028</v>
      </c>
      <c r="J1043" s="399"/>
    </row>
    <row r="1044" spans="1:11" s="369" customFormat="1">
      <c r="A1044" s="406"/>
      <c r="B1044" s="406"/>
      <c r="C1044" s="406"/>
      <c r="D1044" s="406" t="s">
        <v>561</v>
      </c>
      <c r="E1044" s="408" t="s">
        <v>562</v>
      </c>
      <c r="F1044" s="409">
        <v>848539.1</v>
      </c>
      <c r="G1044" s="409">
        <v>848535.23172000004</v>
      </c>
      <c r="H1044" s="409">
        <v>99.999544124719776</v>
      </c>
      <c r="I1044" s="404">
        <f t="shared" si="16"/>
        <v>-3.8682799999369308</v>
      </c>
      <c r="J1044" s="399"/>
    </row>
    <row r="1045" spans="1:11" s="369" customFormat="1">
      <c r="A1045" s="406"/>
      <c r="B1045" s="406"/>
      <c r="C1045" s="406"/>
      <c r="D1045" s="406" t="s">
        <v>563</v>
      </c>
      <c r="E1045" s="408" t="s">
        <v>564</v>
      </c>
      <c r="F1045" s="409">
        <v>153292.29999999999</v>
      </c>
      <c r="G1045" s="409">
        <v>153291.52544999999</v>
      </c>
      <c r="H1045" s="409">
        <v>99.999494723479273</v>
      </c>
      <c r="I1045" s="404">
        <f t="shared" si="16"/>
        <v>-0.77455000000190921</v>
      </c>
      <c r="J1045" s="399"/>
    </row>
    <row r="1046" spans="1:11" s="369" customFormat="1">
      <c r="A1046" s="406"/>
      <c r="B1046" s="406"/>
      <c r="C1046" s="406"/>
      <c r="D1046" s="406" t="s">
        <v>567</v>
      </c>
      <c r="E1046" s="408" t="s">
        <v>568</v>
      </c>
      <c r="F1046" s="409">
        <v>108826</v>
      </c>
      <c r="G1046" s="409">
        <v>108688.0192</v>
      </c>
      <c r="H1046" s="409">
        <v>99.873209710914665</v>
      </c>
      <c r="I1046" s="404">
        <f t="shared" si="16"/>
        <v>-137.98080000000482</v>
      </c>
      <c r="J1046" s="399"/>
    </row>
    <row r="1047" spans="1:11" s="369" customFormat="1">
      <c r="A1047" s="406"/>
      <c r="B1047" s="406"/>
      <c r="C1047" s="406"/>
      <c r="D1047" s="406" t="s">
        <v>425</v>
      </c>
      <c r="E1047" s="408" t="s">
        <v>569</v>
      </c>
      <c r="F1047" s="409">
        <v>34489.5</v>
      </c>
      <c r="G1047" s="409">
        <v>34481.526989999998</v>
      </c>
      <c r="H1047" s="409">
        <v>99.976882790414479</v>
      </c>
      <c r="I1047" s="404">
        <f t="shared" si="16"/>
        <v>-7.9730100000015227</v>
      </c>
      <c r="J1047" s="399"/>
    </row>
    <row r="1048" spans="1:11" s="369" customFormat="1">
      <c r="A1048" s="406"/>
      <c r="B1048" s="406"/>
      <c r="C1048" s="406"/>
      <c r="D1048" s="406" t="s">
        <v>5</v>
      </c>
      <c r="E1048" s="408" t="s">
        <v>971</v>
      </c>
      <c r="F1048" s="409">
        <v>23372.400000000001</v>
      </c>
      <c r="G1048" s="409">
        <v>23364.953000000001</v>
      </c>
      <c r="H1048" s="409">
        <v>99.968137632421147</v>
      </c>
      <c r="I1048" s="404">
        <f t="shared" si="16"/>
        <v>-7.4470000000001164</v>
      </c>
      <c r="J1048" s="398"/>
      <c r="K1048" s="375"/>
    </row>
    <row r="1049" spans="1:11" s="369" customFormat="1" ht="25.5">
      <c r="A1049" s="406"/>
      <c r="B1049" s="406"/>
      <c r="C1049" s="406"/>
      <c r="D1049" s="406" t="s">
        <v>581</v>
      </c>
      <c r="E1049" s="408" t="s">
        <v>582</v>
      </c>
      <c r="F1049" s="409">
        <v>6632.3</v>
      </c>
      <c r="G1049" s="409">
        <v>6632.2331999999997</v>
      </c>
      <c r="H1049" s="409">
        <v>99.998992807924836</v>
      </c>
      <c r="I1049" s="404">
        <f t="shared" si="16"/>
        <v>-6.6800000000512227E-2</v>
      </c>
      <c r="J1049" s="399"/>
    </row>
    <row r="1050" spans="1:11" s="369" customFormat="1">
      <c r="A1050" s="406"/>
      <c r="B1050" s="406"/>
      <c r="C1050" s="406"/>
      <c r="D1050" s="406" t="s">
        <v>587</v>
      </c>
      <c r="E1050" s="408" t="s">
        <v>588</v>
      </c>
      <c r="F1050" s="409">
        <v>5876.1</v>
      </c>
      <c r="G1050" s="409">
        <v>5875.9862499999999</v>
      </c>
      <c r="H1050" s="409">
        <v>99.998064192236342</v>
      </c>
      <c r="I1050" s="404">
        <f t="shared" si="16"/>
        <v>-0.11375000000043656</v>
      </c>
      <c r="J1050" s="398"/>
      <c r="K1050" s="375"/>
    </row>
    <row r="1051" spans="1:11" s="369" customFormat="1">
      <c r="A1051" s="406"/>
      <c r="B1051" s="406"/>
      <c r="C1051" s="406"/>
      <c r="D1051" s="406" t="s">
        <v>378</v>
      </c>
      <c r="E1051" s="408" t="s">
        <v>590</v>
      </c>
      <c r="F1051" s="409">
        <v>1754.3</v>
      </c>
      <c r="G1051" s="409">
        <v>1754.2524100000001</v>
      </c>
      <c r="H1051" s="409">
        <v>99.99728723707463</v>
      </c>
      <c r="I1051" s="404">
        <f t="shared" si="16"/>
        <v>-4.7589999999900101E-2</v>
      </c>
      <c r="J1051" s="399"/>
    </row>
    <row r="1052" spans="1:11" s="369" customFormat="1">
      <c r="A1052" s="406"/>
      <c r="B1052" s="406"/>
      <c r="C1052" s="406"/>
      <c r="D1052" s="406" t="s">
        <v>376</v>
      </c>
      <c r="E1052" s="408" t="s">
        <v>591</v>
      </c>
      <c r="F1052" s="409">
        <v>19241.099999999999</v>
      </c>
      <c r="G1052" s="409">
        <v>18027.461589999999</v>
      </c>
      <c r="H1052" s="409">
        <v>93.692468673828429</v>
      </c>
      <c r="I1052" s="404">
        <f t="shared" si="16"/>
        <v>-1213.6384099999996</v>
      </c>
      <c r="J1052" s="398"/>
      <c r="K1052" s="375"/>
    </row>
    <row r="1053" spans="1:11" s="369" customFormat="1">
      <c r="A1053" s="406"/>
      <c r="B1053" s="406"/>
      <c r="C1053" s="406"/>
      <c r="D1053" s="406" t="s">
        <v>379</v>
      </c>
      <c r="E1053" s="408" t="s">
        <v>592</v>
      </c>
      <c r="F1053" s="409">
        <v>75191.600000000006</v>
      </c>
      <c r="G1053" s="409">
        <v>74773.023530000006</v>
      </c>
      <c r="H1053" s="409">
        <v>99.443320171402121</v>
      </c>
      <c r="I1053" s="404">
        <f t="shared" si="16"/>
        <v>-418.57646999999997</v>
      </c>
      <c r="J1053" s="399"/>
    </row>
    <row r="1054" spans="1:11" s="369" customFormat="1">
      <c r="A1054" s="406"/>
      <c r="B1054" s="406"/>
      <c r="C1054" s="406"/>
      <c r="D1054" s="406" t="s">
        <v>380</v>
      </c>
      <c r="E1054" s="408" t="s">
        <v>593</v>
      </c>
      <c r="F1054" s="409">
        <v>15362</v>
      </c>
      <c r="G1054" s="409">
        <v>15333.191279999999</v>
      </c>
      <c r="H1054" s="409">
        <v>99.812467647441736</v>
      </c>
      <c r="I1054" s="404">
        <f t="shared" si="16"/>
        <v>-28.808720000000903</v>
      </c>
      <c r="J1054" s="399"/>
    </row>
    <row r="1055" spans="1:11" s="369" customFormat="1">
      <c r="A1055" s="406"/>
      <c r="B1055" s="406"/>
      <c r="C1055" s="406"/>
      <c r="D1055" s="406" t="s">
        <v>596</v>
      </c>
      <c r="E1055" s="408" t="s">
        <v>597</v>
      </c>
      <c r="F1055" s="409">
        <v>186810.2</v>
      </c>
      <c r="G1055" s="409">
        <v>186809.24223999999</v>
      </c>
      <c r="H1055" s="409">
        <v>99.999487308508847</v>
      </c>
      <c r="I1055" s="404">
        <f t="shared" si="16"/>
        <v>-0.95776000001933426</v>
      </c>
      <c r="J1055" s="398"/>
      <c r="K1055" s="375"/>
    </row>
    <row r="1056" spans="1:11" s="369" customFormat="1">
      <c r="A1056" s="406"/>
      <c r="B1056" s="406"/>
      <c r="C1056" s="406"/>
      <c r="D1056" s="406" t="s">
        <v>599</v>
      </c>
      <c r="E1056" s="408" t="s">
        <v>600</v>
      </c>
      <c r="F1056" s="409">
        <v>21982.400000000001</v>
      </c>
      <c r="G1056" s="409">
        <v>21981.709200000001</v>
      </c>
      <c r="H1056" s="409">
        <v>99.996857485988784</v>
      </c>
      <c r="I1056" s="404">
        <f t="shared" si="16"/>
        <v>-0.6908000000003085</v>
      </c>
      <c r="J1056" s="399"/>
    </row>
    <row r="1057" spans="1:11" s="369" customFormat="1">
      <c r="A1057" s="406"/>
      <c r="B1057" s="406"/>
      <c r="C1057" s="406"/>
      <c r="D1057" s="406" t="s">
        <v>601</v>
      </c>
      <c r="E1057" s="408" t="s">
        <v>602</v>
      </c>
      <c r="F1057" s="409">
        <v>1695.2</v>
      </c>
      <c r="G1057" s="409">
        <v>1695.1484</v>
      </c>
      <c r="H1057" s="409">
        <v>99.996956111373279</v>
      </c>
      <c r="I1057" s="404">
        <f t="shared" si="16"/>
        <v>-5.160000000000764E-2</v>
      </c>
      <c r="J1057" s="399"/>
    </row>
    <row r="1058" spans="1:11" s="369" customFormat="1">
      <c r="A1058" s="406"/>
      <c r="B1058" s="406"/>
      <c r="C1058" s="406"/>
      <c r="D1058" s="406" t="s">
        <v>605</v>
      </c>
      <c r="E1058" s="408" t="s">
        <v>606</v>
      </c>
      <c r="F1058" s="409">
        <v>1569.1</v>
      </c>
      <c r="G1058" s="409">
        <v>1569.0524800000001</v>
      </c>
      <c r="H1058" s="409">
        <v>99.996971512331925</v>
      </c>
      <c r="I1058" s="404">
        <f t="shared" si="16"/>
        <v>-4.751999999984946E-2</v>
      </c>
      <c r="J1058" s="399"/>
    </row>
    <row r="1059" spans="1:11" s="369" customFormat="1">
      <c r="A1059" s="406"/>
      <c r="B1059" s="406"/>
      <c r="C1059" s="406"/>
      <c r="D1059" s="406" t="s">
        <v>613</v>
      </c>
      <c r="E1059" s="408" t="s">
        <v>614</v>
      </c>
      <c r="F1059" s="409">
        <v>30</v>
      </c>
      <c r="G1059" s="409">
        <v>24.547999999999998</v>
      </c>
      <c r="H1059" s="409">
        <v>81.826666666666668</v>
      </c>
      <c r="I1059" s="404">
        <f t="shared" si="16"/>
        <v>-5.4520000000000017</v>
      </c>
      <c r="J1059" s="399"/>
    </row>
    <row r="1060" spans="1:11" s="369" customFormat="1">
      <c r="A1060" s="406"/>
      <c r="B1060" s="406"/>
      <c r="C1060" s="406"/>
      <c r="D1060" s="406" t="s">
        <v>626</v>
      </c>
      <c r="E1060" s="408" t="s">
        <v>625</v>
      </c>
      <c r="F1060" s="409">
        <v>660.5</v>
      </c>
      <c r="G1060" s="409">
        <v>660.5</v>
      </c>
      <c r="H1060" s="409">
        <v>100</v>
      </c>
      <c r="I1060" s="404">
        <f t="shared" si="16"/>
        <v>0</v>
      </c>
      <c r="J1060" s="398"/>
      <c r="K1060" s="375"/>
    </row>
    <row r="1061" spans="1:11" s="369" customFormat="1">
      <c r="A1061" s="406"/>
      <c r="B1061" s="406" t="s">
        <v>37</v>
      </c>
      <c r="C1061" s="406"/>
      <c r="D1061" s="406"/>
      <c r="E1061" s="408" t="s">
        <v>1480</v>
      </c>
      <c r="F1061" s="409">
        <v>143209.29999999999</v>
      </c>
      <c r="G1061" s="409">
        <v>143209.291</v>
      </c>
      <c r="H1061" s="409">
        <v>99.999993715491954</v>
      </c>
      <c r="I1061" s="404">
        <f t="shared" si="16"/>
        <v>-8.9999999909196049E-3</v>
      </c>
      <c r="J1061" s="399"/>
    </row>
    <row r="1062" spans="1:11" s="369" customFormat="1">
      <c r="A1062" s="406"/>
      <c r="B1062" s="406"/>
      <c r="C1062" s="406"/>
      <c r="D1062" s="406" t="s">
        <v>613</v>
      </c>
      <c r="E1062" s="408" t="s">
        <v>614</v>
      </c>
      <c r="F1062" s="409">
        <v>143209.29999999999</v>
      </c>
      <c r="G1062" s="409">
        <v>143209.291</v>
      </c>
      <c r="H1062" s="409">
        <v>99.999993715491954</v>
      </c>
      <c r="I1062" s="404">
        <f t="shared" si="16"/>
        <v>-8.9999999909196049E-3</v>
      </c>
      <c r="J1062" s="399"/>
    </row>
    <row r="1063" spans="1:11" s="369" customFormat="1" ht="25.5">
      <c r="A1063" s="406"/>
      <c r="B1063" s="406" t="s">
        <v>214</v>
      </c>
      <c r="C1063" s="406"/>
      <c r="D1063" s="406"/>
      <c r="E1063" s="408" t="s">
        <v>1474</v>
      </c>
      <c r="F1063" s="409">
        <v>240380.4</v>
      </c>
      <c r="G1063" s="409">
        <v>168468.7003</v>
      </c>
      <c r="H1063" s="409">
        <v>70.084208321477121</v>
      </c>
      <c r="I1063" s="404">
        <f t="shared" si="16"/>
        <v>-71911.699699999997</v>
      </c>
      <c r="J1063" s="409">
        <v>-71911.7</v>
      </c>
    </row>
    <row r="1064" spans="1:11" s="369" customFormat="1">
      <c r="A1064" s="406"/>
      <c r="B1064" s="406"/>
      <c r="C1064" s="406"/>
      <c r="D1064" s="406" t="s">
        <v>587</v>
      </c>
      <c r="E1064" s="408" t="s">
        <v>588</v>
      </c>
      <c r="F1064" s="409">
        <v>240380.4</v>
      </c>
      <c r="G1064" s="409">
        <v>168468.7003</v>
      </c>
      <c r="H1064" s="409">
        <v>70.084208321477121</v>
      </c>
      <c r="I1064" s="404">
        <f t="shared" si="16"/>
        <v>-71911.699699999997</v>
      </c>
      <c r="J1064" s="398"/>
      <c r="K1064" s="375"/>
    </row>
    <row r="1065" spans="1:11" s="368" customFormat="1">
      <c r="A1065" s="392" t="s">
        <v>50</v>
      </c>
      <c r="B1065" s="393"/>
      <c r="C1065" s="393"/>
      <c r="D1065" s="394"/>
      <c r="E1065" s="395" t="s">
        <v>51</v>
      </c>
      <c r="F1065" s="396">
        <v>2979187.6</v>
      </c>
      <c r="G1065" s="396">
        <v>2904978.1274000001</v>
      </c>
      <c r="H1065" s="396">
        <v>97.509070170673382</v>
      </c>
      <c r="I1065" s="397">
        <f t="shared" si="16"/>
        <v>-74209.472599999979</v>
      </c>
      <c r="J1065" s="397"/>
      <c r="K1065" s="375"/>
    </row>
    <row r="1066" spans="1:11" s="369" customFormat="1" ht="25.5">
      <c r="A1066" s="406"/>
      <c r="B1066" s="406" t="s">
        <v>206</v>
      </c>
      <c r="C1066" s="406"/>
      <c r="D1066" s="406"/>
      <c r="E1066" s="408" t="s">
        <v>1343</v>
      </c>
      <c r="F1066" s="409">
        <v>2976033</v>
      </c>
      <c r="G1066" s="409">
        <v>2901823.5474</v>
      </c>
      <c r="H1066" s="409">
        <v>97.506430452888125</v>
      </c>
      <c r="I1066" s="404">
        <f t="shared" si="16"/>
        <v>-74209.452599999961</v>
      </c>
      <c r="J1066" s="409"/>
    </row>
    <row r="1067" spans="1:11" s="369" customFormat="1" ht="25.5">
      <c r="A1067" s="406"/>
      <c r="B1067" s="406"/>
      <c r="C1067" s="406" t="s">
        <v>219</v>
      </c>
      <c r="D1067" s="406"/>
      <c r="E1067" s="408" t="s">
        <v>1422</v>
      </c>
      <c r="F1067" s="409">
        <v>114916.2</v>
      </c>
      <c r="G1067" s="409">
        <v>114901.0995</v>
      </c>
      <c r="H1067" s="409">
        <v>99.986859555049676</v>
      </c>
      <c r="I1067" s="404">
        <f t="shared" si="16"/>
        <v>-15.100500000000466</v>
      </c>
      <c r="J1067" s="409"/>
      <c r="K1067" s="375"/>
    </row>
    <row r="1068" spans="1:11" s="369" customFormat="1">
      <c r="A1068" s="406"/>
      <c r="B1068" s="406"/>
      <c r="C1068" s="406"/>
      <c r="D1068" s="406" t="s">
        <v>21</v>
      </c>
      <c r="E1068" s="408" t="s">
        <v>572</v>
      </c>
      <c r="F1068" s="409">
        <v>104102.8</v>
      </c>
      <c r="G1068" s="409">
        <v>104092.72306</v>
      </c>
      <c r="H1068" s="409">
        <v>99.9903202027227</v>
      </c>
      <c r="I1068" s="404">
        <f t="shared" si="16"/>
        <v>-10.076939999999013</v>
      </c>
      <c r="J1068" s="409"/>
    </row>
    <row r="1069" spans="1:11" s="369" customFormat="1">
      <c r="A1069" s="406"/>
      <c r="B1069" s="406"/>
      <c r="C1069" s="406"/>
      <c r="D1069" s="406" t="s">
        <v>369</v>
      </c>
      <c r="E1069" s="408" t="s">
        <v>575</v>
      </c>
      <c r="F1069" s="409">
        <v>10813.4</v>
      </c>
      <c r="G1069" s="409">
        <v>10808.37643</v>
      </c>
      <c r="H1069" s="409">
        <v>99.953543103926606</v>
      </c>
      <c r="I1069" s="404">
        <f t="shared" si="16"/>
        <v>-5.0235699999993813</v>
      </c>
      <c r="J1069" s="409"/>
    </row>
    <row r="1070" spans="1:11" s="369" customFormat="1" ht="25.5">
      <c r="A1070" s="406"/>
      <c r="B1070" s="406"/>
      <c r="C1070" s="406" t="s">
        <v>42</v>
      </c>
      <c r="D1070" s="406"/>
      <c r="E1070" s="408" t="s">
        <v>705</v>
      </c>
      <c r="F1070" s="409">
        <v>316728.5</v>
      </c>
      <c r="G1070" s="409">
        <v>316728.33850000001</v>
      </c>
      <c r="H1070" s="409">
        <v>99.999949009956481</v>
      </c>
      <c r="I1070" s="404">
        <f t="shared" si="16"/>
        <v>-0.16149999998742715</v>
      </c>
      <c r="J1070" s="409"/>
    </row>
    <row r="1071" spans="1:11" s="369" customFormat="1">
      <c r="A1071" s="406"/>
      <c r="B1071" s="406"/>
      <c r="C1071" s="406"/>
      <c r="D1071" s="406" t="s">
        <v>587</v>
      </c>
      <c r="E1071" s="408" t="s">
        <v>588</v>
      </c>
      <c r="F1071" s="409">
        <v>1583.2</v>
      </c>
      <c r="G1071" s="409">
        <v>1583.17164</v>
      </c>
      <c r="H1071" s="409">
        <v>99.998208691258213</v>
      </c>
      <c r="I1071" s="404">
        <f t="shared" si="16"/>
        <v>-2.8360000000020591E-2</v>
      </c>
      <c r="J1071" s="409"/>
    </row>
    <row r="1072" spans="1:11" s="369" customFormat="1">
      <c r="A1072" s="406"/>
      <c r="B1072" s="406"/>
      <c r="C1072" s="406"/>
      <c r="D1072" s="406" t="s">
        <v>376</v>
      </c>
      <c r="E1072" s="408" t="s">
        <v>591</v>
      </c>
      <c r="F1072" s="409">
        <v>29809.3</v>
      </c>
      <c r="G1072" s="409">
        <v>29809.29016</v>
      </c>
      <c r="H1072" s="409">
        <v>99.999966990167493</v>
      </c>
      <c r="I1072" s="404">
        <f t="shared" si="16"/>
        <v>-9.8399999988032505E-3</v>
      </c>
      <c r="J1072" s="409"/>
    </row>
    <row r="1073" spans="1:11" s="369" customFormat="1">
      <c r="A1073" s="406"/>
      <c r="B1073" s="406"/>
      <c r="C1073" s="406"/>
      <c r="D1073" s="406" t="s">
        <v>596</v>
      </c>
      <c r="E1073" s="408" t="s">
        <v>597</v>
      </c>
      <c r="F1073" s="409">
        <v>229992.3</v>
      </c>
      <c r="G1073" s="409">
        <v>229992.19674000001</v>
      </c>
      <c r="H1073" s="409">
        <v>99.999955102844766</v>
      </c>
      <c r="I1073" s="404">
        <f t="shared" si="16"/>
        <v>-0.10325999997439794</v>
      </c>
      <c r="J1073" s="409"/>
    </row>
    <row r="1074" spans="1:11" s="369" customFormat="1">
      <c r="A1074" s="406"/>
      <c r="B1074" s="406"/>
      <c r="C1074" s="406"/>
      <c r="D1074" s="406" t="s">
        <v>649</v>
      </c>
      <c r="E1074" s="408" t="s">
        <v>650</v>
      </c>
      <c r="F1074" s="409">
        <v>55343.7</v>
      </c>
      <c r="G1074" s="409">
        <v>55343.68</v>
      </c>
      <c r="H1074" s="409">
        <v>99.999963862192075</v>
      </c>
      <c r="I1074" s="404">
        <f t="shared" si="16"/>
        <v>-1.9999999996798579E-2</v>
      </c>
      <c r="J1074" s="409"/>
    </row>
    <row r="1075" spans="1:11" s="369" customFormat="1" ht="38.25">
      <c r="A1075" s="406"/>
      <c r="B1075" s="406"/>
      <c r="C1075" s="406" t="s">
        <v>73</v>
      </c>
      <c r="D1075" s="406"/>
      <c r="E1075" s="408" t="s">
        <v>1518</v>
      </c>
      <c r="F1075" s="409">
        <v>59092.800000000003</v>
      </c>
      <c r="G1075" s="409">
        <v>59090.006500000003</v>
      </c>
      <c r="H1075" s="409">
        <v>99.995272689735472</v>
      </c>
      <c r="I1075" s="404">
        <f t="shared" si="16"/>
        <v>-2.7934999999997672</v>
      </c>
      <c r="J1075" s="409"/>
      <c r="K1075" s="375"/>
    </row>
    <row r="1076" spans="1:11" s="369" customFormat="1">
      <c r="A1076" s="406"/>
      <c r="B1076" s="406"/>
      <c r="C1076" s="406"/>
      <c r="D1076" s="406" t="s">
        <v>559</v>
      </c>
      <c r="E1076" s="408" t="s">
        <v>560</v>
      </c>
      <c r="F1076" s="409">
        <v>17384.599999999999</v>
      </c>
      <c r="G1076" s="409">
        <v>17384.538820000002</v>
      </c>
      <c r="H1076" s="409">
        <v>99.999648079334605</v>
      </c>
      <c r="I1076" s="404">
        <f t="shared" si="16"/>
        <v>-6.1179999996966217E-2</v>
      </c>
      <c r="J1076" s="409"/>
    </row>
    <row r="1077" spans="1:11" s="369" customFormat="1">
      <c r="A1077" s="406"/>
      <c r="B1077" s="406"/>
      <c r="C1077" s="406"/>
      <c r="D1077" s="406" t="s">
        <v>561</v>
      </c>
      <c r="E1077" s="408" t="s">
        <v>562</v>
      </c>
      <c r="F1077" s="409">
        <v>12248.7</v>
      </c>
      <c r="G1077" s="409">
        <v>12247.19742</v>
      </c>
      <c r="H1077" s="409">
        <v>99.987732738984548</v>
      </c>
      <c r="I1077" s="404">
        <f t="shared" si="16"/>
        <v>-1.5025800000003073</v>
      </c>
      <c r="J1077" s="409"/>
    </row>
    <row r="1078" spans="1:11" s="369" customFormat="1">
      <c r="A1078" s="406"/>
      <c r="B1078" s="406"/>
      <c r="C1078" s="406"/>
      <c r="D1078" s="406" t="s">
        <v>563</v>
      </c>
      <c r="E1078" s="408" t="s">
        <v>564</v>
      </c>
      <c r="F1078" s="409">
        <v>1404.7</v>
      </c>
      <c r="G1078" s="409">
        <v>1404.6108899999999</v>
      </c>
      <c r="H1078" s="409">
        <v>99.993656296718157</v>
      </c>
      <c r="I1078" s="404">
        <f t="shared" si="16"/>
        <v>-8.9110000000118816E-2</v>
      </c>
      <c r="J1078" s="409"/>
    </row>
    <row r="1079" spans="1:11" s="369" customFormat="1">
      <c r="A1079" s="406"/>
      <c r="B1079" s="406"/>
      <c r="C1079" s="406"/>
      <c r="D1079" s="406" t="s">
        <v>567</v>
      </c>
      <c r="E1079" s="408" t="s">
        <v>568</v>
      </c>
      <c r="F1079" s="409">
        <v>1805.9</v>
      </c>
      <c r="G1079" s="409">
        <v>1805.87319</v>
      </c>
      <c r="H1079" s="409">
        <v>99.998515421673403</v>
      </c>
      <c r="I1079" s="404">
        <f t="shared" si="16"/>
        <v>-2.6810000000068612E-2</v>
      </c>
      <c r="J1079" s="409"/>
    </row>
    <row r="1080" spans="1:11" s="369" customFormat="1">
      <c r="A1080" s="406"/>
      <c r="B1080" s="406"/>
      <c r="C1080" s="406"/>
      <c r="D1080" s="406" t="s">
        <v>425</v>
      </c>
      <c r="E1080" s="408" t="s">
        <v>569</v>
      </c>
      <c r="F1080" s="409">
        <v>746</v>
      </c>
      <c r="G1080" s="409">
        <v>745.93786</v>
      </c>
      <c r="H1080" s="409">
        <v>99.991670241286869</v>
      </c>
      <c r="I1080" s="404">
        <f t="shared" si="16"/>
        <v>-6.2139999999999418E-2</v>
      </c>
      <c r="J1080" s="409"/>
    </row>
    <row r="1081" spans="1:11" s="369" customFormat="1">
      <c r="A1081" s="406"/>
      <c r="B1081" s="406"/>
      <c r="C1081" s="406"/>
      <c r="D1081" s="406" t="s">
        <v>4</v>
      </c>
      <c r="E1081" s="408" t="s">
        <v>570</v>
      </c>
      <c r="F1081" s="409">
        <v>29.2</v>
      </c>
      <c r="G1081" s="409">
        <v>29.123000000000001</v>
      </c>
      <c r="H1081" s="409">
        <v>99.736301369863028</v>
      </c>
      <c r="I1081" s="404">
        <f t="shared" si="16"/>
        <v>-7.6999999999998181E-2</v>
      </c>
      <c r="J1081" s="409"/>
    </row>
    <row r="1082" spans="1:11" s="369" customFormat="1">
      <c r="A1082" s="406"/>
      <c r="B1082" s="406"/>
      <c r="C1082" s="406"/>
      <c r="D1082" s="406" t="s">
        <v>5</v>
      </c>
      <c r="E1082" s="408" t="s">
        <v>971</v>
      </c>
      <c r="F1082" s="409">
        <v>478.2</v>
      </c>
      <c r="G1082" s="409">
        <v>478.14499999999998</v>
      </c>
      <c r="H1082" s="409">
        <v>99.988498536177332</v>
      </c>
      <c r="I1082" s="404">
        <f t="shared" si="16"/>
        <v>-5.5000000000006821E-2</v>
      </c>
      <c r="J1082" s="409"/>
    </row>
    <row r="1083" spans="1:11" s="368" customFormat="1">
      <c r="A1083" s="406"/>
      <c r="B1083" s="406"/>
      <c r="C1083" s="406"/>
      <c r="D1083" s="406" t="s">
        <v>21</v>
      </c>
      <c r="E1083" s="408" t="s">
        <v>572</v>
      </c>
      <c r="F1083" s="409">
        <v>1265.3</v>
      </c>
      <c r="G1083" s="409">
        <v>1265.2277899999999</v>
      </c>
      <c r="H1083" s="409">
        <v>99.994293053030901</v>
      </c>
      <c r="I1083" s="404">
        <f t="shared" si="16"/>
        <v>-7.2210000000040964E-2</v>
      </c>
      <c r="J1083" s="409"/>
      <c r="K1083" s="375"/>
    </row>
    <row r="1084" spans="1:11" s="369" customFormat="1">
      <c r="A1084" s="406"/>
      <c r="B1084" s="406"/>
      <c r="C1084" s="406"/>
      <c r="D1084" s="406" t="s">
        <v>369</v>
      </c>
      <c r="E1084" s="408" t="s">
        <v>575</v>
      </c>
      <c r="F1084" s="409">
        <v>120.3</v>
      </c>
      <c r="G1084" s="409">
        <v>120.19668</v>
      </c>
      <c r="H1084" s="409">
        <v>99.914114713216946</v>
      </c>
      <c r="I1084" s="404">
        <f t="shared" si="16"/>
        <v>-0.10331999999999653</v>
      </c>
      <c r="J1084" s="409"/>
      <c r="K1084" s="375"/>
    </row>
    <row r="1085" spans="1:11" s="369" customFormat="1">
      <c r="A1085" s="406"/>
      <c r="B1085" s="406"/>
      <c r="C1085" s="406"/>
      <c r="D1085" s="406" t="s">
        <v>585</v>
      </c>
      <c r="E1085" s="408" t="s">
        <v>586</v>
      </c>
      <c r="F1085" s="409">
        <v>635.1</v>
      </c>
      <c r="G1085" s="409">
        <v>635.07299999999998</v>
      </c>
      <c r="H1085" s="409">
        <v>99.995748700991967</v>
      </c>
      <c r="I1085" s="404">
        <f t="shared" si="16"/>
        <v>-2.7000000000043656E-2</v>
      </c>
      <c r="J1085" s="409"/>
      <c r="K1085" s="375"/>
    </row>
    <row r="1086" spans="1:11" s="369" customFormat="1">
      <c r="A1086" s="406"/>
      <c r="B1086" s="406"/>
      <c r="C1086" s="406"/>
      <c r="D1086" s="406" t="s">
        <v>587</v>
      </c>
      <c r="E1086" s="408" t="s">
        <v>588</v>
      </c>
      <c r="F1086" s="409">
        <v>604.20000000000005</v>
      </c>
      <c r="G1086" s="409">
        <v>604.16726000000006</v>
      </c>
      <c r="H1086" s="409">
        <v>99.994581264481951</v>
      </c>
      <c r="I1086" s="404">
        <f t="shared" si="16"/>
        <v>-3.2739999999989777E-2</v>
      </c>
      <c r="J1086" s="409"/>
    </row>
    <row r="1087" spans="1:11" s="369" customFormat="1">
      <c r="A1087" s="406"/>
      <c r="B1087" s="406"/>
      <c r="C1087" s="406"/>
      <c r="D1087" s="406" t="s">
        <v>378</v>
      </c>
      <c r="E1087" s="408" t="s">
        <v>590</v>
      </c>
      <c r="F1087" s="409">
        <v>365.1</v>
      </c>
      <c r="G1087" s="409">
        <v>365.07483999999999</v>
      </c>
      <c r="H1087" s="409">
        <v>99.993108737332236</v>
      </c>
      <c r="I1087" s="404">
        <f t="shared" si="16"/>
        <v>-2.5160000000028049E-2</v>
      </c>
      <c r="J1087" s="409"/>
    </row>
    <row r="1088" spans="1:11" s="369" customFormat="1">
      <c r="A1088" s="406"/>
      <c r="B1088" s="406"/>
      <c r="C1088" s="406"/>
      <c r="D1088" s="406" t="s">
        <v>376</v>
      </c>
      <c r="E1088" s="408" t="s">
        <v>591</v>
      </c>
      <c r="F1088" s="409">
        <v>886.5</v>
      </c>
      <c r="G1088" s="409">
        <v>886.4665</v>
      </c>
      <c r="H1088" s="409">
        <v>99.996221094190631</v>
      </c>
      <c r="I1088" s="404">
        <f t="shared" si="16"/>
        <v>-3.3500000000003638E-2</v>
      </c>
      <c r="J1088" s="409"/>
      <c r="K1088" s="375"/>
    </row>
    <row r="1089" spans="1:11" s="369" customFormat="1">
      <c r="A1089" s="406"/>
      <c r="B1089" s="406"/>
      <c r="C1089" s="406"/>
      <c r="D1089" s="406" t="s">
        <v>380</v>
      </c>
      <c r="E1089" s="408" t="s">
        <v>593</v>
      </c>
      <c r="F1089" s="409">
        <v>13054.5</v>
      </c>
      <c r="G1089" s="409">
        <v>13054.46429</v>
      </c>
      <c r="H1089" s="409">
        <v>99.999726454479301</v>
      </c>
      <c r="I1089" s="404">
        <f t="shared" si="16"/>
        <v>-3.5710000000108266E-2</v>
      </c>
      <c r="J1089" s="409"/>
    </row>
    <row r="1090" spans="1:11" s="369" customFormat="1">
      <c r="A1090" s="406"/>
      <c r="B1090" s="406"/>
      <c r="C1090" s="406"/>
      <c r="D1090" s="406" t="s">
        <v>596</v>
      </c>
      <c r="E1090" s="408" t="s">
        <v>597</v>
      </c>
      <c r="F1090" s="409">
        <v>1243.3</v>
      </c>
      <c r="G1090" s="409">
        <v>1242.8678600000001</v>
      </c>
      <c r="H1090" s="409">
        <v>99.965242499798933</v>
      </c>
      <c r="I1090" s="404">
        <f t="shared" si="16"/>
        <v>-0.43213999999989028</v>
      </c>
      <c r="J1090" s="409"/>
    </row>
    <row r="1091" spans="1:11" s="369" customFormat="1">
      <c r="A1091" s="406"/>
      <c r="B1091" s="406"/>
      <c r="C1091" s="406"/>
      <c r="D1091" s="406" t="s">
        <v>599</v>
      </c>
      <c r="E1091" s="408" t="s">
        <v>600</v>
      </c>
      <c r="F1091" s="409">
        <v>5411.3</v>
      </c>
      <c r="G1091" s="409">
        <v>5411.2340000000004</v>
      </c>
      <c r="H1091" s="409">
        <v>99.998780330050081</v>
      </c>
      <c r="I1091" s="404">
        <f t="shared" si="16"/>
        <v>-6.5999999999803549E-2</v>
      </c>
      <c r="J1091" s="409"/>
    </row>
    <row r="1092" spans="1:11" s="369" customFormat="1">
      <c r="A1092" s="406"/>
      <c r="B1092" s="406"/>
      <c r="C1092" s="406"/>
      <c r="D1092" s="406" t="s">
        <v>613</v>
      </c>
      <c r="E1092" s="408" t="s">
        <v>614</v>
      </c>
      <c r="F1092" s="409">
        <v>1.7</v>
      </c>
      <c r="G1092" s="409">
        <v>1.6851400000000001</v>
      </c>
      <c r="H1092" s="409">
        <v>99.125882352941176</v>
      </c>
      <c r="I1092" s="404">
        <f t="shared" si="16"/>
        <v>-1.4859999999999873E-2</v>
      </c>
      <c r="J1092" s="409"/>
    </row>
    <row r="1093" spans="1:11" s="369" customFormat="1" ht="25.5">
      <c r="A1093" s="406"/>
      <c r="B1093" s="406"/>
      <c r="C1093" s="406"/>
      <c r="D1093" s="406" t="s">
        <v>647</v>
      </c>
      <c r="E1093" s="408" t="s">
        <v>648</v>
      </c>
      <c r="F1093" s="409">
        <v>1240.2</v>
      </c>
      <c r="G1093" s="409">
        <v>1240.123</v>
      </c>
      <c r="H1093" s="409">
        <v>99.993791323980005</v>
      </c>
      <c r="I1093" s="404">
        <f t="shared" si="16"/>
        <v>-7.6999999999998181E-2</v>
      </c>
      <c r="J1093" s="409"/>
    </row>
    <row r="1094" spans="1:11" s="369" customFormat="1">
      <c r="A1094" s="406"/>
      <c r="B1094" s="406"/>
      <c r="C1094" s="406"/>
      <c r="D1094" s="406" t="s">
        <v>649</v>
      </c>
      <c r="E1094" s="408" t="s">
        <v>650</v>
      </c>
      <c r="F1094" s="409">
        <v>168</v>
      </c>
      <c r="G1094" s="409">
        <v>168</v>
      </c>
      <c r="H1094" s="409">
        <v>100</v>
      </c>
      <c r="I1094" s="404">
        <f t="shared" si="16"/>
        <v>0</v>
      </c>
      <c r="J1094" s="409"/>
    </row>
    <row r="1095" spans="1:11" s="369" customFormat="1">
      <c r="A1095" s="406"/>
      <c r="B1095" s="406"/>
      <c r="C1095" s="406" t="s">
        <v>559</v>
      </c>
      <c r="D1095" s="406"/>
      <c r="E1095" s="408" t="s">
        <v>893</v>
      </c>
      <c r="F1095" s="409">
        <v>169742.6</v>
      </c>
      <c r="G1095" s="409">
        <v>95728.451799999995</v>
      </c>
      <c r="H1095" s="409">
        <v>56.396244549099627</v>
      </c>
      <c r="I1095" s="404">
        <f t="shared" si="16"/>
        <v>-74014.148200000011</v>
      </c>
      <c r="J1095" s="409">
        <v>-74014.100000000006</v>
      </c>
    </row>
    <row r="1096" spans="1:11" s="369" customFormat="1" ht="25.5">
      <c r="A1096" s="406"/>
      <c r="B1096" s="406"/>
      <c r="C1096" s="406"/>
      <c r="D1096" s="406" t="s">
        <v>647</v>
      </c>
      <c r="E1096" s="408" t="s">
        <v>648</v>
      </c>
      <c r="F1096" s="409">
        <v>169742.6</v>
      </c>
      <c r="G1096" s="409">
        <v>95728.451759999996</v>
      </c>
      <c r="H1096" s="409">
        <v>56.396244525534534</v>
      </c>
      <c r="I1096" s="404">
        <f t="shared" si="16"/>
        <v>-74014.14824000001</v>
      </c>
      <c r="J1096" s="409"/>
    </row>
    <row r="1097" spans="1:11" s="369" customFormat="1">
      <c r="A1097" s="406"/>
      <c r="B1097" s="406"/>
      <c r="C1097" s="406" t="s">
        <v>4</v>
      </c>
      <c r="D1097" s="406"/>
      <c r="E1097" s="408" t="s">
        <v>1301</v>
      </c>
      <c r="F1097" s="409">
        <v>2315552.9</v>
      </c>
      <c r="G1097" s="409">
        <v>2315375.6510999999</v>
      </c>
      <c r="H1097" s="409">
        <v>99.992345288246284</v>
      </c>
      <c r="I1097" s="404">
        <f t="shared" si="16"/>
        <v>-177.24890000000596</v>
      </c>
      <c r="J1097" s="409">
        <v>-22.1</v>
      </c>
    </row>
    <row r="1098" spans="1:11" s="369" customFormat="1">
      <c r="A1098" s="406"/>
      <c r="B1098" s="406"/>
      <c r="C1098" s="406"/>
      <c r="D1098" s="406" t="s">
        <v>559</v>
      </c>
      <c r="E1098" s="408" t="s">
        <v>560</v>
      </c>
      <c r="F1098" s="409">
        <v>847254.4</v>
      </c>
      <c r="G1098" s="409">
        <v>847251.34603000002</v>
      </c>
      <c r="H1098" s="409">
        <v>99.999639545100038</v>
      </c>
      <c r="I1098" s="404">
        <f t="shared" si="16"/>
        <v>-3.0539700000081211</v>
      </c>
      <c r="J1098" s="409"/>
    </row>
    <row r="1099" spans="1:11" s="369" customFormat="1">
      <c r="A1099" s="406"/>
      <c r="B1099" s="406"/>
      <c r="C1099" s="406"/>
      <c r="D1099" s="406" t="s">
        <v>561</v>
      </c>
      <c r="E1099" s="408" t="s">
        <v>562</v>
      </c>
      <c r="F1099" s="409">
        <v>867958.6</v>
      </c>
      <c r="G1099" s="409">
        <v>867919.97380000004</v>
      </c>
      <c r="H1099" s="409">
        <v>99.995549764700769</v>
      </c>
      <c r="I1099" s="404">
        <f t="shared" ref="I1099:I1162" si="17">G1099-F1099</f>
        <v>-38.626199999940582</v>
      </c>
      <c r="J1099" s="409"/>
    </row>
    <row r="1100" spans="1:11" s="369" customFormat="1">
      <c r="A1100" s="406"/>
      <c r="B1100" s="406"/>
      <c r="C1100" s="406"/>
      <c r="D1100" s="406" t="s">
        <v>563</v>
      </c>
      <c r="E1100" s="408" t="s">
        <v>564</v>
      </c>
      <c r="F1100" s="409">
        <v>149230.9</v>
      </c>
      <c r="G1100" s="409">
        <v>149230.78653000001</v>
      </c>
      <c r="H1100" s="409">
        <v>99.999923963468703</v>
      </c>
      <c r="I1100" s="404">
        <f t="shared" si="17"/>
        <v>-0.1134699999820441</v>
      </c>
      <c r="J1100" s="409"/>
    </row>
    <row r="1101" spans="1:11" s="369" customFormat="1">
      <c r="A1101" s="406"/>
      <c r="B1101" s="406"/>
      <c r="C1101" s="406"/>
      <c r="D1101" s="406" t="s">
        <v>567</v>
      </c>
      <c r="E1101" s="408" t="s">
        <v>568</v>
      </c>
      <c r="F1101" s="409">
        <v>109607.2</v>
      </c>
      <c r="G1101" s="409">
        <v>109591.40562000001</v>
      </c>
      <c r="H1101" s="409">
        <v>99.985590015984371</v>
      </c>
      <c r="I1101" s="404">
        <f t="shared" si="17"/>
        <v>-15.794379999992088</v>
      </c>
      <c r="J1101" s="409"/>
    </row>
    <row r="1102" spans="1:11" s="369" customFormat="1">
      <c r="A1102" s="406"/>
      <c r="B1102" s="406"/>
      <c r="C1102" s="406"/>
      <c r="D1102" s="406" t="s">
        <v>425</v>
      </c>
      <c r="E1102" s="408" t="s">
        <v>569</v>
      </c>
      <c r="F1102" s="409">
        <v>36037.1</v>
      </c>
      <c r="G1102" s="409">
        <v>36032.029000000002</v>
      </c>
      <c r="H1102" s="409">
        <v>99.985928390464281</v>
      </c>
      <c r="I1102" s="404">
        <f t="shared" si="17"/>
        <v>-5.0709999999962747</v>
      </c>
      <c r="J1102" s="409"/>
      <c r="K1102" s="375"/>
    </row>
    <row r="1103" spans="1:11" s="369" customFormat="1">
      <c r="A1103" s="406"/>
      <c r="B1103" s="406"/>
      <c r="C1103" s="406"/>
      <c r="D1103" s="406" t="s">
        <v>4</v>
      </c>
      <c r="E1103" s="408" t="s">
        <v>570</v>
      </c>
      <c r="F1103" s="409">
        <v>297.60000000000002</v>
      </c>
      <c r="G1103" s="409">
        <v>297.589</v>
      </c>
      <c r="H1103" s="409">
        <v>99.996303763440849</v>
      </c>
      <c r="I1103" s="404">
        <f t="shared" si="17"/>
        <v>-1.1000000000024102E-2</v>
      </c>
      <c r="J1103" s="409"/>
    </row>
    <row r="1104" spans="1:11" s="369" customFormat="1">
      <c r="A1104" s="406"/>
      <c r="B1104" s="406"/>
      <c r="C1104" s="406"/>
      <c r="D1104" s="406" t="s">
        <v>5</v>
      </c>
      <c r="E1104" s="408" t="s">
        <v>971</v>
      </c>
      <c r="F1104" s="409">
        <v>25406.6</v>
      </c>
      <c r="G1104" s="409">
        <v>25401.544999999998</v>
      </c>
      <c r="H1104" s="409">
        <v>99.980103595128824</v>
      </c>
      <c r="I1104" s="404">
        <f t="shared" si="17"/>
        <v>-5.055000000000291</v>
      </c>
      <c r="J1104" s="409"/>
      <c r="K1104" s="375"/>
    </row>
    <row r="1105" spans="1:11" s="369" customFormat="1">
      <c r="A1105" s="406"/>
      <c r="B1105" s="406"/>
      <c r="C1105" s="406"/>
      <c r="D1105" s="406" t="s">
        <v>585</v>
      </c>
      <c r="E1105" s="408" t="s">
        <v>586</v>
      </c>
      <c r="F1105" s="409">
        <v>7491.3</v>
      </c>
      <c r="G1105" s="409">
        <v>7487.9521199999999</v>
      </c>
      <c r="H1105" s="409">
        <v>99.955309759320812</v>
      </c>
      <c r="I1105" s="404">
        <f t="shared" si="17"/>
        <v>-3.3478800000002593</v>
      </c>
      <c r="J1105" s="409"/>
    </row>
    <row r="1106" spans="1:11" s="369" customFormat="1">
      <c r="A1106" s="406"/>
      <c r="B1106" s="406"/>
      <c r="C1106" s="406"/>
      <c r="D1106" s="406" t="s">
        <v>587</v>
      </c>
      <c r="E1106" s="408" t="s">
        <v>588</v>
      </c>
      <c r="F1106" s="409">
        <v>18758.2</v>
      </c>
      <c r="G1106" s="409">
        <v>18758.04839</v>
      </c>
      <c r="H1106" s="409">
        <v>99.999191766800649</v>
      </c>
      <c r="I1106" s="404">
        <f t="shared" si="17"/>
        <v>-0.15161000000080094</v>
      </c>
      <c r="J1106" s="409"/>
    </row>
    <row r="1107" spans="1:11" s="369" customFormat="1">
      <c r="A1107" s="406"/>
      <c r="B1107" s="406"/>
      <c r="C1107" s="406"/>
      <c r="D1107" s="406" t="s">
        <v>378</v>
      </c>
      <c r="E1107" s="408" t="s">
        <v>590</v>
      </c>
      <c r="F1107" s="409">
        <v>13252.8</v>
      </c>
      <c r="G1107" s="409">
        <v>13252.72493</v>
      </c>
      <c r="H1107" s="409">
        <v>99.999433553664133</v>
      </c>
      <c r="I1107" s="404">
        <f t="shared" si="17"/>
        <v>-7.5069999998959247E-2</v>
      </c>
      <c r="J1107" s="409"/>
      <c r="K1107" s="375"/>
    </row>
    <row r="1108" spans="1:11" s="369" customFormat="1">
      <c r="A1108" s="406"/>
      <c r="B1108" s="406"/>
      <c r="C1108" s="406"/>
      <c r="D1108" s="406" t="s">
        <v>376</v>
      </c>
      <c r="E1108" s="408" t="s">
        <v>591</v>
      </c>
      <c r="F1108" s="409">
        <v>10126.299999999999</v>
      </c>
      <c r="G1108" s="409">
        <v>10107.80157</v>
      </c>
      <c r="H1108" s="409">
        <v>99.817322911626164</v>
      </c>
      <c r="I1108" s="404">
        <f t="shared" si="17"/>
        <v>-18.498429999999644</v>
      </c>
      <c r="J1108" s="409"/>
    </row>
    <row r="1109" spans="1:11" s="369" customFormat="1">
      <c r="A1109" s="406"/>
      <c r="B1109" s="406"/>
      <c r="C1109" s="406"/>
      <c r="D1109" s="406" t="s">
        <v>379</v>
      </c>
      <c r="E1109" s="408" t="s">
        <v>592</v>
      </c>
      <c r="F1109" s="409">
        <v>81393.100000000006</v>
      </c>
      <c r="G1109" s="409">
        <v>81393.096479999993</v>
      </c>
      <c r="H1109" s="409">
        <v>99.999995675309066</v>
      </c>
      <c r="I1109" s="404">
        <f t="shared" si="17"/>
        <v>-3.5200000129407272E-3</v>
      </c>
      <c r="J1109" s="409"/>
    </row>
    <row r="1110" spans="1:11" s="369" customFormat="1">
      <c r="A1110" s="406"/>
      <c r="B1110" s="406"/>
      <c r="C1110" s="406"/>
      <c r="D1110" s="406" t="s">
        <v>380</v>
      </c>
      <c r="E1110" s="408" t="s">
        <v>593</v>
      </c>
      <c r="F1110" s="409">
        <v>12062</v>
      </c>
      <c r="G1110" s="409">
        <v>12061.999669999999</v>
      </c>
      <c r="H1110" s="409">
        <v>99.999997264135288</v>
      </c>
      <c r="I1110" s="404">
        <f t="shared" si="17"/>
        <v>-3.3000000075844582E-4</v>
      </c>
      <c r="J1110" s="409"/>
      <c r="K1110" s="375"/>
    </row>
    <row r="1111" spans="1:11" s="369" customFormat="1">
      <c r="A1111" s="406"/>
      <c r="B1111" s="406"/>
      <c r="C1111" s="406"/>
      <c r="D1111" s="406" t="s">
        <v>596</v>
      </c>
      <c r="E1111" s="408" t="s">
        <v>597</v>
      </c>
      <c r="F1111" s="409">
        <v>94833</v>
      </c>
      <c r="G1111" s="409">
        <v>94832.977769999998</v>
      </c>
      <c r="H1111" s="409">
        <v>99.999976558792824</v>
      </c>
      <c r="I1111" s="404">
        <f t="shared" si="17"/>
        <v>-2.223000000230968E-2</v>
      </c>
      <c r="J1111" s="409"/>
    </row>
    <row r="1112" spans="1:11" s="369" customFormat="1">
      <c r="A1112" s="406"/>
      <c r="B1112" s="406"/>
      <c r="C1112" s="406"/>
      <c r="D1112" s="406" t="s">
        <v>599</v>
      </c>
      <c r="E1112" s="408" t="s">
        <v>600</v>
      </c>
      <c r="F1112" s="409">
        <v>41143.300000000003</v>
      </c>
      <c r="G1112" s="409">
        <v>41055.894999999997</v>
      </c>
      <c r="H1112" s="409">
        <v>99.787559578351747</v>
      </c>
      <c r="I1112" s="404">
        <f t="shared" si="17"/>
        <v>-87.405000000006112</v>
      </c>
      <c r="J1112" s="409"/>
    </row>
    <row r="1113" spans="1:11" s="369" customFormat="1">
      <c r="A1113" s="406"/>
      <c r="B1113" s="406"/>
      <c r="C1113" s="406"/>
      <c r="D1113" s="406" t="s">
        <v>613</v>
      </c>
      <c r="E1113" s="408" t="s">
        <v>614</v>
      </c>
      <c r="F1113" s="409">
        <v>700.5</v>
      </c>
      <c r="G1113" s="409">
        <v>700.48019999999997</v>
      </c>
      <c r="H1113" s="409">
        <v>99.997173447537463</v>
      </c>
      <c r="I1113" s="404">
        <f t="shared" si="17"/>
        <v>-1.9800000000032014E-2</v>
      </c>
      <c r="J1113" s="409"/>
      <c r="K1113" s="375"/>
    </row>
    <row r="1114" spans="1:11" s="369" customFormat="1">
      <c r="A1114" s="406"/>
      <c r="B1114" s="406" t="s">
        <v>37</v>
      </c>
      <c r="C1114" s="406"/>
      <c r="D1114" s="406"/>
      <c r="E1114" s="408" t="s">
        <v>1480</v>
      </c>
      <c r="F1114" s="409">
        <v>3154.6</v>
      </c>
      <c r="G1114" s="409">
        <v>3154.58</v>
      </c>
      <c r="H1114" s="409">
        <v>99.999366005198752</v>
      </c>
      <c r="I1114" s="404">
        <f t="shared" si="17"/>
        <v>-1.999999999998181E-2</v>
      </c>
      <c r="J1114" s="409"/>
    </row>
    <row r="1115" spans="1:11" s="369" customFormat="1">
      <c r="A1115" s="406"/>
      <c r="B1115" s="406"/>
      <c r="C1115" s="406"/>
      <c r="D1115" s="406" t="s">
        <v>613</v>
      </c>
      <c r="E1115" s="408" t="s">
        <v>614</v>
      </c>
      <c r="F1115" s="409">
        <v>3154.6</v>
      </c>
      <c r="G1115" s="409">
        <v>3154.58</v>
      </c>
      <c r="H1115" s="409">
        <v>99.999366005198752</v>
      </c>
      <c r="I1115" s="404">
        <f t="shared" si="17"/>
        <v>-1.999999999998181E-2</v>
      </c>
      <c r="J1115" s="399"/>
    </row>
    <row r="1116" spans="1:11" s="368" customFormat="1">
      <c r="A1116" s="392" t="s">
        <v>13</v>
      </c>
      <c r="B1116" s="393"/>
      <c r="C1116" s="393"/>
      <c r="D1116" s="394"/>
      <c r="E1116" s="395" t="s">
        <v>14</v>
      </c>
      <c r="F1116" s="396">
        <v>12633306.300000001</v>
      </c>
      <c r="G1116" s="396">
        <v>12628150.7258</v>
      </c>
      <c r="H1116" s="396">
        <v>99.959190618215274</v>
      </c>
      <c r="I1116" s="397">
        <f t="shared" si="17"/>
        <v>-5155.5742000006139</v>
      </c>
      <c r="J1116" s="397">
        <f>J1117</f>
        <v>-4046</v>
      </c>
      <c r="K1116" s="375"/>
    </row>
    <row r="1117" spans="1:11" s="369" customFormat="1" ht="63.75">
      <c r="A1117" s="406"/>
      <c r="B1117" s="406" t="s">
        <v>206</v>
      </c>
      <c r="C1117" s="406"/>
      <c r="D1117" s="406"/>
      <c r="E1117" s="408" t="s">
        <v>1519</v>
      </c>
      <c r="F1117" s="409">
        <v>6564627</v>
      </c>
      <c r="G1117" s="409">
        <v>6559471.5888</v>
      </c>
      <c r="H1117" s="409">
        <v>99.921466806872644</v>
      </c>
      <c r="I1117" s="404">
        <f t="shared" si="17"/>
        <v>-5155.4111999999732</v>
      </c>
      <c r="J1117" s="409">
        <v>-4046</v>
      </c>
    </row>
    <row r="1118" spans="1:11" s="369" customFormat="1" ht="63.75">
      <c r="A1118" s="406"/>
      <c r="B1118" s="406"/>
      <c r="C1118" s="406" t="s">
        <v>219</v>
      </c>
      <c r="D1118" s="406"/>
      <c r="E1118" s="408" t="s">
        <v>1520</v>
      </c>
      <c r="F1118" s="409">
        <v>162774.5</v>
      </c>
      <c r="G1118" s="409">
        <v>162770.0196</v>
      </c>
      <c r="H1118" s="409">
        <v>99.997247480410024</v>
      </c>
      <c r="I1118" s="404">
        <f t="shared" si="17"/>
        <v>-4.4804000000003725</v>
      </c>
      <c r="J1118" s="409"/>
    </row>
    <row r="1119" spans="1:11" s="369" customFormat="1">
      <c r="A1119" s="406"/>
      <c r="B1119" s="406"/>
      <c r="C1119" s="406"/>
      <c r="D1119" s="406" t="s">
        <v>21</v>
      </c>
      <c r="E1119" s="408" t="s">
        <v>572</v>
      </c>
      <c r="F1119" s="409">
        <v>147372.5</v>
      </c>
      <c r="G1119" s="409">
        <v>147368.72114000001</v>
      </c>
      <c r="H1119" s="409">
        <v>99.997435844543602</v>
      </c>
      <c r="I1119" s="404">
        <f t="shared" si="17"/>
        <v>-3.7788599999912549</v>
      </c>
      <c r="J1119" s="409"/>
    </row>
    <row r="1120" spans="1:11" s="369" customFormat="1">
      <c r="A1120" s="406"/>
      <c r="B1120" s="406"/>
      <c r="C1120" s="406"/>
      <c r="D1120" s="406" t="s">
        <v>369</v>
      </c>
      <c r="E1120" s="408" t="s">
        <v>575</v>
      </c>
      <c r="F1120" s="409">
        <v>15402</v>
      </c>
      <c r="G1120" s="409">
        <v>15401.29846</v>
      </c>
      <c r="H1120" s="409">
        <v>99.995445136995187</v>
      </c>
      <c r="I1120" s="404">
        <f t="shared" si="17"/>
        <v>-0.7015400000000227</v>
      </c>
      <c r="J1120" s="409"/>
    </row>
    <row r="1121" spans="1:11" s="369" customFormat="1" ht="38.25">
      <c r="A1121" s="406"/>
      <c r="B1121" s="406"/>
      <c r="C1121" s="406" t="s">
        <v>41</v>
      </c>
      <c r="D1121" s="406"/>
      <c r="E1121" s="408" t="s">
        <v>1521</v>
      </c>
      <c r="F1121" s="409">
        <v>1369569</v>
      </c>
      <c r="G1121" s="409">
        <v>1369569</v>
      </c>
      <c r="H1121" s="409">
        <v>100</v>
      </c>
      <c r="I1121" s="404">
        <f t="shared" si="17"/>
        <v>0</v>
      </c>
      <c r="J1121" s="409"/>
    </row>
    <row r="1122" spans="1:11" s="369" customFormat="1">
      <c r="A1122" s="406"/>
      <c r="B1122" s="406"/>
      <c r="C1122" s="406"/>
      <c r="D1122" s="406" t="s">
        <v>381</v>
      </c>
      <c r="E1122" s="408" t="s">
        <v>595</v>
      </c>
      <c r="F1122" s="409">
        <v>1369569</v>
      </c>
      <c r="G1122" s="409">
        <v>1369569</v>
      </c>
      <c r="H1122" s="409">
        <v>100</v>
      </c>
      <c r="I1122" s="404">
        <f t="shared" si="17"/>
        <v>0</v>
      </c>
      <c r="J1122" s="409"/>
    </row>
    <row r="1123" spans="1:11" s="369" customFormat="1" ht="25.5">
      <c r="A1123" s="406"/>
      <c r="B1123" s="406"/>
      <c r="C1123" s="406" t="s">
        <v>42</v>
      </c>
      <c r="D1123" s="406"/>
      <c r="E1123" s="408" t="s">
        <v>705</v>
      </c>
      <c r="F1123" s="409">
        <v>216831</v>
      </c>
      <c r="G1123" s="409">
        <v>216830.79860000001</v>
      </c>
      <c r="H1123" s="409">
        <v>99.999907116602344</v>
      </c>
      <c r="I1123" s="404">
        <f t="shared" si="17"/>
        <v>-0.20139999999082647</v>
      </c>
      <c r="J1123" s="409"/>
    </row>
    <row r="1124" spans="1:11" s="369" customFormat="1">
      <c r="A1124" s="406"/>
      <c r="B1124" s="406"/>
      <c r="C1124" s="406"/>
      <c r="D1124" s="406" t="s">
        <v>587</v>
      </c>
      <c r="E1124" s="408" t="s">
        <v>588</v>
      </c>
      <c r="F1124" s="409">
        <v>7513.8</v>
      </c>
      <c r="G1124" s="409">
        <v>7513.7808000000005</v>
      </c>
      <c r="H1124" s="409">
        <v>99.999744470174875</v>
      </c>
      <c r="I1124" s="404">
        <f t="shared" si="17"/>
        <v>-1.9199999999727879E-2</v>
      </c>
      <c r="J1124" s="409"/>
    </row>
    <row r="1125" spans="1:11" s="369" customFormat="1">
      <c r="A1125" s="406"/>
      <c r="B1125" s="406"/>
      <c r="C1125" s="406"/>
      <c r="D1125" s="406" t="s">
        <v>376</v>
      </c>
      <c r="E1125" s="408" t="s">
        <v>591</v>
      </c>
      <c r="F1125" s="409">
        <v>14904.9</v>
      </c>
      <c r="G1125" s="409">
        <v>14904.832</v>
      </c>
      <c r="H1125" s="409">
        <v>99.999543774195061</v>
      </c>
      <c r="I1125" s="404">
        <f t="shared" si="17"/>
        <v>-6.7999999999301508E-2</v>
      </c>
      <c r="J1125" s="409"/>
    </row>
    <row r="1126" spans="1:11" s="369" customFormat="1">
      <c r="A1126" s="406"/>
      <c r="B1126" s="406"/>
      <c r="C1126" s="406"/>
      <c r="D1126" s="406" t="s">
        <v>596</v>
      </c>
      <c r="E1126" s="408" t="s">
        <v>597</v>
      </c>
      <c r="F1126" s="409">
        <v>194412.3</v>
      </c>
      <c r="G1126" s="409">
        <v>194412.18581</v>
      </c>
      <c r="H1126" s="409">
        <v>99.999941264004391</v>
      </c>
      <c r="I1126" s="404">
        <f t="shared" si="17"/>
        <v>-0.1141899999929592</v>
      </c>
      <c r="J1126" s="409"/>
      <c r="K1126" s="375"/>
    </row>
    <row r="1127" spans="1:11" s="369" customFormat="1" ht="25.5">
      <c r="A1127" s="406"/>
      <c r="B1127" s="406"/>
      <c r="C1127" s="406" t="s">
        <v>73</v>
      </c>
      <c r="D1127" s="406"/>
      <c r="E1127" s="408" t="s">
        <v>1522</v>
      </c>
      <c r="F1127" s="409">
        <v>205087</v>
      </c>
      <c r="G1127" s="409">
        <v>205087</v>
      </c>
      <c r="H1127" s="409">
        <v>100</v>
      </c>
      <c r="I1127" s="404">
        <f t="shared" si="17"/>
        <v>0</v>
      </c>
      <c r="J1127" s="409"/>
    </row>
    <row r="1128" spans="1:11" s="369" customFormat="1">
      <c r="A1128" s="406"/>
      <c r="B1128" s="406"/>
      <c r="C1128" s="406"/>
      <c r="D1128" s="406" t="s">
        <v>596</v>
      </c>
      <c r="E1128" s="408" t="s">
        <v>597</v>
      </c>
      <c r="F1128" s="409">
        <v>205087</v>
      </c>
      <c r="G1128" s="409">
        <v>205087</v>
      </c>
      <c r="H1128" s="409">
        <v>100</v>
      </c>
      <c r="I1128" s="404">
        <f t="shared" si="17"/>
        <v>0</v>
      </c>
      <c r="J1128" s="409"/>
    </row>
    <row r="1129" spans="1:11" s="369" customFormat="1" ht="51">
      <c r="A1129" s="406"/>
      <c r="B1129" s="406"/>
      <c r="C1129" s="406" t="s">
        <v>44</v>
      </c>
      <c r="D1129" s="406"/>
      <c r="E1129" s="408" t="s">
        <v>1523</v>
      </c>
      <c r="F1129" s="409">
        <v>152800</v>
      </c>
      <c r="G1129" s="409">
        <v>152800</v>
      </c>
      <c r="H1129" s="409">
        <v>100</v>
      </c>
      <c r="I1129" s="404">
        <f t="shared" si="17"/>
        <v>0</v>
      </c>
      <c r="J1129" s="409"/>
      <c r="K1129" s="375"/>
    </row>
    <row r="1130" spans="1:11" s="369" customFormat="1" ht="18" customHeight="1">
      <c r="A1130" s="406"/>
      <c r="B1130" s="406"/>
      <c r="C1130" s="406"/>
      <c r="D1130" s="406" t="s">
        <v>596</v>
      </c>
      <c r="E1130" s="408" t="s">
        <v>597</v>
      </c>
      <c r="F1130" s="409">
        <v>152800</v>
      </c>
      <c r="G1130" s="409">
        <v>152800</v>
      </c>
      <c r="H1130" s="409">
        <v>100</v>
      </c>
      <c r="I1130" s="404">
        <f t="shared" si="17"/>
        <v>0</v>
      </c>
      <c r="J1130" s="409"/>
      <c r="K1130" s="375"/>
    </row>
    <row r="1131" spans="1:11" s="369" customFormat="1" ht="38.25">
      <c r="A1131" s="406"/>
      <c r="B1131" s="406"/>
      <c r="C1131" s="406" t="s">
        <v>796</v>
      </c>
      <c r="D1131" s="406"/>
      <c r="E1131" s="408" t="s">
        <v>1524</v>
      </c>
      <c r="F1131" s="409">
        <v>623351</v>
      </c>
      <c r="G1131" s="409">
        <v>623350.1507</v>
      </c>
      <c r="H1131" s="409">
        <v>99.999863752524661</v>
      </c>
      <c r="I1131" s="404">
        <f t="shared" si="17"/>
        <v>-0.84930000000167638</v>
      </c>
      <c r="J1131" s="409"/>
    </row>
    <row r="1132" spans="1:11" s="369" customFormat="1">
      <c r="A1132" s="406"/>
      <c r="B1132" s="406"/>
      <c r="C1132" s="406"/>
      <c r="D1132" s="406" t="s">
        <v>596</v>
      </c>
      <c r="E1132" s="408" t="s">
        <v>597</v>
      </c>
      <c r="F1132" s="409">
        <v>623351</v>
      </c>
      <c r="G1132" s="409">
        <v>623350.15072999999</v>
      </c>
      <c r="H1132" s="409">
        <v>99.999863757337351</v>
      </c>
      <c r="I1132" s="404">
        <f t="shared" si="17"/>
        <v>-0.84927000000607222</v>
      </c>
      <c r="J1132" s="409"/>
      <c r="K1132" s="375"/>
    </row>
    <row r="1133" spans="1:11" s="369" customFormat="1" ht="25.5">
      <c r="A1133" s="406"/>
      <c r="B1133" s="406"/>
      <c r="C1133" s="406" t="s">
        <v>559</v>
      </c>
      <c r="D1133" s="406"/>
      <c r="E1133" s="408" t="s">
        <v>918</v>
      </c>
      <c r="F1133" s="409">
        <v>85504.3</v>
      </c>
      <c r="G1133" s="409">
        <v>81458.208799999993</v>
      </c>
      <c r="H1133" s="409">
        <v>95.267967575899689</v>
      </c>
      <c r="I1133" s="404">
        <f t="shared" si="17"/>
        <v>-4046.0912000000098</v>
      </c>
      <c r="J1133" s="409">
        <v>-4046</v>
      </c>
    </row>
    <row r="1134" spans="1:11" s="369" customFormat="1">
      <c r="A1134" s="406"/>
      <c r="B1134" s="406"/>
      <c r="C1134" s="406"/>
      <c r="D1134" s="406" t="s">
        <v>645</v>
      </c>
      <c r="E1134" s="408" t="s">
        <v>646</v>
      </c>
      <c r="F1134" s="409">
        <v>125.8</v>
      </c>
      <c r="G1134" s="409">
        <v>125.8</v>
      </c>
      <c r="H1134" s="409">
        <v>100</v>
      </c>
      <c r="I1134" s="404">
        <f t="shared" si="17"/>
        <v>0</v>
      </c>
      <c r="J1134" s="409"/>
    </row>
    <row r="1135" spans="1:11" s="369" customFormat="1" ht="25.5">
      <c r="A1135" s="406"/>
      <c r="B1135" s="406"/>
      <c r="C1135" s="406"/>
      <c r="D1135" s="406" t="s">
        <v>647</v>
      </c>
      <c r="E1135" s="408" t="s">
        <v>648</v>
      </c>
      <c r="F1135" s="409">
        <v>85378.5</v>
      </c>
      <c r="G1135" s="409">
        <v>81332.408840000004</v>
      </c>
      <c r="H1135" s="409">
        <v>95.260995262273298</v>
      </c>
      <c r="I1135" s="404">
        <f t="shared" si="17"/>
        <v>-4046.0911599999963</v>
      </c>
      <c r="J1135" s="409"/>
    </row>
    <row r="1136" spans="1:11" s="369" customFormat="1">
      <c r="A1136" s="406"/>
      <c r="B1136" s="406"/>
      <c r="C1136" s="406" t="s">
        <v>804</v>
      </c>
      <c r="D1136" s="406"/>
      <c r="E1136" s="408" t="s">
        <v>1345</v>
      </c>
      <c r="F1136" s="409">
        <v>80479</v>
      </c>
      <c r="G1136" s="409">
        <v>80478.8</v>
      </c>
      <c r="H1136" s="409">
        <v>99.99975148796581</v>
      </c>
      <c r="I1136" s="404">
        <f t="shared" si="17"/>
        <v>-0.19999999999708962</v>
      </c>
      <c r="J1136" s="409"/>
    </row>
    <row r="1137" spans="1:11" s="369" customFormat="1">
      <c r="A1137" s="406"/>
      <c r="B1137" s="406"/>
      <c r="C1137" s="406"/>
      <c r="D1137" s="406" t="s">
        <v>596</v>
      </c>
      <c r="E1137" s="408" t="s">
        <v>597</v>
      </c>
      <c r="F1137" s="409">
        <v>80479</v>
      </c>
      <c r="G1137" s="409">
        <v>80478.8</v>
      </c>
      <c r="H1137" s="409">
        <v>99.99975148796581</v>
      </c>
      <c r="I1137" s="404">
        <f t="shared" si="17"/>
        <v>-0.19999999999708962</v>
      </c>
      <c r="J1137" s="409"/>
    </row>
    <row r="1138" spans="1:11" s="369" customFormat="1">
      <c r="A1138" s="406"/>
      <c r="B1138" s="406"/>
      <c r="C1138" s="406" t="s">
        <v>4</v>
      </c>
      <c r="D1138" s="406"/>
      <c r="E1138" s="408" t="s">
        <v>1301</v>
      </c>
      <c r="F1138" s="409">
        <v>3668231.2</v>
      </c>
      <c r="G1138" s="409">
        <v>3667127.611</v>
      </c>
      <c r="H1138" s="409">
        <v>99.969914955196927</v>
      </c>
      <c r="I1138" s="404">
        <f t="shared" si="17"/>
        <v>-1103.5890000001527</v>
      </c>
      <c r="J1138" s="409">
        <v>-1000</v>
      </c>
    </row>
    <row r="1139" spans="1:11" s="369" customFormat="1">
      <c r="A1139" s="406"/>
      <c r="B1139" s="406"/>
      <c r="C1139" s="406"/>
      <c r="D1139" s="406" t="s">
        <v>559</v>
      </c>
      <c r="E1139" s="408" t="s">
        <v>560</v>
      </c>
      <c r="F1139" s="409">
        <v>1437551.9</v>
      </c>
      <c r="G1139" s="409">
        <v>1437550.8237999999</v>
      </c>
      <c r="H1139" s="409">
        <v>99.999925136615943</v>
      </c>
      <c r="I1139" s="404">
        <f t="shared" si="17"/>
        <v>-1.0762000000104308</v>
      </c>
      <c r="J1139" s="409"/>
    </row>
    <row r="1140" spans="1:11" s="369" customFormat="1">
      <c r="A1140" s="406"/>
      <c r="B1140" s="406"/>
      <c r="C1140" s="406"/>
      <c r="D1140" s="406" t="s">
        <v>561</v>
      </c>
      <c r="E1140" s="408" t="s">
        <v>562</v>
      </c>
      <c r="F1140" s="409">
        <v>1464348.9</v>
      </c>
      <c r="G1140" s="409">
        <v>1464341.8704299999</v>
      </c>
      <c r="H1140" s="409">
        <v>99.999519952519506</v>
      </c>
      <c r="I1140" s="404">
        <f t="shared" si="17"/>
        <v>-7.0295700000133365</v>
      </c>
      <c r="J1140" s="409"/>
    </row>
    <row r="1141" spans="1:11" s="369" customFormat="1">
      <c r="A1141" s="406"/>
      <c r="B1141" s="406"/>
      <c r="C1141" s="406"/>
      <c r="D1141" s="406" t="s">
        <v>563</v>
      </c>
      <c r="E1141" s="408" t="s">
        <v>564</v>
      </c>
      <c r="F1141" s="409">
        <v>249039.7</v>
      </c>
      <c r="G1141" s="409">
        <v>249039.63592</v>
      </c>
      <c r="H1141" s="409">
        <v>99.999974269162706</v>
      </c>
      <c r="I1141" s="404">
        <f t="shared" si="17"/>
        <v>-6.4080000011017546E-2</v>
      </c>
      <c r="J1141" s="409"/>
    </row>
    <row r="1142" spans="1:11" s="369" customFormat="1">
      <c r="A1142" s="406"/>
      <c r="B1142" s="406"/>
      <c r="C1142" s="406"/>
      <c r="D1142" s="406" t="s">
        <v>567</v>
      </c>
      <c r="E1142" s="408" t="s">
        <v>568</v>
      </c>
      <c r="F1142" s="409">
        <v>182671.4</v>
      </c>
      <c r="G1142" s="409">
        <v>182671.4</v>
      </c>
      <c r="H1142" s="409">
        <v>100</v>
      </c>
      <c r="I1142" s="404">
        <f t="shared" si="17"/>
        <v>0</v>
      </c>
      <c r="J1142" s="409"/>
    </row>
    <row r="1143" spans="1:11" s="369" customFormat="1">
      <c r="A1143" s="406"/>
      <c r="B1143" s="406"/>
      <c r="C1143" s="406"/>
      <c r="D1143" s="406" t="s">
        <v>425</v>
      </c>
      <c r="E1143" s="408" t="s">
        <v>569</v>
      </c>
      <c r="F1143" s="409">
        <v>61134</v>
      </c>
      <c r="G1143" s="409">
        <v>61126.180999999997</v>
      </c>
      <c r="H1143" s="409">
        <v>99.987210063139983</v>
      </c>
      <c r="I1143" s="404">
        <f t="shared" si="17"/>
        <v>-7.8190000000031432</v>
      </c>
      <c r="J1143" s="409"/>
    </row>
    <row r="1144" spans="1:11" s="369" customFormat="1">
      <c r="A1144" s="406"/>
      <c r="B1144" s="406"/>
      <c r="C1144" s="406"/>
      <c r="D1144" s="406" t="s">
        <v>4</v>
      </c>
      <c r="E1144" s="408" t="s">
        <v>570</v>
      </c>
      <c r="F1144" s="409">
        <v>40</v>
      </c>
      <c r="G1144" s="409">
        <v>40</v>
      </c>
      <c r="H1144" s="409">
        <v>100</v>
      </c>
      <c r="I1144" s="404">
        <f t="shared" si="17"/>
        <v>0</v>
      </c>
      <c r="J1144" s="409"/>
    </row>
    <row r="1145" spans="1:11" s="369" customFormat="1">
      <c r="A1145" s="406"/>
      <c r="B1145" s="406"/>
      <c r="C1145" s="406"/>
      <c r="D1145" s="406" t="s">
        <v>5</v>
      </c>
      <c r="E1145" s="408" t="s">
        <v>971</v>
      </c>
      <c r="F1145" s="409">
        <v>42220.7</v>
      </c>
      <c r="G1145" s="409">
        <v>42212.875999999997</v>
      </c>
      <c r="H1145" s="409">
        <v>99.981468805585877</v>
      </c>
      <c r="I1145" s="404">
        <f t="shared" si="17"/>
        <v>-7.8240000000005239</v>
      </c>
      <c r="J1145" s="409"/>
    </row>
    <row r="1146" spans="1:11" s="369" customFormat="1">
      <c r="A1146" s="406"/>
      <c r="B1146" s="406"/>
      <c r="C1146" s="406"/>
      <c r="D1146" s="406" t="s">
        <v>585</v>
      </c>
      <c r="E1146" s="408" t="s">
        <v>586</v>
      </c>
      <c r="F1146" s="409">
        <v>998</v>
      </c>
      <c r="G1146" s="409">
        <v>997.92</v>
      </c>
      <c r="H1146" s="409">
        <v>99.991983967935866</v>
      </c>
      <c r="I1146" s="404">
        <f t="shared" si="17"/>
        <v>-8.0000000000040927E-2</v>
      </c>
      <c r="J1146" s="409"/>
    </row>
    <row r="1147" spans="1:11" s="369" customFormat="1">
      <c r="A1147" s="406"/>
      <c r="B1147" s="406"/>
      <c r="C1147" s="406"/>
      <c r="D1147" s="406" t="s">
        <v>587</v>
      </c>
      <c r="E1147" s="408" t="s">
        <v>588</v>
      </c>
      <c r="F1147" s="409">
        <v>24899.3</v>
      </c>
      <c r="G1147" s="409">
        <v>24899.13435</v>
      </c>
      <c r="H1147" s="409">
        <v>99.999334720253188</v>
      </c>
      <c r="I1147" s="404">
        <f t="shared" si="17"/>
        <v>-0.16564999999900465</v>
      </c>
      <c r="J1147" s="409"/>
    </row>
    <row r="1148" spans="1:11" s="369" customFormat="1">
      <c r="A1148" s="406"/>
      <c r="B1148" s="406"/>
      <c r="C1148" s="406"/>
      <c r="D1148" s="406" t="s">
        <v>378</v>
      </c>
      <c r="E1148" s="408" t="s">
        <v>590</v>
      </c>
      <c r="F1148" s="409">
        <v>11099.5</v>
      </c>
      <c r="G1148" s="409">
        <v>11099.44817</v>
      </c>
      <c r="H1148" s="409">
        <v>99.999533042028915</v>
      </c>
      <c r="I1148" s="404">
        <f t="shared" si="17"/>
        <v>-5.183000000033644E-2</v>
      </c>
      <c r="J1148" s="409"/>
    </row>
    <row r="1149" spans="1:11" s="369" customFormat="1">
      <c r="A1149" s="406"/>
      <c r="B1149" s="406"/>
      <c r="C1149" s="406"/>
      <c r="D1149" s="406" t="s">
        <v>376</v>
      </c>
      <c r="E1149" s="408" t="s">
        <v>591</v>
      </c>
      <c r="F1149" s="409">
        <v>22398.3</v>
      </c>
      <c r="G1149" s="409">
        <v>22268.156360000001</v>
      </c>
      <c r="H1149" s="409">
        <v>99.418957510168184</v>
      </c>
      <c r="I1149" s="404">
        <f t="shared" si="17"/>
        <v>-130.14363999999841</v>
      </c>
      <c r="J1149" s="409"/>
    </row>
    <row r="1150" spans="1:11" s="369" customFormat="1">
      <c r="A1150" s="406"/>
      <c r="B1150" s="406"/>
      <c r="C1150" s="406"/>
      <c r="D1150" s="406" t="s">
        <v>379</v>
      </c>
      <c r="E1150" s="408" t="s">
        <v>592</v>
      </c>
      <c r="F1150" s="409">
        <v>98129.8</v>
      </c>
      <c r="G1150" s="409">
        <v>98027.482870000007</v>
      </c>
      <c r="H1150" s="409">
        <v>99.895732866061081</v>
      </c>
      <c r="I1150" s="404">
        <f t="shared" si="17"/>
        <v>-102.31712999999581</v>
      </c>
      <c r="J1150" s="409"/>
    </row>
    <row r="1151" spans="1:11" s="369" customFormat="1">
      <c r="A1151" s="406"/>
      <c r="B1151" s="406"/>
      <c r="C1151" s="406"/>
      <c r="D1151" s="406" t="s">
        <v>380</v>
      </c>
      <c r="E1151" s="408" t="s">
        <v>593</v>
      </c>
      <c r="F1151" s="409">
        <v>4410</v>
      </c>
      <c r="G1151" s="409">
        <v>4410</v>
      </c>
      <c r="H1151" s="409">
        <v>100</v>
      </c>
      <c r="I1151" s="404">
        <f t="shared" si="17"/>
        <v>0</v>
      </c>
      <c r="J1151" s="409"/>
    </row>
    <row r="1152" spans="1:11" s="369" customFormat="1">
      <c r="A1152" s="406"/>
      <c r="B1152" s="406"/>
      <c r="C1152" s="406"/>
      <c r="D1152" s="406" t="s">
        <v>596</v>
      </c>
      <c r="E1152" s="408" t="s">
        <v>597</v>
      </c>
      <c r="F1152" s="409">
        <v>39220.5</v>
      </c>
      <c r="G1152" s="409">
        <v>38374.255899999996</v>
      </c>
      <c r="H1152" s="409">
        <v>97.842342397470702</v>
      </c>
      <c r="I1152" s="404">
        <f t="shared" si="17"/>
        <v>-846.24410000000353</v>
      </c>
      <c r="J1152" s="409"/>
      <c r="K1152" s="375"/>
    </row>
    <row r="1153" spans="1:11" s="369" customFormat="1">
      <c r="A1153" s="406"/>
      <c r="B1153" s="406"/>
      <c r="C1153" s="406"/>
      <c r="D1153" s="406" t="s">
        <v>599</v>
      </c>
      <c r="E1153" s="408" t="s">
        <v>600</v>
      </c>
      <c r="F1153" s="409">
        <v>18532.8</v>
      </c>
      <c r="G1153" s="409">
        <v>18532.258999999998</v>
      </c>
      <c r="H1153" s="409">
        <v>99.997080851247503</v>
      </c>
      <c r="I1153" s="404">
        <f t="shared" si="17"/>
        <v>-0.54100000000107684</v>
      </c>
      <c r="J1153" s="409"/>
      <c r="K1153" s="375"/>
    </row>
    <row r="1154" spans="1:11" s="369" customFormat="1">
      <c r="A1154" s="406"/>
      <c r="B1154" s="406"/>
      <c r="C1154" s="406"/>
      <c r="D1154" s="406" t="s">
        <v>605</v>
      </c>
      <c r="E1154" s="408" t="s">
        <v>606</v>
      </c>
      <c r="F1154" s="409">
        <v>1589.9</v>
      </c>
      <c r="G1154" s="409">
        <v>1589.9</v>
      </c>
      <c r="H1154" s="409">
        <v>100</v>
      </c>
      <c r="I1154" s="404">
        <f t="shared" si="17"/>
        <v>0</v>
      </c>
      <c r="J1154" s="409"/>
    </row>
    <row r="1155" spans="1:11" s="369" customFormat="1">
      <c r="A1155" s="406"/>
      <c r="B1155" s="406"/>
      <c r="C1155" s="406"/>
      <c r="D1155" s="406" t="s">
        <v>613</v>
      </c>
      <c r="E1155" s="408" t="s">
        <v>614</v>
      </c>
      <c r="F1155" s="409">
        <v>9281.2000000000007</v>
      </c>
      <c r="G1155" s="409">
        <v>9281.03953</v>
      </c>
      <c r="H1155" s="409">
        <v>99.998271020988653</v>
      </c>
      <c r="I1155" s="404">
        <f t="shared" si="17"/>
        <v>-0.16047000000071421</v>
      </c>
      <c r="J1155" s="409"/>
    </row>
    <row r="1156" spans="1:11" s="369" customFormat="1">
      <c r="A1156" s="406"/>
      <c r="B1156" s="406"/>
      <c r="C1156" s="406"/>
      <c r="D1156" s="406" t="s">
        <v>626</v>
      </c>
      <c r="E1156" s="408" t="s">
        <v>625</v>
      </c>
      <c r="F1156" s="409">
        <v>665.3</v>
      </c>
      <c r="G1156" s="409">
        <v>665.22766999999999</v>
      </c>
      <c r="H1156" s="409">
        <v>99.98912821283632</v>
      </c>
      <c r="I1156" s="404">
        <f t="shared" si="17"/>
        <v>-7.2329999999965366E-2</v>
      </c>
      <c r="J1156" s="409"/>
    </row>
    <row r="1157" spans="1:11" s="369" customFormat="1">
      <c r="A1157" s="406"/>
      <c r="B1157" s="406" t="s">
        <v>37</v>
      </c>
      <c r="C1157" s="406"/>
      <c r="D1157" s="406"/>
      <c r="E1157" s="408" t="s">
        <v>1480</v>
      </c>
      <c r="F1157" s="409">
        <v>1380</v>
      </c>
      <c r="G1157" s="409">
        <v>1380</v>
      </c>
      <c r="H1157" s="409">
        <v>100</v>
      </c>
      <c r="I1157" s="404">
        <f t="shared" si="17"/>
        <v>0</v>
      </c>
      <c r="J1157" s="409"/>
      <c r="K1157" s="375"/>
    </row>
    <row r="1158" spans="1:11" s="369" customFormat="1">
      <c r="A1158" s="406"/>
      <c r="B1158" s="406"/>
      <c r="C1158" s="406"/>
      <c r="D1158" s="406" t="s">
        <v>613</v>
      </c>
      <c r="E1158" s="408" t="s">
        <v>614</v>
      </c>
      <c r="F1158" s="409">
        <v>1380</v>
      </c>
      <c r="G1158" s="409">
        <v>1380</v>
      </c>
      <c r="H1158" s="409">
        <v>100</v>
      </c>
      <c r="I1158" s="404">
        <f t="shared" si="17"/>
        <v>0</v>
      </c>
      <c r="J1158" s="409"/>
    </row>
    <row r="1159" spans="1:11" s="369" customFormat="1" ht="38.25">
      <c r="A1159" s="406"/>
      <c r="B1159" s="406" t="s">
        <v>221</v>
      </c>
      <c r="C1159" s="406"/>
      <c r="D1159" s="406"/>
      <c r="E1159" s="408" t="s">
        <v>1525</v>
      </c>
      <c r="F1159" s="409">
        <v>4559543.5</v>
      </c>
      <c r="G1159" s="409">
        <v>4559543.4249999998</v>
      </c>
      <c r="H1159" s="409">
        <v>99.999998355098484</v>
      </c>
      <c r="I1159" s="404">
        <f t="shared" si="17"/>
        <v>-7.5000000186264515E-2</v>
      </c>
      <c r="J1159" s="409"/>
      <c r="K1159" s="375"/>
    </row>
    <row r="1160" spans="1:11" s="369" customFormat="1">
      <c r="A1160" s="406"/>
      <c r="B1160" s="406"/>
      <c r="C1160" s="406"/>
      <c r="D1160" s="406" t="s">
        <v>634</v>
      </c>
      <c r="E1160" s="408" t="s">
        <v>631</v>
      </c>
      <c r="F1160" s="409">
        <v>4559543.5</v>
      </c>
      <c r="G1160" s="409">
        <v>4559543.4249999998</v>
      </c>
      <c r="H1160" s="409">
        <v>99.999998355098484</v>
      </c>
      <c r="I1160" s="404">
        <f t="shared" si="17"/>
        <v>-7.5000000186264515E-2</v>
      </c>
      <c r="J1160" s="409"/>
    </row>
    <row r="1161" spans="1:11" s="369" customFormat="1" ht="38.25">
      <c r="A1161" s="406"/>
      <c r="B1161" s="406" t="s">
        <v>873</v>
      </c>
      <c r="C1161" s="406"/>
      <c r="D1161" s="406"/>
      <c r="E1161" s="408" t="s">
        <v>1512</v>
      </c>
      <c r="F1161" s="409">
        <v>1507755.8</v>
      </c>
      <c r="G1161" s="409">
        <v>1507755.7120000001</v>
      </c>
      <c r="H1161" s="409">
        <v>99.99999416351109</v>
      </c>
      <c r="I1161" s="404">
        <f t="shared" si="17"/>
        <v>-8.7999999988824129E-2</v>
      </c>
      <c r="J1161" s="409"/>
      <c r="K1161" s="375"/>
    </row>
    <row r="1162" spans="1:11" s="369" customFormat="1" ht="25.5">
      <c r="A1162" s="406"/>
      <c r="B1162" s="406"/>
      <c r="C1162" s="406"/>
      <c r="D1162" s="406" t="s">
        <v>674</v>
      </c>
      <c r="E1162" s="408" t="s">
        <v>675</v>
      </c>
      <c r="F1162" s="409">
        <v>1507755.8</v>
      </c>
      <c r="G1162" s="409">
        <v>1507755.7120000001</v>
      </c>
      <c r="H1162" s="409">
        <v>99.99999416351109</v>
      </c>
      <c r="I1162" s="404">
        <f t="shared" si="17"/>
        <v>-8.7999999988824129E-2</v>
      </c>
      <c r="J1162" s="399"/>
    </row>
    <row r="1163" spans="1:11" s="368" customFormat="1" ht="25.5">
      <c r="A1163" s="392" t="s">
        <v>471</v>
      </c>
      <c r="B1163" s="393"/>
      <c r="C1163" s="393"/>
      <c r="D1163" s="394"/>
      <c r="E1163" s="395" t="s">
        <v>1277</v>
      </c>
      <c r="F1163" s="396">
        <v>122801270.7</v>
      </c>
      <c r="G1163" s="396">
        <v>122793194.11300001</v>
      </c>
      <c r="H1163" s="396">
        <v>99.993423042812225</v>
      </c>
      <c r="I1163" s="397">
        <f t="shared" ref="I1163:I1226" si="18">G1163-F1163</f>
        <v>-8076.5869999974966</v>
      </c>
      <c r="J1163" s="397">
        <f>J1164+J1209</f>
        <v>-7946.1</v>
      </c>
      <c r="K1163" s="375"/>
    </row>
    <row r="1164" spans="1:11" s="369" customFormat="1" ht="89.25">
      <c r="A1164" s="406"/>
      <c r="B1164" s="406" t="s">
        <v>206</v>
      </c>
      <c r="C1164" s="406"/>
      <c r="D1164" s="406"/>
      <c r="E1164" s="408" t="s">
        <v>1526</v>
      </c>
      <c r="F1164" s="409">
        <v>9050130</v>
      </c>
      <c r="G1164" s="409">
        <v>9042073.0508999992</v>
      </c>
      <c r="H1164" s="409">
        <v>99.910974216944936</v>
      </c>
      <c r="I1164" s="404">
        <f t="shared" si="18"/>
        <v>-8056.9491000007838</v>
      </c>
      <c r="J1164" s="409">
        <v>-7946.1</v>
      </c>
    </row>
    <row r="1165" spans="1:11" s="369" customFormat="1" ht="89.25">
      <c r="A1165" s="406"/>
      <c r="B1165" s="406"/>
      <c r="C1165" s="406" t="s">
        <v>219</v>
      </c>
      <c r="D1165" s="406"/>
      <c r="E1165" s="408" t="s">
        <v>1527</v>
      </c>
      <c r="F1165" s="409">
        <v>481179.4</v>
      </c>
      <c r="G1165" s="409">
        <v>480761.12050000002</v>
      </c>
      <c r="H1165" s="409">
        <v>99.913072026774216</v>
      </c>
      <c r="I1165" s="404">
        <f t="shared" si="18"/>
        <v>-418.27950000000419</v>
      </c>
      <c r="J1165" s="409">
        <v>-418.1</v>
      </c>
      <c r="K1165" s="375"/>
    </row>
    <row r="1166" spans="1:11" s="369" customFormat="1">
      <c r="A1166" s="406"/>
      <c r="B1166" s="406"/>
      <c r="C1166" s="406"/>
      <c r="D1166" s="406" t="s">
        <v>21</v>
      </c>
      <c r="E1166" s="408" t="s">
        <v>572</v>
      </c>
      <c r="F1166" s="409">
        <v>412878.2</v>
      </c>
      <c r="G1166" s="409">
        <v>412778.04684000002</v>
      </c>
      <c r="H1166" s="409">
        <v>99.975742686341889</v>
      </c>
      <c r="I1166" s="404">
        <f t="shared" si="18"/>
        <v>-100.15315999998711</v>
      </c>
      <c r="J1166" s="409"/>
    </row>
    <row r="1167" spans="1:11" s="369" customFormat="1">
      <c r="A1167" s="406"/>
      <c r="B1167" s="406"/>
      <c r="C1167" s="406"/>
      <c r="D1167" s="406" t="s">
        <v>369</v>
      </c>
      <c r="E1167" s="408" t="s">
        <v>575</v>
      </c>
      <c r="F1167" s="409">
        <v>41705.699999999997</v>
      </c>
      <c r="G1167" s="409">
        <v>41388.915070000003</v>
      </c>
      <c r="H1167" s="409">
        <v>99.240427735297587</v>
      </c>
      <c r="I1167" s="404">
        <f t="shared" si="18"/>
        <v>-316.78492999999435</v>
      </c>
      <c r="J1167" s="409"/>
      <c r="K1167" s="375"/>
    </row>
    <row r="1168" spans="1:11" s="369" customFormat="1" ht="25.5">
      <c r="A1168" s="406"/>
      <c r="B1168" s="406"/>
      <c r="C1168" s="406"/>
      <c r="D1168" s="406" t="s">
        <v>405</v>
      </c>
      <c r="E1168" s="408" t="s">
        <v>576</v>
      </c>
      <c r="F1168" s="409">
        <v>9538.9</v>
      </c>
      <c r="G1168" s="409">
        <v>9537.7245000000003</v>
      </c>
      <c r="H1168" s="409">
        <v>99.987676776148206</v>
      </c>
      <c r="I1168" s="404">
        <f t="shared" si="18"/>
        <v>-1.1754999999993743</v>
      </c>
      <c r="J1168" s="409"/>
    </row>
    <row r="1169" spans="1:11" s="369" customFormat="1">
      <c r="A1169" s="406"/>
      <c r="B1169" s="406"/>
      <c r="C1169" s="406"/>
      <c r="D1169" s="406" t="s">
        <v>596</v>
      </c>
      <c r="E1169" s="408" t="s">
        <v>597</v>
      </c>
      <c r="F1169" s="409">
        <v>17056.599999999999</v>
      </c>
      <c r="G1169" s="409">
        <v>17056.434079999999</v>
      </c>
      <c r="H1169" s="409">
        <v>99.999027238722846</v>
      </c>
      <c r="I1169" s="404">
        <f t="shared" si="18"/>
        <v>-0.16591999999945983</v>
      </c>
      <c r="J1169" s="409"/>
    </row>
    <row r="1170" spans="1:11" s="369" customFormat="1" ht="25.5">
      <c r="A1170" s="406"/>
      <c r="B1170" s="406"/>
      <c r="C1170" s="406" t="s">
        <v>307</v>
      </c>
      <c r="D1170" s="406"/>
      <c r="E1170" s="408" t="s">
        <v>706</v>
      </c>
      <c r="F1170" s="409">
        <v>39446</v>
      </c>
      <c r="G1170" s="409">
        <v>39446</v>
      </c>
      <c r="H1170" s="409">
        <v>100</v>
      </c>
      <c r="I1170" s="404">
        <f t="shared" si="18"/>
        <v>0</v>
      </c>
      <c r="J1170" s="409"/>
    </row>
    <row r="1171" spans="1:11" s="369" customFormat="1">
      <c r="A1171" s="406"/>
      <c r="B1171" s="406"/>
      <c r="C1171" s="406"/>
      <c r="D1171" s="406" t="s">
        <v>381</v>
      </c>
      <c r="E1171" s="408" t="s">
        <v>595</v>
      </c>
      <c r="F1171" s="409">
        <v>29946</v>
      </c>
      <c r="G1171" s="409">
        <v>29946</v>
      </c>
      <c r="H1171" s="409">
        <v>100</v>
      </c>
      <c r="I1171" s="404">
        <f t="shared" si="18"/>
        <v>0</v>
      </c>
      <c r="J1171" s="409"/>
      <c r="K1171" s="375"/>
    </row>
    <row r="1172" spans="1:11" s="369" customFormat="1">
      <c r="A1172" s="406"/>
      <c r="B1172" s="406"/>
      <c r="C1172" s="406"/>
      <c r="D1172" s="406" t="s">
        <v>596</v>
      </c>
      <c r="E1172" s="408" t="s">
        <v>597</v>
      </c>
      <c r="F1172" s="409">
        <v>9500</v>
      </c>
      <c r="G1172" s="409">
        <v>9500</v>
      </c>
      <c r="H1172" s="409">
        <v>100</v>
      </c>
      <c r="I1172" s="404">
        <f t="shared" si="18"/>
        <v>0</v>
      </c>
      <c r="J1172" s="409"/>
    </row>
    <row r="1173" spans="1:11" s="369" customFormat="1" ht="25.5">
      <c r="A1173" s="406"/>
      <c r="B1173" s="406"/>
      <c r="C1173" s="406" t="s">
        <v>42</v>
      </c>
      <c r="D1173" s="406"/>
      <c r="E1173" s="408" t="s">
        <v>788</v>
      </c>
      <c r="F1173" s="409">
        <v>582263.1</v>
      </c>
      <c r="G1173" s="409">
        <v>578425.83539999998</v>
      </c>
      <c r="H1173" s="409">
        <v>99.340974106035574</v>
      </c>
      <c r="I1173" s="404">
        <f t="shared" si="18"/>
        <v>-3837.264599999995</v>
      </c>
      <c r="J1173" s="409">
        <v>-3793</v>
      </c>
      <c r="K1173" s="375"/>
    </row>
    <row r="1174" spans="1:11" s="369" customFormat="1">
      <c r="A1174" s="406"/>
      <c r="B1174" s="406"/>
      <c r="C1174" s="406"/>
      <c r="D1174" s="406" t="s">
        <v>587</v>
      </c>
      <c r="E1174" s="408" t="s">
        <v>588</v>
      </c>
      <c r="F1174" s="409">
        <v>9051.2000000000007</v>
      </c>
      <c r="G1174" s="409">
        <v>9049.8660299999992</v>
      </c>
      <c r="H1174" s="409">
        <v>99.985261954216</v>
      </c>
      <c r="I1174" s="404">
        <f t="shared" si="18"/>
        <v>-1.3339700000015</v>
      </c>
      <c r="J1174" s="409"/>
    </row>
    <row r="1175" spans="1:11" s="368" customFormat="1">
      <c r="A1175" s="406"/>
      <c r="B1175" s="406"/>
      <c r="C1175" s="406"/>
      <c r="D1175" s="406" t="s">
        <v>376</v>
      </c>
      <c r="E1175" s="408" t="s">
        <v>591</v>
      </c>
      <c r="F1175" s="409">
        <v>49223.9</v>
      </c>
      <c r="G1175" s="409">
        <v>48763.014940000001</v>
      </c>
      <c r="H1175" s="409">
        <v>99.063696578288187</v>
      </c>
      <c r="I1175" s="404">
        <f t="shared" si="18"/>
        <v>-460.88506000000052</v>
      </c>
      <c r="J1175" s="409"/>
      <c r="K1175" s="375"/>
    </row>
    <row r="1176" spans="1:11" s="369" customFormat="1" ht="54.75" customHeight="1">
      <c r="A1176" s="406"/>
      <c r="B1176" s="406"/>
      <c r="C1176" s="406"/>
      <c r="D1176" s="406" t="s">
        <v>596</v>
      </c>
      <c r="E1176" s="408" t="s">
        <v>597</v>
      </c>
      <c r="F1176" s="409">
        <v>508939.9</v>
      </c>
      <c r="G1176" s="409">
        <v>505564.86940999998</v>
      </c>
      <c r="H1176" s="409">
        <v>99.336850856063748</v>
      </c>
      <c r="I1176" s="404">
        <f t="shared" si="18"/>
        <v>-3375.0305900000385</v>
      </c>
      <c r="J1176" s="409"/>
      <c r="K1176" s="375"/>
    </row>
    <row r="1177" spans="1:11" s="369" customFormat="1">
      <c r="A1177" s="406"/>
      <c r="B1177" s="406"/>
      <c r="C1177" s="406"/>
      <c r="D1177" s="406" t="s">
        <v>649</v>
      </c>
      <c r="E1177" s="408" t="s">
        <v>650</v>
      </c>
      <c r="F1177" s="409">
        <v>15048.1</v>
      </c>
      <c r="G1177" s="409">
        <v>15048.084999999999</v>
      </c>
      <c r="H1177" s="409">
        <v>99.999900319641682</v>
      </c>
      <c r="I1177" s="404">
        <f t="shared" si="18"/>
        <v>-1.5000000001236913E-2</v>
      </c>
      <c r="J1177" s="409"/>
      <c r="K1177" s="375"/>
    </row>
    <row r="1178" spans="1:11" s="369" customFormat="1" ht="25.5">
      <c r="A1178" s="406"/>
      <c r="B1178" s="406"/>
      <c r="C1178" s="406" t="s">
        <v>73</v>
      </c>
      <c r="D1178" s="406"/>
      <c r="E1178" s="408" t="s">
        <v>903</v>
      </c>
      <c r="F1178" s="409">
        <v>286693.09999999998</v>
      </c>
      <c r="G1178" s="409">
        <v>284692.93119999999</v>
      </c>
      <c r="H1178" s="409">
        <v>99.302331029243476</v>
      </c>
      <c r="I1178" s="404">
        <f t="shared" si="18"/>
        <v>-2000.1687999999849</v>
      </c>
      <c r="J1178" s="409">
        <v>-2000</v>
      </c>
    </row>
    <row r="1179" spans="1:11" s="369" customFormat="1">
      <c r="A1179" s="406"/>
      <c r="B1179" s="406"/>
      <c r="C1179" s="406"/>
      <c r="D1179" s="406" t="s">
        <v>378</v>
      </c>
      <c r="E1179" s="408" t="s">
        <v>590</v>
      </c>
      <c r="F1179" s="409">
        <v>83764.899999999994</v>
      </c>
      <c r="G1179" s="409">
        <v>83764.808489999996</v>
      </c>
      <c r="H1179" s="409">
        <v>99.999890753764419</v>
      </c>
      <c r="I1179" s="404">
        <f t="shared" si="18"/>
        <v>-9.1509999998379499E-2</v>
      </c>
      <c r="J1179" s="409"/>
    </row>
    <row r="1180" spans="1:11" s="369" customFormat="1">
      <c r="A1180" s="406"/>
      <c r="B1180" s="406"/>
      <c r="C1180" s="406"/>
      <c r="D1180" s="406" t="s">
        <v>596</v>
      </c>
      <c r="E1180" s="408" t="s">
        <v>597</v>
      </c>
      <c r="F1180" s="409">
        <v>202928.2</v>
      </c>
      <c r="G1180" s="409">
        <v>200928.12268999999</v>
      </c>
      <c r="H1180" s="409">
        <v>99.014391637042053</v>
      </c>
      <c r="I1180" s="404">
        <f t="shared" si="18"/>
        <v>-2000.0773100000224</v>
      </c>
      <c r="J1180" s="409"/>
      <c r="K1180" s="375"/>
    </row>
    <row r="1181" spans="1:11" s="369" customFormat="1" ht="25.5">
      <c r="A1181" s="406"/>
      <c r="B1181" s="406"/>
      <c r="C1181" s="406" t="s">
        <v>559</v>
      </c>
      <c r="D1181" s="406"/>
      <c r="E1181" s="408" t="s">
        <v>1351</v>
      </c>
      <c r="F1181" s="409">
        <v>307573.3</v>
      </c>
      <c r="G1181" s="409">
        <v>307570.8026</v>
      </c>
      <c r="H1181" s="409">
        <v>99.999188030950677</v>
      </c>
      <c r="I1181" s="404">
        <f t="shared" si="18"/>
        <v>-2.4973999999929219</v>
      </c>
      <c r="J1181" s="409"/>
    </row>
    <row r="1182" spans="1:11" s="369" customFormat="1">
      <c r="A1182" s="406"/>
      <c r="B1182" s="406"/>
      <c r="C1182" s="406"/>
      <c r="D1182" s="406" t="s">
        <v>596</v>
      </c>
      <c r="E1182" s="408" t="s">
        <v>597</v>
      </c>
      <c r="F1182" s="409">
        <v>6056.8</v>
      </c>
      <c r="G1182" s="409">
        <v>6056.74</v>
      </c>
      <c r="H1182" s="409">
        <v>99.999009377889308</v>
      </c>
      <c r="I1182" s="404">
        <f t="shared" si="18"/>
        <v>-6.0000000000400178E-2</v>
      </c>
      <c r="J1182" s="409"/>
    </row>
    <row r="1183" spans="1:11" s="369" customFormat="1">
      <c r="A1183" s="406"/>
      <c r="B1183" s="406"/>
      <c r="C1183" s="406"/>
      <c r="D1183" s="406" t="s">
        <v>645</v>
      </c>
      <c r="E1183" s="408" t="s">
        <v>646</v>
      </c>
      <c r="F1183" s="409">
        <v>30592</v>
      </c>
      <c r="G1183" s="409">
        <v>30591.999199999998</v>
      </c>
      <c r="H1183" s="409">
        <v>99.999997384937231</v>
      </c>
      <c r="I1183" s="404">
        <f t="shared" si="18"/>
        <v>-8.0000000161817297E-4</v>
      </c>
      <c r="J1183" s="409"/>
    </row>
    <row r="1184" spans="1:11" s="369" customFormat="1" ht="25.5">
      <c r="A1184" s="406"/>
      <c r="B1184" s="406"/>
      <c r="C1184" s="406"/>
      <c r="D1184" s="406" t="s">
        <v>647</v>
      </c>
      <c r="E1184" s="408" t="s">
        <v>648</v>
      </c>
      <c r="F1184" s="409">
        <v>270924.5</v>
      </c>
      <c r="G1184" s="409">
        <v>270922.06339999998</v>
      </c>
      <c r="H1184" s="409">
        <v>99.999100635047768</v>
      </c>
      <c r="I1184" s="404">
        <f t="shared" si="18"/>
        <v>-2.43660000001546</v>
      </c>
      <c r="J1184" s="409"/>
    </row>
    <row r="1185" spans="1:11" s="369" customFormat="1">
      <c r="A1185" s="406"/>
      <c r="B1185" s="406"/>
      <c r="C1185" s="406" t="s">
        <v>4</v>
      </c>
      <c r="D1185" s="406"/>
      <c r="E1185" s="408" t="s">
        <v>1301</v>
      </c>
      <c r="F1185" s="409">
        <v>7352975.0999999996</v>
      </c>
      <c r="G1185" s="409">
        <v>7351176.3613</v>
      </c>
      <c r="H1185" s="409">
        <v>99.975537266541281</v>
      </c>
      <c r="I1185" s="404">
        <f t="shared" si="18"/>
        <v>-1798.7386999996379</v>
      </c>
      <c r="J1185" s="409">
        <v>-1735.1</v>
      </c>
    </row>
    <row r="1186" spans="1:11" s="369" customFormat="1">
      <c r="A1186" s="406"/>
      <c r="B1186" s="406"/>
      <c r="C1186" s="406"/>
      <c r="D1186" s="406" t="s">
        <v>559</v>
      </c>
      <c r="E1186" s="408" t="s">
        <v>560</v>
      </c>
      <c r="F1186" s="409">
        <v>2571997.9</v>
      </c>
      <c r="G1186" s="409">
        <v>2571775.6017499999</v>
      </c>
      <c r="H1186" s="409">
        <v>99.991356981667835</v>
      </c>
      <c r="I1186" s="404">
        <f t="shared" si="18"/>
        <v>-222.29824999999255</v>
      </c>
      <c r="J1186" s="409"/>
    </row>
    <row r="1187" spans="1:11" s="369" customFormat="1">
      <c r="A1187" s="406"/>
      <c r="B1187" s="406"/>
      <c r="C1187" s="406"/>
      <c r="D1187" s="406" t="s">
        <v>561</v>
      </c>
      <c r="E1187" s="408" t="s">
        <v>562</v>
      </c>
      <c r="F1187" s="409">
        <v>3009426</v>
      </c>
      <c r="G1187" s="409">
        <v>3009399.8329799999</v>
      </c>
      <c r="H1187" s="409">
        <v>99.999130497975358</v>
      </c>
      <c r="I1187" s="404">
        <f t="shared" si="18"/>
        <v>-26.167020000051707</v>
      </c>
      <c r="J1187" s="409"/>
    </row>
    <row r="1188" spans="1:11" s="369" customFormat="1">
      <c r="A1188" s="406"/>
      <c r="B1188" s="406"/>
      <c r="C1188" s="406"/>
      <c r="D1188" s="406" t="s">
        <v>563</v>
      </c>
      <c r="E1188" s="408" t="s">
        <v>564</v>
      </c>
      <c r="F1188" s="409">
        <v>448706.2</v>
      </c>
      <c r="G1188" s="409">
        <v>448687.13231000002</v>
      </c>
      <c r="H1188" s="409">
        <v>99.995750517822131</v>
      </c>
      <c r="I1188" s="404">
        <f t="shared" si="18"/>
        <v>-19.067689999996219</v>
      </c>
      <c r="J1188" s="409"/>
    </row>
    <row r="1189" spans="1:11" s="369" customFormat="1">
      <c r="A1189" s="406"/>
      <c r="B1189" s="406"/>
      <c r="C1189" s="406"/>
      <c r="D1189" s="406" t="s">
        <v>567</v>
      </c>
      <c r="E1189" s="408" t="s">
        <v>568</v>
      </c>
      <c r="F1189" s="409">
        <v>366416.7</v>
      </c>
      <c r="G1189" s="409">
        <v>366004.25928</v>
      </c>
      <c r="H1189" s="409">
        <v>99.887439431663466</v>
      </c>
      <c r="I1189" s="404">
        <f t="shared" si="18"/>
        <v>-412.44072000001324</v>
      </c>
      <c r="J1189" s="409"/>
    </row>
    <row r="1190" spans="1:11" s="369" customFormat="1">
      <c r="A1190" s="406"/>
      <c r="B1190" s="406"/>
      <c r="C1190" s="406"/>
      <c r="D1190" s="406" t="s">
        <v>425</v>
      </c>
      <c r="E1190" s="408" t="s">
        <v>569</v>
      </c>
      <c r="F1190" s="409">
        <v>111428.4</v>
      </c>
      <c r="G1190" s="409">
        <v>111019.02966</v>
      </c>
      <c r="H1190" s="409">
        <v>99.632615796332004</v>
      </c>
      <c r="I1190" s="404">
        <f t="shared" si="18"/>
        <v>-409.37033999999403</v>
      </c>
      <c r="J1190" s="409"/>
    </row>
    <row r="1191" spans="1:11" s="369" customFormat="1">
      <c r="A1191" s="406"/>
      <c r="B1191" s="406"/>
      <c r="C1191" s="406"/>
      <c r="D1191" s="406" t="s">
        <v>4</v>
      </c>
      <c r="E1191" s="408" t="s">
        <v>570</v>
      </c>
      <c r="F1191" s="409">
        <v>1605</v>
      </c>
      <c r="G1191" s="409">
        <v>1603.2159999999999</v>
      </c>
      <c r="H1191" s="409">
        <v>99.888847352024911</v>
      </c>
      <c r="I1191" s="404">
        <f t="shared" si="18"/>
        <v>-1.7840000000001055</v>
      </c>
      <c r="J1191" s="409"/>
    </row>
    <row r="1192" spans="1:11" s="369" customFormat="1">
      <c r="A1192" s="406"/>
      <c r="B1192" s="406"/>
      <c r="C1192" s="406"/>
      <c r="D1192" s="406" t="s">
        <v>5</v>
      </c>
      <c r="E1192" s="408" t="s">
        <v>971</v>
      </c>
      <c r="F1192" s="409">
        <v>76115.399999999994</v>
      </c>
      <c r="G1192" s="409">
        <v>75779.04552</v>
      </c>
      <c r="H1192" s="409">
        <v>99.55809930710474</v>
      </c>
      <c r="I1192" s="404">
        <f t="shared" si="18"/>
        <v>-336.35447999999451</v>
      </c>
      <c r="J1192" s="409"/>
    </row>
    <row r="1193" spans="1:11" s="369" customFormat="1">
      <c r="A1193" s="406"/>
      <c r="B1193" s="406"/>
      <c r="C1193" s="406"/>
      <c r="D1193" s="406" t="s">
        <v>579</v>
      </c>
      <c r="E1193" s="408" t="s">
        <v>580</v>
      </c>
      <c r="F1193" s="409">
        <v>528</v>
      </c>
      <c r="G1193" s="409">
        <v>528</v>
      </c>
      <c r="H1193" s="409">
        <v>100</v>
      </c>
      <c r="I1193" s="404">
        <f t="shared" si="18"/>
        <v>0</v>
      </c>
      <c r="J1193" s="409"/>
    </row>
    <row r="1194" spans="1:11" s="369" customFormat="1" ht="25.5">
      <c r="A1194" s="406"/>
      <c r="B1194" s="406"/>
      <c r="C1194" s="406"/>
      <c r="D1194" s="406" t="s">
        <v>581</v>
      </c>
      <c r="E1194" s="408" t="s">
        <v>582</v>
      </c>
      <c r="F1194" s="409">
        <v>10002.6</v>
      </c>
      <c r="G1194" s="409">
        <v>10002.458000000001</v>
      </c>
      <c r="H1194" s="409">
        <v>99.998580369104033</v>
      </c>
      <c r="I1194" s="404">
        <f t="shared" si="18"/>
        <v>-0.14199999999982538</v>
      </c>
      <c r="J1194" s="409"/>
    </row>
    <row r="1195" spans="1:11" s="369" customFormat="1" ht="25.5">
      <c r="A1195" s="406"/>
      <c r="B1195" s="406"/>
      <c r="C1195" s="406"/>
      <c r="D1195" s="406" t="s">
        <v>583</v>
      </c>
      <c r="E1195" s="408" t="s">
        <v>584</v>
      </c>
      <c r="F1195" s="409">
        <v>44739.199999999997</v>
      </c>
      <c r="G1195" s="409">
        <v>44739.110240000002</v>
      </c>
      <c r="H1195" s="409">
        <v>99.999799370574351</v>
      </c>
      <c r="I1195" s="404">
        <f t="shared" si="18"/>
        <v>-8.9759999995294493E-2</v>
      </c>
      <c r="J1195" s="409"/>
    </row>
    <row r="1196" spans="1:11" s="369" customFormat="1">
      <c r="A1196" s="406"/>
      <c r="B1196" s="406"/>
      <c r="C1196" s="406"/>
      <c r="D1196" s="406" t="s">
        <v>585</v>
      </c>
      <c r="E1196" s="408" t="s">
        <v>586</v>
      </c>
      <c r="F1196" s="409">
        <v>59481.1</v>
      </c>
      <c r="G1196" s="409">
        <v>59465.322569999997</v>
      </c>
      <c r="H1196" s="409">
        <v>99.973474885299694</v>
      </c>
      <c r="I1196" s="404">
        <f t="shared" si="18"/>
        <v>-15.777430000001914</v>
      </c>
      <c r="J1196" s="409"/>
    </row>
    <row r="1197" spans="1:11" s="369" customFormat="1">
      <c r="A1197" s="406"/>
      <c r="B1197" s="406"/>
      <c r="C1197" s="406"/>
      <c r="D1197" s="406" t="s">
        <v>587</v>
      </c>
      <c r="E1197" s="408" t="s">
        <v>588</v>
      </c>
      <c r="F1197" s="409">
        <v>49980.6</v>
      </c>
      <c r="G1197" s="409">
        <v>49978.168310000001</v>
      </c>
      <c r="H1197" s="409">
        <v>99.995134732276128</v>
      </c>
      <c r="I1197" s="404">
        <f t="shared" si="18"/>
        <v>-2.4316899999976158</v>
      </c>
      <c r="J1197" s="409"/>
    </row>
    <row r="1198" spans="1:11" s="369" customFormat="1">
      <c r="A1198" s="406"/>
      <c r="B1198" s="406"/>
      <c r="C1198" s="406"/>
      <c r="D1198" s="406" t="s">
        <v>378</v>
      </c>
      <c r="E1198" s="408" t="s">
        <v>590</v>
      </c>
      <c r="F1198" s="409">
        <v>28272.5</v>
      </c>
      <c r="G1198" s="409">
        <v>28244.367880000002</v>
      </c>
      <c r="H1198" s="409">
        <v>99.900496524891679</v>
      </c>
      <c r="I1198" s="404">
        <f t="shared" si="18"/>
        <v>-28.132119999998395</v>
      </c>
      <c r="J1198" s="409"/>
      <c r="K1198" s="375"/>
    </row>
    <row r="1199" spans="1:11" s="369" customFormat="1">
      <c r="A1199" s="406"/>
      <c r="B1199" s="406"/>
      <c r="C1199" s="406"/>
      <c r="D1199" s="406" t="s">
        <v>376</v>
      </c>
      <c r="E1199" s="408" t="s">
        <v>591</v>
      </c>
      <c r="F1199" s="409">
        <v>40630.400000000001</v>
      </c>
      <c r="G1199" s="409">
        <v>40616.92671</v>
      </c>
      <c r="H1199" s="409">
        <v>99.966839386272341</v>
      </c>
      <c r="I1199" s="404">
        <f t="shared" si="18"/>
        <v>-13.473290000001725</v>
      </c>
      <c r="J1199" s="409"/>
    </row>
    <row r="1200" spans="1:11" s="369" customFormat="1">
      <c r="A1200" s="406"/>
      <c r="B1200" s="406"/>
      <c r="C1200" s="406"/>
      <c r="D1200" s="406" t="s">
        <v>379</v>
      </c>
      <c r="E1200" s="408" t="s">
        <v>592</v>
      </c>
      <c r="F1200" s="409">
        <v>96651</v>
      </c>
      <c r="G1200" s="409">
        <v>96650.992629999993</v>
      </c>
      <c r="H1200" s="409">
        <v>99.999992374626231</v>
      </c>
      <c r="I1200" s="404">
        <f t="shared" si="18"/>
        <v>-7.3700000066310167E-3</v>
      </c>
      <c r="J1200" s="409"/>
    </row>
    <row r="1201" spans="1:11" s="369" customFormat="1">
      <c r="A1201" s="406"/>
      <c r="B1201" s="406"/>
      <c r="C1201" s="406"/>
      <c r="D1201" s="406" t="s">
        <v>380</v>
      </c>
      <c r="E1201" s="408" t="s">
        <v>593</v>
      </c>
      <c r="F1201" s="409">
        <v>46719</v>
      </c>
      <c r="G1201" s="409">
        <v>46718.885999999999</v>
      </c>
      <c r="H1201" s="409">
        <v>99.999755987927827</v>
      </c>
      <c r="I1201" s="404">
        <f t="shared" si="18"/>
        <v>-0.11400000000139698</v>
      </c>
      <c r="J1201" s="409"/>
      <c r="K1201" s="375"/>
    </row>
    <row r="1202" spans="1:11" s="369" customFormat="1">
      <c r="A1202" s="406"/>
      <c r="B1202" s="406"/>
      <c r="C1202" s="406"/>
      <c r="D1202" s="406" t="s">
        <v>596</v>
      </c>
      <c r="E1202" s="408" t="s">
        <v>597</v>
      </c>
      <c r="F1202" s="409">
        <v>150538.70000000001</v>
      </c>
      <c r="G1202" s="409">
        <v>150499.91941999999</v>
      </c>
      <c r="H1202" s="409">
        <v>99.974238797066789</v>
      </c>
      <c r="I1202" s="404">
        <f t="shared" si="18"/>
        <v>-38.780580000020564</v>
      </c>
      <c r="J1202" s="409"/>
    </row>
    <row r="1203" spans="1:11" s="369" customFormat="1">
      <c r="A1203" s="406"/>
      <c r="B1203" s="406"/>
      <c r="C1203" s="406"/>
      <c r="D1203" s="406" t="s">
        <v>599</v>
      </c>
      <c r="E1203" s="408" t="s">
        <v>600</v>
      </c>
      <c r="F1203" s="409">
        <v>115282.2</v>
      </c>
      <c r="G1203" s="409">
        <v>115010.47143000001</v>
      </c>
      <c r="H1203" s="409">
        <v>99.764292692193607</v>
      </c>
      <c r="I1203" s="404">
        <f t="shared" si="18"/>
        <v>-271.72856999999203</v>
      </c>
      <c r="J1203" s="409"/>
    </row>
    <row r="1204" spans="1:11" s="369" customFormat="1">
      <c r="A1204" s="406"/>
      <c r="B1204" s="406"/>
      <c r="C1204" s="406"/>
      <c r="D1204" s="406" t="s">
        <v>601</v>
      </c>
      <c r="E1204" s="408" t="s">
        <v>602</v>
      </c>
      <c r="F1204" s="409">
        <v>17718.2</v>
      </c>
      <c r="G1204" s="409">
        <v>17718.1407</v>
      </c>
      <c r="H1204" s="409">
        <v>99.999665315889871</v>
      </c>
      <c r="I1204" s="404">
        <f t="shared" si="18"/>
        <v>-5.9300000000803266E-2</v>
      </c>
      <c r="J1204" s="409"/>
    </row>
    <row r="1205" spans="1:11" s="369" customFormat="1">
      <c r="A1205" s="406"/>
      <c r="B1205" s="406"/>
      <c r="C1205" s="406"/>
      <c r="D1205" s="406" t="s">
        <v>605</v>
      </c>
      <c r="E1205" s="408" t="s">
        <v>606</v>
      </c>
      <c r="F1205" s="409">
        <v>104324</v>
      </c>
      <c r="G1205" s="409">
        <v>104323.928</v>
      </c>
      <c r="H1205" s="409">
        <v>99.999930984241402</v>
      </c>
      <c r="I1205" s="404">
        <f t="shared" si="18"/>
        <v>-7.2000000000116415E-2</v>
      </c>
      <c r="J1205" s="409"/>
      <c r="K1205" s="375"/>
    </row>
    <row r="1206" spans="1:11" s="369" customFormat="1">
      <c r="A1206" s="406"/>
      <c r="B1206" s="406"/>
      <c r="C1206" s="406"/>
      <c r="D1206" s="406" t="s">
        <v>613</v>
      </c>
      <c r="E1206" s="408" t="s">
        <v>614</v>
      </c>
      <c r="F1206" s="409">
        <v>868.8</v>
      </c>
      <c r="G1206" s="409">
        <v>868.40926999999999</v>
      </c>
      <c r="H1206" s="409">
        <v>99.955026473296513</v>
      </c>
      <c r="I1206" s="404">
        <f t="shared" si="18"/>
        <v>-0.39072999999996227</v>
      </c>
      <c r="J1206" s="409"/>
    </row>
    <row r="1207" spans="1:11" s="369" customFormat="1">
      <c r="A1207" s="406"/>
      <c r="B1207" s="406"/>
      <c r="C1207" s="406"/>
      <c r="D1207" s="406" t="s">
        <v>626</v>
      </c>
      <c r="E1207" s="408" t="s">
        <v>625</v>
      </c>
      <c r="F1207" s="409">
        <v>1174.7</v>
      </c>
      <c r="G1207" s="409">
        <v>1174.6849999999999</v>
      </c>
      <c r="H1207" s="409">
        <v>99.998723078232743</v>
      </c>
      <c r="I1207" s="404">
        <f t="shared" si="18"/>
        <v>-1.5000000000100044E-2</v>
      </c>
      <c r="J1207" s="409"/>
    </row>
    <row r="1208" spans="1:11" s="369" customFormat="1" ht="25.5">
      <c r="A1208" s="406"/>
      <c r="B1208" s="406"/>
      <c r="C1208" s="406"/>
      <c r="D1208" s="406" t="s">
        <v>647</v>
      </c>
      <c r="E1208" s="408" t="s">
        <v>648</v>
      </c>
      <c r="F1208" s="409">
        <v>368.5</v>
      </c>
      <c r="G1208" s="409">
        <v>368.45760000000001</v>
      </c>
      <c r="H1208" s="409">
        <v>99.988493894165543</v>
      </c>
      <c r="I1208" s="404">
        <f t="shared" si="18"/>
        <v>-4.2399999999986449E-2</v>
      </c>
      <c r="J1208" s="409"/>
      <c r="K1208" s="375"/>
    </row>
    <row r="1209" spans="1:11" s="369" customFormat="1" ht="25.5">
      <c r="A1209" s="406"/>
      <c r="B1209" s="406" t="s">
        <v>219</v>
      </c>
      <c r="C1209" s="406"/>
      <c r="D1209" s="406"/>
      <c r="E1209" s="408" t="s">
        <v>220</v>
      </c>
      <c r="F1209" s="409">
        <v>1507295</v>
      </c>
      <c r="G1209" s="409">
        <v>1507294.8865</v>
      </c>
      <c r="H1209" s="409">
        <v>99.999992469954449</v>
      </c>
      <c r="I1209" s="404">
        <f t="shared" si="18"/>
        <v>-0.11349999997764826</v>
      </c>
      <c r="J1209" s="409"/>
    </row>
    <row r="1210" spans="1:11" s="369" customFormat="1" ht="25.5">
      <c r="A1210" s="406"/>
      <c r="B1210" s="406"/>
      <c r="C1210" s="406"/>
      <c r="D1210" s="406" t="s">
        <v>581</v>
      </c>
      <c r="E1210" s="408" t="s">
        <v>582</v>
      </c>
      <c r="F1210" s="409">
        <v>61000</v>
      </c>
      <c r="G1210" s="409">
        <v>61000</v>
      </c>
      <c r="H1210" s="409">
        <v>100</v>
      </c>
      <c r="I1210" s="404">
        <f t="shared" si="18"/>
        <v>0</v>
      </c>
      <c r="J1210" s="409"/>
    </row>
    <row r="1211" spans="1:11" s="369" customFormat="1">
      <c r="A1211" s="406"/>
      <c r="B1211" s="406"/>
      <c r="C1211" s="406"/>
      <c r="D1211" s="406" t="s">
        <v>379</v>
      </c>
      <c r="E1211" s="408" t="s">
        <v>592</v>
      </c>
      <c r="F1211" s="409">
        <v>427927</v>
      </c>
      <c r="G1211" s="409">
        <v>427926.88647000003</v>
      </c>
      <c r="H1211" s="409">
        <v>99.999973469774048</v>
      </c>
      <c r="I1211" s="404">
        <f t="shared" si="18"/>
        <v>-0.11352999997325242</v>
      </c>
      <c r="J1211" s="409"/>
    </row>
    <row r="1212" spans="1:11" s="369" customFormat="1">
      <c r="A1212" s="406"/>
      <c r="B1212" s="406"/>
      <c r="C1212" s="406"/>
      <c r="D1212" s="406" t="s">
        <v>596</v>
      </c>
      <c r="E1212" s="408" t="s">
        <v>597</v>
      </c>
      <c r="F1212" s="409">
        <v>690368</v>
      </c>
      <c r="G1212" s="409">
        <v>690368</v>
      </c>
      <c r="H1212" s="409">
        <v>100</v>
      </c>
      <c r="I1212" s="404">
        <f t="shared" si="18"/>
        <v>0</v>
      </c>
      <c r="J1212" s="409"/>
    </row>
    <row r="1213" spans="1:11" s="369" customFormat="1" ht="25.5">
      <c r="A1213" s="406"/>
      <c r="B1213" s="406"/>
      <c r="C1213" s="406"/>
      <c r="D1213" s="406" t="s">
        <v>647</v>
      </c>
      <c r="E1213" s="408" t="s">
        <v>648</v>
      </c>
      <c r="F1213" s="409">
        <v>328000</v>
      </c>
      <c r="G1213" s="409">
        <v>328000</v>
      </c>
      <c r="H1213" s="409">
        <v>100</v>
      </c>
      <c r="I1213" s="404">
        <f t="shared" si="18"/>
        <v>0</v>
      </c>
      <c r="J1213" s="409"/>
    </row>
    <row r="1214" spans="1:11" s="369" customFormat="1">
      <c r="A1214" s="406"/>
      <c r="B1214" s="406" t="s">
        <v>37</v>
      </c>
      <c r="C1214" s="406"/>
      <c r="D1214" s="406"/>
      <c r="E1214" s="408" t="s">
        <v>1480</v>
      </c>
      <c r="F1214" s="409">
        <v>360</v>
      </c>
      <c r="G1214" s="409">
        <v>360</v>
      </c>
      <c r="H1214" s="409">
        <v>100</v>
      </c>
      <c r="I1214" s="404">
        <f t="shared" si="18"/>
        <v>0</v>
      </c>
      <c r="J1214" s="409"/>
    </row>
    <row r="1215" spans="1:11" s="369" customFormat="1">
      <c r="A1215" s="406"/>
      <c r="B1215" s="406"/>
      <c r="C1215" s="406"/>
      <c r="D1215" s="406" t="s">
        <v>613</v>
      </c>
      <c r="E1215" s="408" t="s">
        <v>614</v>
      </c>
      <c r="F1215" s="409">
        <v>360</v>
      </c>
      <c r="G1215" s="409">
        <v>360</v>
      </c>
      <c r="H1215" s="409">
        <v>100</v>
      </c>
      <c r="I1215" s="404">
        <f t="shared" si="18"/>
        <v>0</v>
      </c>
      <c r="J1215" s="409"/>
    </row>
    <row r="1216" spans="1:11" s="369" customFormat="1" ht="38.25">
      <c r="A1216" s="406"/>
      <c r="B1216" s="406" t="s">
        <v>41</v>
      </c>
      <c r="C1216" s="406"/>
      <c r="D1216" s="406"/>
      <c r="E1216" s="408" t="s">
        <v>1139</v>
      </c>
      <c r="F1216" s="409">
        <v>11909319</v>
      </c>
      <c r="G1216" s="409">
        <v>11909319</v>
      </c>
      <c r="H1216" s="409">
        <v>100</v>
      </c>
      <c r="I1216" s="404">
        <f t="shared" si="18"/>
        <v>0</v>
      </c>
      <c r="J1216" s="409"/>
    </row>
    <row r="1217" spans="1:11" s="369" customFormat="1">
      <c r="A1217" s="406"/>
      <c r="B1217" s="406"/>
      <c r="C1217" s="406"/>
      <c r="D1217" s="406" t="s">
        <v>634</v>
      </c>
      <c r="E1217" s="408" t="s">
        <v>631</v>
      </c>
      <c r="F1217" s="409">
        <v>3548535</v>
      </c>
      <c r="G1217" s="409">
        <v>3548535</v>
      </c>
      <c r="H1217" s="409">
        <v>100</v>
      </c>
      <c r="I1217" s="404">
        <f t="shared" si="18"/>
        <v>0</v>
      </c>
      <c r="J1217" s="409"/>
    </row>
    <row r="1218" spans="1:11" s="369" customFormat="1" ht="25.5">
      <c r="A1218" s="406"/>
      <c r="B1218" s="406"/>
      <c r="C1218" s="406"/>
      <c r="D1218" s="406" t="s">
        <v>674</v>
      </c>
      <c r="E1218" s="408" t="s">
        <v>675</v>
      </c>
      <c r="F1218" s="409">
        <v>8360784</v>
      </c>
      <c r="G1218" s="409">
        <v>8360784</v>
      </c>
      <c r="H1218" s="409">
        <v>100</v>
      </c>
      <c r="I1218" s="404">
        <f t="shared" si="18"/>
        <v>0</v>
      </c>
      <c r="J1218" s="409"/>
    </row>
    <row r="1219" spans="1:11" s="369" customFormat="1" ht="63.75">
      <c r="A1219" s="406"/>
      <c r="B1219" s="406" t="s">
        <v>73</v>
      </c>
      <c r="C1219" s="406"/>
      <c r="D1219" s="406"/>
      <c r="E1219" s="408" t="s">
        <v>427</v>
      </c>
      <c r="F1219" s="409">
        <v>64065.3</v>
      </c>
      <c r="G1219" s="409">
        <v>64065.214800000002</v>
      </c>
      <c r="H1219" s="409">
        <v>99.99986701069065</v>
      </c>
      <c r="I1219" s="404">
        <f t="shared" si="18"/>
        <v>-8.5200000001350418E-2</v>
      </c>
      <c r="J1219" s="409"/>
    </row>
    <row r="1220" spans="1:11" s="369" customFormat="1">
      <c r="A1220" s="406"/>
      <c r="B1220" s="406"/>
      <c r="C1220" s="406"/>
      <c r="D1220" s="406" t="s">
        <v>596</v>
      </c>
      <c r="E1220" s="408" t="s">
        <v>597</v>
      </c>
      <c r="F1220" s="409">
        <v>64065.3</v>
      </c>
      <c r="G1220" s="409">
        <v>64065.214749999999</v>
      </c>
      <c r="H1220" s="409">
        <v>99.999866932645276</v>
      </c>
      <c r="I1220" s="404">
        <f t="shared" si="18"/>
        <v>-8.525000000372529E-2</v>
      </c>
      <c r="J1220" s="399"/>
    </row>
    <row r="1221" spans="1:11" s="369" customFormat="1" ht="25.5">
      <c r="A1221" s="406"/>
      <c r="B1221" s="406" t="s">
        <v>214</v>
      </c>
      <c r="C1221" s="406"/>
      <c r="D1221" s="406"/>
      <c r="E1221" s="408" t="s">
        <v>39</v>
      </c>
      <c r="F1221" s="409">
        <v>29054794.5</v>
      </c>
      <c r="G1221" s="409">
        <v>29054794.2608</v>
      </c>
      <c r="H1221" s="409">
        <v>99.999999176727954</v>
      </c>
      <c r="I1221" s="404">
        <f t="shared" si="18"/>
        <v>-0.23919999971985817</v>
      </c>
      <c r="J1221" s="399"/>
    </row>
    <row r="1222" spans="1:11" s="369" customFormat="1" ht="25.5">
      <c r="A1222" s="406"/>
      <c r="B1222" s="406"/>
      <c r="C1222" s="406"/>
      <c r="D1222" s="406" t="s">
        <v>581</v>
      </c>
      <c r="E1222" s="408" t="s">
        <v>582</v>
      </c>
      <c r="F1222" s="409">
        <v>34794.5</v>
      </c>
      <c r="G1222" s="409">
        <v>34794.260849999999</v>
      </c>
      <c r="H1222" s="409">
        <v>99.999312678727961</v>
      </c>
      <c r="I1222" s="404">
        <f t="shared" si="18"/>
        <v>-0.23915000000124564</v>
      </c>
      <c r="J1222" s="399"/>
    </row>
    <row r="1223" spans="1:11" s="369" customFormat="1">
      <c r="A1223" s="406"/>
      <c r="B1223" s="406"/>
      <c r="C1223" s="406"/>
      <c r="D1223" s="406" t="s">
        <v>645</v>
      </c>
      <c r="E1223" s="408" t="s">
        <v>646</v>
      </c>
      <c r="F1223" s="409">
        <v>15670000</v>
      </c>
      <c r="G1223" s="409">
        <v>15670000</v>
      </c>
      <c r="H1223" s="409">
        <v>100</v>
      </c>
      <c r="I1223" s="404">
        <f t="shared" si="18"/>
        <v>0</v>
      </c>
      <c r="J1223" s="398"/>
      <c r="K1223" s="375"/>
    </row>
    <row r="1224" spans="1:11" s="369" customFormat="1" ht="25.5">
      <c r="A1224" s="406"/>
      <c r="B1224" s="406"/>
      <c r="C1224" s="406"/>
      <c r="D1224" s="406" t="s">
        <v>647</v>
      </c>
      <c r="E1224" s="408" t="s">
        <v>648</v>
      </c>
      <c r="F1224" s="409">
        <v>13350000</v>
      </c>
      <c r="G1224" s="409">
        <v>13350000</v>
      </c>
      <c r="H1224" s="409">
        <v>100</v>
      </c>
      <c r="I1224" s="404">
        <f t="shared" si="18"/>
        <v>0</v>
      </c>
      <c r="J1224" s="399"/>
    </row>
    <row r="1225" spans="1:11" s="369" customFormat="1" ht="38.25">
      <c r="A1225" s="406"/>
      <c r="B1225" s="406" t="s">
        <v>221</v>
      </c>
      <c r="C1225" s="406"/>
      <c r="D1225" s="406"/>
      <c r="E1225" s="408" t="s">
        <v>1525</v>
      </c>
      <c r="F1225" s="409">
        <v>2478262.2000000002</v>
      </c>
      <c r="G1225" s="409">
        <v>2478243</v>
      </c>
      <c r="H1225" s="409">
        <v>99.999225263573791</v>
      </c>
      <c r="I1225" s="404">
        <f t="shared" si="18"/>
        <v>-19.200000000186265</v>
      </c>
      <c r="J1225" s="399"/>
    </row>
    <row r="1226" spans="1:11" s="369" customFormat="1">
      <c r="A1226" s="406"/>
      <c r="B1226" s="406"/>
      <c r="C1226" s="406"/>
      <c r="D1226" s="406" t="s">
        <v>634</v>
      </c>
      <c r="E1226" s="408" t="s">
        <v>631</v>
      </c>
      <c r="F1226" s="409">
        <v>2478262.2000000002</v>
      </c>
      <c r="G1226" s="409">
        <v>2478243</v>
      </c>
      <c r="H1226" s="409">
        <v>99.999225263573791</v>
      </c>
      <c r="I1226" s="404">
        <f t="shared" si="18"/>
        <v>-19.200000000186265</v>
      </c>
      <c r="J1226" s="399"/>
    </row>
    <row r="1227" spans="1:11" s="369" customFormat="1" ht="17.25" customHeight="1">
      <c r="A1227" s="406"/>
      <c r="B1227" s="406" t="s">
        <v>873</v>
      </c>
      <c r="C1227" s="406"/>
      <c r="D1227" s="406"/>
      <c r="E1227" s="408" t="s">
        <v>1512</v>
      </c>
      <c r="F1227" s="409">
        <v>68737044.700000003</v>
      </c>
      <c r="G1227" s="409">
        <v>68737044.700000003</v>
      </c>
      <c r="H1227" s="409">
        <v>100</v>
      </c>
      <c r="I1227" s="404">
        <f t="shared" ref="I1227:I1290" si="19">G1227-F1227</f>
        <v>0</v>
      </c>
      <c r="J1227" s="398"/>
      <c r="K1227" s="375"/>
    </row>
    <row r="1228" spans="1:11" s="369" customFormat="1" ht="25.5">
      <c r="A1228" s="406"/>
      <c r="B1228" s="406"/>
      <c r="C1228" s="406"/>
      <c r="D1228" s="406" t="s">
        <v>674</v>
      </c>
      <c r="E1228" s="408" t="s">
        <v>675</v>
      </c>
      <c r="F1228" s="409">
        <v>68737044.700000003</v>
      </c>
      <c r="G1228" s="409">
        <v>68737044.700000003</v>
      </c>
      <c r="H1228" s="409">
        <v>100</v>
      </c>
      <c r="I1228" s="404">
        <f t="shared" si="19"/>
        <v>0</v>
      </c>
      <c r="J1228" s="399"/>
    </row>
    <row r="1229" spans="1:11" s="368" customFormat="1" ht="25.5">
      <c r="A1229" s="392" t="s">
        <v>52</v>
      </c>
      <c r="B1229" s="393"/>
      <c r="C1229" s="393"/>
      <c r="D1229" s="394"/>
      <c r="E1229" s="395" t="s">
        <v>53</v>
      </c>
      <c r="F1229" s="396">
        <v>575066</v>
      </c>
      <c r="G1229" s="396">
        <v>575065.99800000002</v>
      </c>
      <c r="H1229" s="396">
        <v>99.999999652213845</v>
      </c>
      <c r="I1229" s="397">
        <f t="shared" si="19"/>
        <v>-1.9999999785795808E-3</v>
      </c>
      <c r="J1229" s="397"/>
      <c r="K1229" s="375"/>
    </row>
    <row r="1230" spans="1:11" s="369" customFormat="1" ht="25.5">
      <c r="A1230" s="406"/>
      <c r="B1230" s="406" t="s">
        <v>211</v>
      </c>
      <c r="C1230" s="406"/>
      <c r="D1230" s="406"/>
      <c r="E1230" s="408" t="s">
        <v>515</v>
      </c>
      <c r="F1230" s="409">
        <v>575066</v>
      </c>
      <c r="G1230" s="409">
        <v>575065.99800000002</v>
      </c>
      <c r="H1230" s="409">
        <v>99.999999652213845</v>
      </c>
      <c r="I1230" s="404">
        <f t="shared" si="19"/>
        <v>-1.9999999785795808E-3</v>
      </c>
      <c r="J1230" s="398"/>
      <c r="K1230" s="375"/>
    </row>
    <row r="1231" spans="1:11" s="369" customFormat="1" ht="25.5">
      <c r="A1231" s="406"/>
      <c r="B1231" s="406"/>
      <c r="C1231" s="406" t="s">
        <v>219</v>
      </c>
      <c r="D1231" s="406"/>
      <c r="E1231" s="408" t="s">
        <v>937</v>
      </c>
      <c r="F1231" s="409">
        <v>65422</v>
      </c>
      <c r="G1231" s="409">
        <v>65421.998</v>
      </c>
      <c r="H1231" s="409">
        <v>99.999996942924398</v>
      </c>
      <c r="I1231" s="404">
        <f t="shared" si="19"/>
        <v>-2.0000000004074536E-3</v>
      </c>
      <c r="J1231" s="399"/>
    </row>
    <row r="1232" spans="1:11" s="369" customFormat="1">
      <c r="A1232" s="406"/>
      <c r="B1232" s="406"/>
      <c r="C1232" s="406"/>
      <c r="D1232" s="406" t="s">
        <v>596</v>
      </c>
      <c r="E1232" s="408" t="s">
        <v>597</v>
      </c>
      <c r="F1232" s="409">
        <v>65422</v>
      </c>
      <c r="G1232" s="409">
        <v>65421.998</v>
      </c>
      <c r="H1232" s="409">
        <v>99.999996942924398</v>
      </c>
      <c r="I1232" s="404">
        <f t="shared" si="19"/>
        <v>-2.0000000004074536E-3</v>
      </c>
      <c r="J1232" s="398"/>
      <c r="K1232" s="375"/>
    </row>
    <row r="1233" spans="1:11" s="369" customFormat="1">
      <c r="A1233" s="406"/>
      <c r="B1233" s="406"/>
      <c r="C1233" s="406" t="s">
        <v>37</v>
      </c>
      <c r="D1233" s="406"/>
      <c r="E1233" s="408" t="s">
        <v>938</v>
      </c>
      <c r="F1233" s="409">
        <v>201393</v>
      </c>
      <c r="G1233" s="409">
        <v>201393</v>
      </c>
      <c r="H1233" s="409">
        <v>100</v>
      </c>
      <c r="I1233" s="404">
        <f t="shared" si="19"/>
        <v>0</v>
      </c>
      <c r="J1233" s="399"/>
    </row>
    <row r="1234" spans="1:11" s="369" customFormat="1">
      <c r="A1234" s="406"/>
      <c r="B1234" s="406"/>
      <c r="C1234" s="406"/>
      <c r="D1234" s="406" t="s">
        <v>381</v>
      </c>
      <c r="E1234" s="408" t="s">
        <v>595</v>
      </c>
      <c r="F1234" s="409">
        <v>201393</v>
      </c>
      <c r="G1234" s="409">
        <v>201393</v>
      </c>
      <c r="H1234" s="409">
        <v>100</v>
      </c>
      <c r="I1234" s="404">
        <f t="shared" si="19"/>
        <v>0</v>
      </c>
      <c r="J1234" s="398"/>
      <c r="K1234" s="375"/>
    </row>
    <row r="1235" spans="1:11" s="369" customFormat="1" ht="25.5">
      <c r="A1235" s="406"/>
      <c r="B1235" s="406"/>
      <c r="C1235" s="406" t="s">
        <v>41</v>
      </c>
      <c r="D1235" s="406"/>
      <c r="E1235" s="408" t="s">
        <v>1528</v>
      </c>
      <c r="F1235" s="409">
        <v>308251</v>
      </c>
      <c r="G1235" s="409">
        <v>308251</v>
      </c>
      <c r="H1235" s="409">
        <v>100</v>
      </c>
      <c r="I1235" s="404">
        <f t="shared" si="19"/>
        <v>0</v>
      </c>
      <c r="J1235" s="399"/>
    </row>
    <row r="1236" spans="1:11" s="369" customFormat="1">
      <c r="A1236" s="406"/>
      <c r="B1236" s="406"/>
      <c r="C1236" s="406"/>
      <c r="D1236" s="406" t="s">
        <v>381</v>
      </c>
      <c r="E1236" s="408" t="s">
        <v>595</v>
      </c>
      <c r="F1236" s="409">
        <v>308251</v>
      </c>
      <c r="G1236" s="409">
        <v>308251</v>
      </c>
      <c r="H1236" s="409">
        <v>100</v>
      </c>
      <c r="I1236" s="404">
        <f t="shared" si="19"/>
        <v>0</v>
      </c>
      <c r="J1236" s="398"/>
      <c r="K1236" s="375"/>
    </row>
    <row r="1237" spans="1:11" s="368" customFormat="1">
      <c r="A1237" s="392" t="s">
        <v>1286</v>
      </c>
      <c r="B1237" s="393"/>
      <c r="C1237" s="393"/>
      <c r="D1237" s="394"/>
      <c r="E1237" s="395" t="s">
        <v>1285</v>
      </c>
      <c r="F1237" s="396">
        <v>3696182</v>
      </c>
      <c r="G1237" s="396">
        <v>3696115.4054999999</v>
      </c>
      <c r="H1237" s="396">
        <v>99.998198289478168</v>
      </c>
      <c r="I1237" s="397">
        <f t="shared" si="19"/>
        <v>-66.594500000122935</v>
      </c>
      <c r="J1237" s="397">
        <f>J1238</f>
        <v>-15.3</v>
      </c>
      <c r="K1237" s="375"/>
    </row>
    <row r="1238" spans="1:11" s="369" customFormat="1" ht="23.25" customHeight="1">
      <c r="A1238" s="406"/>
      <c r="B1238" s="406" t="s">
        <v>206</v>
      </c>
      <c r="C1238" s="406"/>
      <c r="D1238" s="406"/>
      <c r="E1238" s="408" t="s">
        <v>923</v>
      </c>
      <c r="F1238" s="409">
        <v>3696182</v>
      </c>
      <c r="G1238" s="409">
        <v>3696115.4054999999</v>
      </c>
      <c r="H1238" s="409">
        <v>99.998198289478168</v>
      </c>
      <c r="I1238" s="404">
        <f t="shared" si="19"/>
        <v>-66.594500000122935</v>
      </c>
      <c r="J1238" s="409">
        <v>-15.3</v>
      </c>
      <c r="K1238" s="375"/>
    </row>
    <row r="1239" spans="1:11" s="369" customFormat="1" ht="38.25">
      <c r="A1239" s="406"/>
      <c r="B1239" s="406"/>
      <c r="C1239" s="406" t="s">
        <v>219</v>
      </c>
      <c r="D1239" s="406"/>
      <c r="E1239" s="408" t="s">
        <v>948</v>
      </c>
      <c r="F1239" s="409">
        <v>85129.600000000006</v>
      </c>
      <c r="G1239" s="409">
        <v>85129.232399999994</v>
      </c>
      <c r="H1239" s="409">
        <v>99.99956818779836</v>
      </c>
      <c r="I1239" s="404">
        <f t="shared" si="19"/>
        <v>-0.36760000001231674</v>
      </c>
      <c r="J1239" s="409"/>
    </row>
    <row r="1240" spans="1:11" s="368" customFormat="1">
      <c r="A1240" s="406"/>
      <c r="B1240" s="406"/>
      <c r="C1240" s="406"/>
      <c r="D1240" s="406" t="s">
        <v>21</v>
      </c>
      <c r="E1240" s="408" t="s">
        <v>572</v>
      </c>
      <c r="F1240" s="409">
        <v>69070.399999999994</v>
      </c>
      <c r="G1240" s="409">
        <v>69070.233940000006</v>
      </c>
      <c r="H1240" s="409">
        <v>99.999759578632833</v>
      </c>
      <c r="I1240" s="404">
        <f t="shared" si="19"/>
        <v>-0.16605999998864718</v>
      </c>
      <c r="J1240" s="409"/>
      <c r="K1240" s="375"/>
    </row>
    <row r="1241" spans="1:11" s="369" customFormat="1">
      <c r="A1241" s="406"/>
      <c r="B1241" s="406"/>
      <c r="C1241" s="406"/>
      <c r="D1241" s="406" t="s">
        <v>369</v>
      </c>
      <c r="E1241" s="408" t="s">
        <v>575</v>
      </c>
      <c r="F1241" s="409">
        <v>6990.4</v>
      </c>
      <c r="G1241" s="409">
        <v>6990.3997099999997</v>
      </c>
      <c r="H1241" s="409">
        <v>99.99999585145342</v>
      </c>
      <c r="I1241" s="404">
        <f t="shared" si="19"/>
        <v>-2.8999999994994141E-4</v>
      </c>
      <c r="J1241" s="409"/>
      <c r="K1241" s="375"/>
    </row>
    <row r="1242" spans="1:11" s="369" customFormat="1" ht="25.5">
      <c r="A1242" s="406"/>
      <c r="B1242" s="406"/>
      <c r="C1242" s="406"/>
      <c r="D1242" s="406" t="s">
        <v>405</v>
      </c>
      <c r="E1242" s="408" t="s">
        <v>576</v>
      </c>
      <c r="F1242" s="409">
        <v>107.9</v>
      </c>
      <c r="G1242" s="409">
        <v>107.818</v>
      </c>
      <c r="H1242" s="409">
        <v>99.924003707136237</v>
      </c>
      <c r="I1242" s="404">
        <f t="shared" si="19"/>
        <v>-8.2000000000007844E-2</v>
      </c>
      <c r="J1242" s="409"/>
      <c r="K1242" s="375"/>
    </row>
    <row r="1243" spans="1:11" s="369" customFormat="1">
      <c r="A1243" s="406"/>
      <c r="B1243" s="406"/>
      <c r="C1243" s="406"/>
      <c r="D1243" s="406" t="s">
        <v>587</v>
      </c>
      <c r="E1243" s="408" t="s">
        <v>588</v>
      </c>
      <c r="F1243" s="409">
        <v>2976</v>
      </c>
      <c r="G1243" s="409">
        <v>2975.9472000000001</v>
      </c>
      <c r="H1243" s="409">
        <v>99.998225806451615</v>
      </c>
      <c r="I1243" s="404">
        <f t="shared" si="19"/>
        <v>-5.2799999999933789E-2</v>
      </c>
      <c r="J1243" s="409"/>
    </row>
    <row r="1244" spans="1:11" s="369" customFormat="1">
      <c r="A1244" s="406"/>
      <c r="B1244" s="406"/>
      <c r="C1244" s="406"/>
      <c r="D1244" s="406" t="s">
        <v>596</v>
      </c>
      <c r="E1244" s="408" t="s">
        <v>597</v>
      </c>
      <c r="F1244" s="409">
        <v>5984.9</v>
      </c>
      <c r="G1244" s="409">
        <v>5984.8335399999996</v>
      </c>
      <c r="H1244" s="409">
        <v>99.99888953867233</v>
      </c>
      <c r="I1244" s="404">
        <f t="shared" si="19"/>
        <v>-6.6460000000006403E-2</v>
      </c>
      <c r="J1244" s="409"/>
    </row>
    <row r="1245" spans="1:11" s="369" customFormat="1" ht="18" customHeight="1">
      <c r="A1245" s="406"/>
      <c r="B1245" s="406"/>
      <c r="C1245" s="406" t="s">
        <v>42</v>
      </c>
      <c r="D1245" s="406"/>
      <c r="E1245" s="408" t="s">
        <v>705</v>
      </c>
      <c r="F1245" s="409">
        <v>263852.79999999999</v>
      </c>
      <c r="G1245" s="409">
        <v>263852.71470000001</v>
      </c>
      <c r="H1245" s="409">
        <v>99.999967671368296</v>
      </c>
      <c r="I1245" s="404">
        <f t="shared" si="19"/>
        <v>-8.5299999976996332E-2</v>
      </c>
      <c r="J1245" s="409"/>
    </row>
    <row r="1246" spans="1:11" s="369" customFormat="1">
      <c r="A1246" s="406"/>
      <c r="B1246" s="406"/>
      <c r="C1246" s="406"/>
      <c r="D1246" s="406" t="s">
        <v>587</v>
      </c>
      <c r="E1246" s="408" t="s">
        <v>588</v>
      </c>
      <c r="F1246" s="409">
        <v>606.79999999999995</v>
      </c>
      <c r="G1246" s="409">
        <v>606.78499999999997</v>
      </c>
      <c r="H1246" s="409">
        <v>99.997528015820706</v>
      </c>
      <c r="I1246" s="404">
        <f t="shared" si="19"/>
        <v>-1.4999999999986358E-2</v>
      </c>
      <c r="J1246" s="409"/>
      <c r="K1246" s="375"/>
    </row>
    <row r="1247" spans="1:11" s="369" customFormat="1">
      <c r="A1247" s="406"/>
      <c r="B1247" s="406"/>
      <c r="C1247" s="406"/>
      <c r="D1247" s="406" t="s">
        <v>376</v>
      </c>
      <c r="E1247" s="408" t="s">
        <v>591</v>
      </c>
      <c r="F1247" s="409">
        <v>25355.7</v>
      </c>
      <c r="G1247" s="409">
        <v>25355.66085</v>
      </c>
      <c r="H1247" s="409">
        <v>99.999845596848047</v>
      </c>
      <c r="I1247" s="404">
        <f t="shared" si="19"/>
        <v>-3.9150000000518048E-2</v>
      </c>
      <c r="J1247" s="409"/>
    </row>
    <row r="1248" spans="1:11" s="369" customFormat="1">
      <c r="A1248" s="406"/>
      <c r="B1248" s="406"/>
      <c r="C1248" s="406"/>
      <c r="D1248" s="406" t="s">
        <v>596</v>
      </c>
      <c r="E1248" s="408" t="s">
        <v>597</v>
      </c>
      <c r="F1248" s="409">
        <v>237890.3</v>
      </c>
      <c r="G1248" s="409">
        <v>237890.26882999999</v>
      </c>
      <c r="H1248" s="409">
        <v>99.999986897322003</v>
      </c>
      <c r="I1248" s="404">
        <f t="shared" si="19"/>
        <v>-3.117000000202097E-2</v>
      </c>
      <c r="J1248" s="409"/>
    </row>
    <row r="1249" spans="1:11" s="369" customFormat="1" ht="25.5">
      <c r="A1249" s="406"/>
      <c r="B1249" s="406"/>
      <c r="C1249" s="406" t="s">
        <v>559</v>
      </c>
      <c r="D1249" s="406"/>
      <c r="E1249" s="408" t="s">
        <v>1529</v>
      </c>
      <c r="F1249" s="409">
        <v>52111.5</v>
      </c>
      <c r="G1249" s="409">
        <v>52111.430399999997</v>
      </c>
      <c r="H1249" s="409">
        <v>99.999866440229113</v>
      </c>
      <c r="I1249" s="404">
        <f t="shared" si="19"/>
        <v>-6.9600000002537854E-2</v>
      </c>
      <c r="J1249" s="409"/>
    </row>
    <row r="1250" spans="1:11" s="369" customFormat="1" ht="25.5">
      <c r="A1250" s="406"/>
      <c r="B1250" s="406"/>
      <c r="C1250" s="406"/>
      <c r="D1250" s="406" t="s">
        <v>647</v>
      </c>
      <c r="E1250" s="408" t="s">
        <v>648</v>
      </c>
      <c r="F1250" s="409">
        <v>52111.5</v>
      </c>
      <c r="G1250" s="409">
        <v>52111.430399999997</v>
      </c>
      <c r="H1250" s="409">
        <v>99.999866440229113</v>
      </c>
      <c r="I1250" s="404">
        <f t="shared" si="19"/>
        <v>-6.9600000002537854E-2</v>
      </c>
      <c r="J1250" s="409"/>
    </row>
    <row r="1251" spans="1:11" s="369" customFormat="1" ht="30.75" customHeight="1">
      <c r="A1251" s="406"/>
      <c r="B1251" s="406"/>
      <c r="C1251" s="406" t="s">
        <v>4</v>
      </c>
      <c r="D1251" s="406"/>
      <c r="E1251" s="408" t="s">
        <v>1301</v>
      </c>
      <c r="F1251" s="409">
        <v>3295088.1</v>
      </c>
      <c r="G1251" s="409">
        <v>3295022.0279999999</v>
      </c>
      <c r="H1251" s="409">
        <v>99.997994833582737</v>
      </c>
      <c r="I1251" s="404">
        <f t="shared" si="19"/>
        <v>-66.072000000160187</v>
      </c>
      <c r="J1251" s="409">
        <v>-15.4</v>
      </c>
      <c r="K1251" s="375"/>
    </row>
    <row r="1252" spans="1:11" s="369" customFormat="1">
      <c r="A1252" s="406"/>
      <c r="B1252" s="406"/>
      <c r="C1252" s="406"/>
      <c r="D1252" s="406" t="s">
        <v>559</v>
      </c>
      <c r="E1252" s="408" t="s">
        <v>560</v>
      </c>
      <c r="F1252" s="409">
        <v>1626152.8</v>
      </c>
      <c r="G1252" s="409">
        <v>1626152.8</v>
      </c>
      <c r="H1252" s="409">
        <v>100</v>
      </c>
      <c r="I1252" s="404">
        <f t="shared" si="19"/>
        <v>0</v>
      </c>
      <c r="J1252" s="399"/>
    </row>
    <row r="1253" spans="1:11" s="369" customFormat="1">
      <c r="A1253" s="406"/>
      <c r="B1253" s="406"/>
      <c r="C1253" s="406"/>
      <c r="D1253" s="406" t="s">
        <v>561</v>
      </c>
      <c r="E1253" s="408" t="s">
        <v>562</v>
      </c>
      <c r="F1253" s="409">
        <v>981922.6</v>
      </c>
      <c r="G1253" s="409">
        <v>981922.59982999996</v>
      </c>
      <c r="H1253" s="409">
        <v>99.999999982687015</v>
      </c>
      <c r="I1253" s="404">
        <f t="shared" si="19"/>
        <v>-1.7000001389533281E-4</v>
      </c>
      <c r="J1253" s="398"/>
      <c r="K1253" s="375"/>
    </row>
    <row r="1254" spans="1:11" s="369" customFormat="1">
      <c r="A1254" s="406"/>
      <c r="B1254" s="406"/>
      <c r="C1254" s="406"/>
      <c r="D1254" s="406" t="s">
        <v>563</v>
      </c>
      <c r="E1254" s="408" t="s">
        <v>564</v>
      </c>
      <c r="F1254" s="409">
        <v>296762.40000000002</v>
      </c>
      <c r="G1254" s="409">
        <v>296762.33117999998</v>
      </c>
      <c r="H1254" s="409">
        <v>99.999976809730597</v>
      </c>
      <c r="I1254" s="404">
        <f t="shared" si="19"/>
        <v>-6.8820000044070184E-2</v>
      </c>
      <c r="J1254" s="399"/>
    </row>
    <row r="1255" spans="1:11" s="369" customFormat="1">
      <c r="A1255" s="406"/>
      <c r="B1255" s="406"/>
      <c r="C1255" s="406"/>
      <c r="D1255" s="406" t="s">
        <v>567</v>
      </c>
      <c r="E1255" s="408" t="s">
        <v>568</v>
      </c>
      <c r="F1255" s="409">
        <v>175975.6</v>
      </c>
      <c r="G1255" s="409">
        <v>175975.47341999999</v>
      </c>
      <c r="H1255" s="409">
        <v>99.999928069573272</v>
      </c>
      <c r="I1255" s="404">
        <f t="shared" si="19"/>
        <v>-0.12658000001101755</v>
      </c>
      <c r="J1255" s="399"/>
    </row>
    <row r="1256" spans="1:11" s="369" customFormat="1">
      <c r="A1256" s="406"/>
      <c r="B1256" s="406"/>
      <c r="C1256" s="406"/>
      <c r="D1256" s="406" t="s">
        <v>425</v>
      </c>
      <c r="E1256" s="408" t="s">
        <v>569</v>
      </c>
      <c r="F1256" s="409">
        <v>46534.5</v>
      </c>
      <c r="G1256" s="409">
        <v>46534.499810000001</v>
      </c>
      <c r="H1256" s="409">
        <v>99.999999591700771</v>
      </c>
      <c r="I1256" s="404">
        <f t="shared" si="19"/>
        <v>-1.8999999883817509E-4</v>
      </c>
      <c r="J1256" s="399"/>
    </row>
    <row r="1257" spans="1:11" s="369" customFormat="1">
      <c r="A1257" s="406"/>
      <c r="B1257" s="406"/>
      <c r="C1257" s="406"/>
      <c r="D1257" s="406" t="s">
        <v>4</v>
      </c>
      <c r="E1257" s="408" t="s">
        <v>570</v>
      </c>
      <c r="F1257" s="409">
        <v>404.1</v>
      </c>
      <c r="G1257" s="409">
        <v>404.01400000000001</v>
      </c>
      <c r="H1257" s="409">
        <v>99.978718139074473</v>
      </c>
      <c r="I1257" s="404">
        <f t="shared" si="19"/>
        <v>-8.6000000000012733E-2</v>
      </c>
      <c r="J1257" s="399"/>
    </row>
    <row r="1258" spans="1:11" s="369" customFormat="1">
      <c r="A1258" s="406"/>
      <c r="B1258" s="406"/>
      <c r="C1258" s="406"/>
      <c r="D1258" s="406" t="s">
        <v>5</v>
      </c>
      <c r="E1258" s="408" t="s">
        <v>971</v>
      </c>
      <c r="F1258" s="409">
        <v>31480.7</v>
      </c>
      <c r="G1258" s="409">
        <v>31480.699140000001</v>
      </c>
      <c r="H1258" s="409">
        <v>99.999997268167476</v>
      </c>
      <c r="I1258" s="404">
        <f t="shared" si="19"/>
        <v>-8.6000000010244548E-4</v>
      </c>
      <c r="J1258" s="399"/>
    </row>
    <row r="1259" spans="1:11" s="369" customFormat="1">
      <c r="A1259" s="406"/>
      <c r="B1259" s="406"/>
      <c r="C1259" s="406"/>
      <c r="D1259" s="406" t="s">
        <v>585</v>
      </c>
      <c r="E1259" s="408" t="s">
        <v>586</v>
      </c>
      <c r="F1259" s="409">
        <v>4514.7</v>
      </c>
      <c r="G1259" s="409">
        <v>4514.7</v>
      </c>
      <c r="H1259" s="409">
        <v>100</v>
      </c>
      <c r="I1259" s="404">
        <f t="shared" si="19"/>
        <v>0</v>
      </c>
      <c r="J1259" s="398"/>
      <c r="K1259" s="375"/>
    </row>
    <row r="1260" spans="1:11" s="369" customFormat="1">
      <c r="A1260" s="406"/>
      <c r="B1260" s="406"/>
      <c r="C1260" s="406"/>
      <c r="D1260" s="406" t="s">
        <v>587</v>
      </c>
      <c r="E1260" s="408" t="s">
        <v>588</v>
      </c>
      <c r="F1260" s="409">
        <v>5141.8</v>
      </c>
      <c r="G1260" s="409">
        <v>5126.3689999999997</v>
      </c>
      <c r="H1260" s="409">
        <v>99.699891088723788</v>
      </c>
      <c r="I1260" s="404">
        <f t="shared" si="19"/>
        <v>-15.431000000000495</v>
      </c>
      <c r="J1260" s="399"/>
    </row>
    <row r="1261" spans="1:11" s="369" customFormat="1">
      <c r="A1261" s="406"/>
      <c r="B1261" s="406"/>
      <c r="C1261" s="406"/>
      <c r="D1261" s="406" t="s">
        <v>378</v>
      </c>
      <c r="E1261" s="408" t="s">
        <v>590</v>
      </c>
      <c r="F1261" s="409">
        <v>24895.200000000001</v>
      </c>
      <c r="G1261" s="409">
        <v>24895.200000000001</v>
      </c>
      <c r="H1261" s="409">
        <v>100</v>
      </c>
      <c r="I1261" s="404">
        <f t="shared" si="19"/>
        <v>0</v>
      </c>
      <c r="J1261" s="399"/>
    </row>
    <row r="1262" spans="1:11" s="369" customFormat="1">
      <c r="A1262" s="406"/>
      <c r="B1262" s="406"/>
      <c r="C1262" s="406"/>
      <c r="D1262" s="406" t="s">
        <v>376</v>
      </c>
      <c r="E1262" s="408" t="s">
        <v>591</v>
      </c>
      <c r="F1262" s="409">
        <v>10444.9</v>
      </c>
      <c r="G1262" s="409">
        <v>10444.851919999999</v>
      </c>
      <c r="H1262" s="409">
        <v>99.999539679652258</v>
      </c>
      <c r="I1262" s="404">
        <f t="shared" si="19"/>
        <v>-4.8080000000481959E-2</v>
      </c>
      <c r="J1262" s="399"/>
    </row>
    <row r="1263" spans="1:11" s="369" customFormat="1">
      <c r="A1263" s="406"/>
      <c r="B1263" s="406"/>
      <c r="C1263" s="406"/>
      <c r="D1263" s="406" t="s">
        <v>379</v>
      </c>
      <c r="E1263" s="408" t="s">
        <v>592</v>
      </c>
      <c r="F1263" s="409">
        <v>32079.4</v>
      </c>
      <c r="G1263" s="409">
        <v>32079.35745</v>
      </c>
      <c r="H1263" s="409">
        <v>99.999867360362089</v>
      </c>
      <c r="I1263" s="404">
        <f t="shared" si="19"/>
        <v>-4.2550000001938315E-2</v>
      </c>
      <c r="J1263" s="399"/>
    </row>
    <row r="1264" spans="1:11" s="369" customFormat="1">
      <c r="A1264" s="406"/>
      <c r="B1264" s="406"/>
      <c r="C1264" s="406"/>
      <c r="D1264" s="406" t="s">
        <v>596</v>
      </c>
      <c r="E1264" s="408" t="s">
        <v>597</v>
      </c>
      <c r="F1264" s="409">
        <v>39421.1</v>
      </c>
      <c r="G1264" s="409">
        <v>39420.961669999997</v>
      </c>
      <c r="H1264" s="409">
        <v>99.999649096549803</v>
      </c>
      <c r="I1264" s="404">
        <f t="shared" si="19"/>
        <v>-0.1383300000015879</v>
      </c>
      <c r="J1264" s="399"/>
    </row>
    <row r="1265" spans="1:11" s="369" customFormat="1">
      <c r="A1265" s="406"/>
      <c r="B1265" s="406"/>
      <c r="C1265" s="406"/>
      <c r="D1265" s="406" t="s">
        <v>599</v>
      </c>
      <c r="E1265" s="408" t="s">
        <v>600</v>
      </c>
      <c r="F1265" s="409">
        <v>18370.8</v>
      </c>
      <c r="G1265" s="409">
        <v>18320.768</v>
      </c>
      <c r="H1265" s="409">
        <v>99.727654756461348</v>
      </c>
      <c r="I1265" s="404">
        <f t="shared" si="19"/>
        <v>-50.031999999999243</v>
      </c>
      <c r="J1265" s="399"/>
    </row>
    <row r="1266" spans="1:11" s="369" customFormat="1">
      <c r="A1266" s="406"/>
      <c r="B1266" s="406"/>
      <c r="C1266" s="406"/>
      <c r="D1266" s="406" t="s">
        <v>613</v>
      </c>
      <c r="E1266" s="408" t="s">
        <v>614</v>
      </c>
      <c r="F1266" s="409">
        <v>63.9</v>
      </c>
      <c r="G1266" s="409">
        <v>63.839230000000001</v>
      </c>
      <c r="H1266" s="409">
        <v>99.904898278560253</v>
      </c>
      <c r="I1266" s="404">
        <f t="shared" si="19"/>
        <v>-6.0769999999997992E-2</v>
      </c>
      <c r="J1266" s="399"/>
    </row>
    <row r="1267" spans="1:11" s="369" customFormat="1">
      <c r="A1267" s="406"/>
      <c r="B1267" s="406"/>
      <c r="C1267" s="406"/>
      <c r="D1267" s="406" t="s">
        <v>626</v>
      </c>
      <c r="E1267" s="408" t="s">
        <v>625</v>
      </c>
      <c r="F1267" s="409">
        <v>923.6</v>
      </c>
      <c r="G1267" s="409">
        <v>923.56334000000004</v>
      </c>
      <c r="H1267" s="409">
        <v>99.996030749242095</v>
      </c>
      <c r="I1267" s="404">
        <f t="shared" si="19"/>
        <v>-3.6659999999983484E-2</v>
      </c>
      <c r="J1267" s="399"/>
    </row>
    <row r="1268" spans="1:11" s="368" customFormat="1">
      <c r="A1268" s="392" t="s">
        <v>1530</v>
      </c>
      <c r="B1268" s="393"/>
      <c r="C1268" s="393"/>
      <c r="D1268" s="394"/>
      <c r="E1268" s="395" t="s">
        <v>1531</v>
      </c>
      <c r="F1268" s="396">
        <v>1088367</v>
      </c>
      <c r="G1268" s="396">
        <v>1088312.6958999999</v>
      </c>
      <c r="H1268" s="396">
        <v>99.995010497378175</v>
      </c>
      <c r="I1268" s="397">
        <f t="shared" si="19"/>
        <v>-54.304100000066683</v>
      </c>
      <c r="J1268" s="397"/>
      <c r="K1268" s="375"/>
    </row>
    <row r="1269" spans="1:11" s="369" customFormat="1" ht="38.25">
      <c r="A1269" s="406"/>
      <c r="B1269" s="406" t="s">
        <v>206</v>
      </c>
      <c r="C1269" s="406"/>
      <c r="D1269" s="406"/>
      <c r="E1269" s="408" t="s">
        <v>1532</v>
      </c>
      <c r="F1269" s="409">
        <v>1088367</v>
      </c>
      <c r="G1269" s="409">
        <v>1088312.6958999999</v>
      </c>
      <c r="H1269" s="409">
        <v>99.995010497378175</v>
      </c>
      <c r="I1269" s="404">
        <f t="shared" si="19"/>
        <v>-54.304100000066683</v>
      </c>
      <c r="J1269" s="399"/>
    </row>
    <row r="1270" spans="1:11" s="369" customFormat="1" ht="38.25">
      <c r="A1270" s="406"/>
      <c r="B1270" s="406"/>
      <c r="C1270" s="406" t="s">
        <v>219</v>
      </c>
      <c r="D1270" s="406"/>
      <c r="E1270" s="408" t="s">
        <v>1532</v>
      </c>
      <c r="F1270" s="409">
        <v>58503</v>
      </c>
      <c r="G1270" s="409">
        <v>58503</v>
      </c>
      <c r="H1270" s="409">
        <v>100</v>
      </c>
      <c r="I1270" s="404">
        <f t="shared" si="19"/>
        <v>0</v>
      </c>
      <c r="J1270" s="399"/>
    </row>
    <row r="1271" spans="1:11" s="369" customFormat="1">
      <c r="A1271" s="406"/>
      <c r="B1271" s="406"/>
      <c r="C1271" s="406"/>
      <c r="D1271" s="406" t="s">
        <v>21</v>
      </c>
      <c r="E1271" s="408" t="s">
        <v>572</v>
      </c>
      <c r="F1271" s="409">
        <v>52913</v>
      </c>
      <c r="G1271" s="409">
        <v>52913</v>
      </c>
      <c r="H1271" s="409">
        <v>100</v>
      </c>
      <c r="I1271" s="404">
        <f t="shared" si="19"/>
        <v>0</v>
      </c>
      <c r="J1271" s="399"/>
    </row>
    <row r="1272" spans="1:11" s="369" customFormat="1">
      <c r="A1272" s="406"/>
      <c r="B1272" s="406"/>
      <c r="C1272" s="406"/>
      <c r="D1272" s="406" t="s">
        <v>369</v>
      </c>
      <c r="E1272" s="408" t="s">
        <v>575</v>
      </c>
      <c r="F1272" s="409">
        <v>5590</v>
      </c>
      <c r="G1272" s="409">
        <v>5590</v>
      </c>
      <c r="H1272" s="409">
        <v>100</v>
      </c>
      <c r="I1272" s="404">
        <f t="shared" si="19"/>
        <v>0</v>
      </c>
      <c r="J1272" s="399"/>
    </row>
    <row r="1273" spans="1:11" s="369" customFormat="1" ht="25.5">
      <c r="A1273" s="406"/>
      <c r="B1273" s="406"/>
      <c r="C1273" s="406" t="s">
        <v>42</v>
      </c>
      <c r="D1273" s="406"/>
      <c r="E1273" s="408" t="s">
        <v>705</v>
      </c>
      <c r="F1273" s="409">
        <v>35599.4</v>
      </c>
      <c r="G1273" s="409">
        <v>35599.2906</v>
      </c>
      <c r="H1273" s="409">
        <v>99.999692691449852</v>
      </c>
      <c r="I1273" s="404">
        <f t="shared" si="19"/>
        <v>-0.10940000000118744</v>
      </c>
      <c r="J1273" s="399"/>
    </row>
    <row r="1274" spans="1:11" s="369" customFormat="1">
      <c r="A1274" s="406"/>
      <c r="B1274" s="406"/>
      <c r="C1274" s="406"/>
      <c r="D1274" s="406" t="s">
        <v>376</v>
      </c>
      <c r="E1274" s="408" t="s">
        <v>591</v>
      </c>
      <c r="F1274" s="409">
        <v>3057.6</v>
      </c>
      <c r="G1274" s="409">
        <v>3057.6</v>
      </c>
      <c r="H1274" s="409">
        <v>100</v>
      </c>
      <c r="I1274" s="404">
        <f t="shared" si="19"/>
        <v>0</v>
      </c>
      <c r="J1274" s="399"/>
    </row>
    <row r="1275" spans="1:11" s="369" customFormat="1">
      <c r="A1275" s="406"/>
      <c r="B1275" s="406"/>
      <c r="C1275" s="406"/>
      <c r="D1275" s="406" t="s">
        <v>596</v>
      </c>
      <c r="E1275" s="408" t="s">
        <v>597</v>
      </c>
      <c r="F1275" s="409">
        <v>32541.8</v>
      </c>
      <c r="G1275" s="409">
        <v>32541.690600000002</v>
      </c>
      <c r="H1275" s="409">
        <v>99.999663816998449</v>
      </c>
      <c r="I1275" s="404">
        <f t="shared" si="19"/>
        <v>-0.10939999999754946</v>
      </c>
      <c r="J1275" s="399"/>
    </row>
    <row r="1276" spans="1:11" s="369" customFormat="1" ht="25.5">
      <c r="A1276" s="406"/>
      <c r="B1276" s="406"/>
      <c r="C1276" s="406" t="s">
        <v>559</v>
      </c>
      <c r="D1276" s="406"/>
      <c r="E1276" s="408" t="s">
        <v>1533</v>
      </c>
      <c r="F1276" s="409">
        <v>1724.7</v>
      </c>
      <c r="G1276" s="409">
        <v>1724.355</v>
      </c>
      <c r="H1276" s="409">
        <v>99.979996521134112</v>
      </c>
      <c r="I1276" s="404">
        <f t="shared" si="19"/>
        <v>-0.34500000000002728</v>
      </c>
      <c r="J1276" s="399"/>
    </row>
    <row r="1277" spans="1:11" s="369" customFormat="1" ht="25.5">
      <c r="A1277" s="406"/>
      <c r="B1277" s="406"/>
      <c r="C1277" s="406"/>
      <c r="D1277" s="406" t="s">
        <v>647</v>
      </c>
      <c r="E1277" s="408" t="s">
        <v>648</v>
      </c>
      <c r="F1277" s="409">
        <v>1724.7</v>
      </c>
      <c r="G1277" s="409">
        <v>1724.355</v>
      </c>
      <c r="H1277" s="409">
        <v>99.979996521134112</v>
      </c>
      <c r="I1277" s="404">
        <f t="shared" si="19"/>
        <v>-0.34500000000002728</v>
      </c>
      <c r="J1277" s="399"/>
    </row>
    <row r="1278" spans="1:11" s="369" customFormat="1">
      <c r="A1278" s="406"/>
      <c r="B1278" s="406"/>
      <c r="C1278" s="406" t="s">
        <v>4</v>
      </c>
      <c r="D1278" s="406"/>
      <c r="E1278" s="408" t="s">
        <v>1301</v>
      </c>
      <c r="F1278" s="409">
        <v>992539.9</v>
      </c>
      <c r="G1278" s="409">
        <v>992486.0503</v>
      </c>
      <c r="H1278" s="409">
        <v>99.994574555642558</v>
      </c>
      <c r="I1278" s="404">
        <f t="shared" si="19"/>
        <v>-53.849700000020675</v>
      </c>
      <c r="J1278" s="399"/>
    </row>
    <row r="1279" spans="1:11" s="369" customFormat="1">
      <c r="A1279" s="406"/>
      <c r="B1279" s="406"/>
      <c r="C1279" s="406"/>
      <c r="D1279" s="406" t="s">
        <v>559</v>
      </c>
      <c r="E1279" s="408" t="s">
        <v>560</v>
      </c>
      <c r="F1279" s="409">
        <v>492473</v>
      </c>
      <c r="G1279" s="409">
        <v>492473</v>
      </c>
      <c r="H1279" s="409">
        <v>100.00000000000001</v>
      </c>
      <c r="I1279" s="404">
        <f t="shared" si="19"/>
        <v>0</v>
      </c>
      <c r="J1279" s="399"/>
    </row>
    <row r="1280" spans="1:11" s="369" customFormat="1">
      <c r="A1280" s="406"/>
      <c r="B1280" s="406"/>
      <c r="C1280" s="406"/>
      <c r="D1280" s="406" t="s">
        <v>561</v>
      </c>
      <c r="E1280" s="408" t="s">
        <v>562</v>
      </c>
      <c r="F1280" s="409">
        <v>235497.60000000001</v>
      </c>
      <c r="G1280" s="409">
        <v>235497.60000000001</v>
      </c>
      <c r="H1280" s="409">
        <v>100</v>
      </c>
      <c r="I1280" s="404">
        <f t="shared" si="19"/>
        <v>0</v>
      </c>
      <c r="J1280" s="399"/>
    </row>
    <row r="1281" spans="1:11" s="369" customFormat="1">
      <c r="A1281" s="406"/>
      <c r="B1281" s="406"/>
      <c r="C1281" s="406"/>
      <c r="D1281" s="406" t="s">
        <v>563</v>
      </c>
      <c r="E1281" s="408" t="s">
        <v>564</v>
      </c>
      <c r="F1281" s="409">
        <v>98133.9</v>
      </c>
      <c r="G1281" s="409">
        <v>98133.899909999993</v>
      </c>
      <c r="H1281" s="409">
        <v>99.999999908288572</v>
      </c>
      <c r="I1281" s="404">
        <f t="shared" si="19"/>
        <v>-9.0000001364387572E-5</v>
      </c>
      <c r="J1281" s="399"/>
    </row>
    <row r="1282" spans="1:11" s="369" customFormat="1">
      <c r="A1282" s="406"/>
      <c r="B1282" s="406"/>
      <c r="C1282" s="406"/>
      <c r="D1282" s="406" t="s">
        <v>567</v>
      </c>
      <c r="E1282" s="408" t="s">
        <v>568</v>
      </c>
      <c r="F1282" s="409">
        <v>43719</v>
      </c>
      <c r="G1282" s="409">
        <v>43719</v>
      </c>
      <c r="H1282" s="409">
        <v>100</v>
      </c>
      <c r="I1282" s="404">
        <f t="shared" si="19"/>
        <v>0</v>
      </c>
      <c r="J1282" s="398"/>
      <c r="K1282" s="375"/>
    </row>
    <row r="1283" spans="1:11" s="369" customFormat="1">
      <c r="A1283" s="406"/>
      <c r="B1283" s="406"/>
      <c r="C1283" s="406"/>
      <c r="D1283" s="406" t="s">
        <v>425</v>
      </c>
      <c r="E1283" s="408" t="s">
        <v>569</v>
      </c>
      <c r="F1283" s="409">
        <v>18090</v>
      </c>
      <c r="G1283" s="409">
        <v>18050.136999999999</v>
      </c>
      <c r="H1283" s="409">
        <v>99.779640685461573</v>
      </c>
      <c r="I1283" s="404">
        <f t="shared" si="19"/>
        <v>-39.863000000001193</v>
      </c>
      <c r="J1283" s="399"/>
    </row>
    <row r="1284" spans="1:11" s="369" customFormat="1">
      <c r="A1284" s="406"/>
      <c r="B1284" s="406"/>
      <c r="C1284" s="406"/>
      <c r="D1284" s="406" t="s">
        <v>4</v>
      </c>
      <c r="E1284" s="408" t="s">
        <v>570</v>
      </c>
      <c r="F1284" s="409">
        <v>17</v>
      </c>
      <c r="G1284" s="409">
        <v>17</v>
      </c>
      <c r="H1284" s="409">
        <v>99.999999999999986</v>
      </c>
      <c r="I1284" s="404">
        <f t="shared" si="19"/>
        <v>0</v>
      </c>
      <c r="J1284" s="398"/>
      <c r="K1284" s="375"/>
    </row>
    <row r="1285" spans="1:11" s="369" customFormat="1">
      <c r="A1285" s="406"/>
      <c r="B1285" s="406"/>
      <c r="C1285" s="406"/>
      <c r="D1285" s="406" t="s">
        <v>5</v>
      </c>
      <c r="E1285" s="408" t="s">
        <v>971</v>
      </c>
      <c r="F1285" s="409">
        <v>12079</v>
      </c>
      <c r="G1285" s="409">
        <v>12069.050999999999</v>
      </c>
      <c r="H1285" s="409">
        <v>99.91763391009188</v>
      </c>
      <c r="I1285" s="404">
        <f t="shared" si="19"/>
        <v>-9.9490000000005239</v>
      </c>
      <c r="J1285" s="399"/>
    </row>
    <row r="1286" spans="1:11" s="369" customFormat="1">
      <c r="A1286" s="406"/>
      <c r="B1286" s="406"/>
      <c r="C1286" s="406"/>
      <c r="D1286" s="406" t="s">
        <v>585</v>
      </c>
      <c r="E1286" s="408" t="s">
        <v>586</v>
      </c>
      <c r="F1286" s="409">
        <v>339.5</v>
      </c>
      <c r="G1286" s="409">
        <v>339.35980000000001</v>
      </c>
      <c r="H1286" s="409">
        <v>99.958703976435942</v>
      </c>
      <c r="I1286" s="404">
        <f t="shared" si="19"/>
        <v>-0.140199999999993</v>
      </c>
      <c r="J1286" s="398"/>
      <c r="K1286" s="375"/>
    </row>
    <row r="1287" spans="1:11" s="369" customFormat="1">
      <c r="A1287" s="406"/>
      <c r="B1287" s="406"/>
      <c r="C1287" s="406"/>
      <c r="D1287" s="406" t="s">
        <v>587</v>
      </c>
      <c r="E1287" s="408" t="s">
        <v>588</v>
      </c>
      <c r="F1287" s="409">
        <v>12821</v>
      </c>
      <c r="G1287" s="409">
        <v>12820.851119999999</v>
      </c>
      <c r="H1287" s="409">
        <v>99.998838780126349</v>
      </c>
      <c r="I1287" s="404">
        <f t="shared" si="19"/>
        <v>-0.14888000000064494</v>
      </c>
      <c r="J1287" s="399"/>
    </row>
    <row r="1288" spans="1:11" s="369" customFormat="1">
      <c r="A1288" s="406"/>
      <c r="B1288" s="406"/>
      <c r="C1288" s="406"/>
      <c r="D1288" s="406" t="s">
        <v>378</v>
      </c>
      <c r="E1288" s="408" t="s">
        <v>590</v>
      </c>
      <c r="F1288" s="409">
        <v>7956.7</v>
      </c>
      <c r="G1288" s="409">
        <v>7956.7</v>
      </c>
      <c r="H1288" s="409">
        <v>100</v>
      </c>
      <c r="I1288" s="404">
        <f t="shared" si="19"/>
        <v>0</v>
      </c>
      <c r="J1288" s="399"/>
    </row>
    <row r="1289" spans="1:11" s="369" customFormat="1">
      <c r="A1289" s="406"/>
      <c r="B1289" s="406"/>
      <c r="C1289" s="406"/>
      <c r="D1289" s="406" t="s">
        <v>376</v>
      </c>
      <c r="E1289" s="408" t="s">
        <v>591</v>
      </c>
      <c r="F1289" s="409">
        <v>13398</v>
      </c>
      <c r="G1289" s="409">
        <v>13397.915590000001</v>
      </c>
      <c r="H1289" s="409">
        <v>99.999369980594125</v>
      </c>
      <c r="I1289" s="404">
        <f t="shared" si="19"/>
        <v>-8.4409999999479624E-2</v>
      </c>
      <c r="J1289" s="398"/>
      <c r="K1289" s="375"/>
    </row>
    <row r="1290" spans="1:11" s="369" customFormat="1">
      <c r="A1290" s="406"/>
      <c r="B1290" s="406"/>
      <c r="C1290" s="406"/>
      <c r="D1290" s="406" t="s">
        <v>379</v>
      </c>
      <c r="E1290" s="408" t="s">
        <v>592</v>
      </c>
      <c r="F1290" s="409">
        <v>19788.3</v>
      </c>
      <c r="G1290" s="409">
        <v>19788.214510000002</v>
      </c>
      <c r="H1290" s="409">
        <v>99.999567977036961</v>
      </c>
      <c r="I1290" s="404">
        <f t="shared" si="19"/>
        <v>-8.548999999766238E-2</v>
      </c>
      <c r="J1290" s="399"/>
    </row>
    <row r="1291" spans="1:11" s="369" customFormat="1">
      <c r="A1291" s="406"/>
      <c r="B1291" s="406"/>
      <c r="C1291" s="406"/>
      <c r="D1291" s="406" t="s">
        <v>380</v>
      </c>
      <c r="E1291" s="408" t="s">
        <v>593</v>
      </c>
      <c r="F1291" s="409">
        <v>4474.2</v>
      </c>
      <c r="G1291" s="409">
        <v>4474.1099999999997</v>
      </c>
      <c r="H1291" s="409">
        <v>99.997988467212011</v>
      </c>
      <c r="I1291" s="404">
        <f t="shared" ref="I1291:I1354" si="20">G1291-F1291</f>
        <v>-9.0000000000145519E-2</v>
      </c>
      <c r="J1291" s="398"/>
      <c r="K1291" s="375"/>
    </row>
    <row r="1292" spans="1:11" s="369" customFormat="1">
      <c r="A1292" s="406"/>
      <c r="B1292" s="406"/>
      <c r="C1292" s="406"/>
      <c r="D1292" s="406" t="s">
        <v>596</v>
      </c>
      <c r="E1292" s="408" t="s">
        <v>597</v>
      </c>
      <c r="F1292" s="409">
        <v>28249.4</v>
      </c>
      <c r="G1292" s="409">
        <v>28249.4</v>
      </c>
      <c r="H1292" s="409">
        <v>100</v>
      </c>
      <c r="I1292" s="404">
        <f t="shared" si="20"/>
        <v>0</v>
      </c>
      <c r="J1292" s="399"/>
    </row>
    <row r="1293" spans="1:11" s="369" customFormat="1">
      <c r="A1293" s="406"/>
      <c r="B1293" s="406"/>
      <c r="C1293" s="406"/>
      <c r="D1293" s="406" t="s">
        <v>599</v>
      </c>
      <c r="E1293" s="408" t="s">
        <v>600</v>
      </c>
      <c r="F1293" s="409">
        <v>5453.1</v>
      </c>
      <c r="G1293" s="409">
        <v>5449.6210000000001</v>
      </c>
      <c r="H1293" s="409">
        <v>99.936201426711406</v>
      </c>
      <c r="I1293" s="404">
        <f t="shared" si="20"/>
        <v>-3.4790000000002692</v>
      </c>
      <c r="J1293" s="398"/>
      <c r="K1293" s="375"/>
    </row>
    <row r="1294" spans="1:11" s="369" customFormat="1">
      <c r="A1294" s="406"/>
      <c r="B1294" s="406"/>
      <c r="C1294" s="406"/>
      <c r="D1294" s="406" t="s">
        <v>613</v>
      </c>
      <c r="E1294" s="408" t="s">
        <v>614</v>
      </c>
      <c r="F1294" s="409">
        <v>50.2</v>
      </c>
      <c r="G1294" s="409">
        <v>50.190399999999997</v>
      </c>
      <c r="H1294" s="409">
        <v>99.980876494023903</v>
      </c>
      <c r="I1294" s="404">
        <f t="shared" si="20"/>
        <v>-9.6000000000060481E-3</v>
      </c>
      <c r="J1294" s="398"/>
      <c r="K1294" s="375"/>
    </row>
    <row r="1295" spans="1:11" s="369" customFormat="1">
      <c r="A1295" s="405"/>
      <c r="B1295" s="405"/>
      <c r="C1295" s="405"/>
      <c r="D1295" s="405"/>
      <c r="E1295" s="410" t="s">
        <v>264</v>
      </c>
      <c r="F1295" s="411">
        <v>640948918.70000005</v>
      </c>
      <c r="G1295" s="411">
        <v>640917633.55659997</v>
      </c>
      <c r="H1295" s="411">
        <v>99.995118933430206</v>
      </c>
      <c r="I1295" s="404">
        <f t="shared" si="20"/>
        <v>-31285.143400073051</v>
      </c>
      <c r="J1295" s="398">
        <f>J1296+J1400</f>
        <v>-25701</v>
      </c>
    </row>
    <row r="1296" spans="1:11" s="369" customFormat="1">
      <c r="A1296" s="406"/>
      <c r="B1296" s="406"/>
      <c r="C1296" s="406"/>
      <c r="D1296" s="406"/>
      <c r="E1296" s="408" t="s">
        <v>1534</v>
      </c>
      <c r="F1296" s="409">
        <v>519016617.89999998</v>
      </c>
      <c r="G1296" s="409">
        <v>519016606.02920002</v>
      </c>
      <c r="H1296" s="409">
        <v>99.999997712828545</v>
      </c>
      <c r="I1296" s="404">
        <f t="shared" si="20"/>
        <v>-11.870799958705902</v>
      </c>
      <c r="J1296" s="398"/>
      <c r="K1296" s="375"/>
    </row>
    <row r="1297" spans="1:11" s="368" customFormat="1">
      <c r="A1297" s="392" t="s">
        <v>22</v>
      </c>
      <c r="B1297" s="393"/>
      <c r="C1297" s="393"/>
      <c r="D1297" s="394"/>
      <c r="E1297" s="395" t="s">
        <v>23</v>
      </c>
      <c r="F1297" s="396">
        <v>325417832.89999998</v>
      </c>
      <c r="G1297" s="396">
        <v>325417821.02920002</v>
      </c>
      <c r="H1297" s="396">
        <v>99.999996352135994</v>
      </c>
      <c r="I1297" s="397">
        <f t="shared" si="20"/>
        <v>-11.870799958705902</v>
      </c>
      <c r="J1297" s="397"/>
      <c r="K1297" s="375"/>
    </row>
    <row r="1298" spans="1:11" s="369" customFormat="1" ht="25.5">
      <c r="A1298" s="406"/>
      <c r="B1298" s="406" t="s">
        <v>206</v>
      </c>
      <c r="C1298" s="406"/>
      <c r="D1298" s="406"/>
      <c r="E1298" s="408" t="s">
        <v>268</v>
      </c>
      <c r="F1298" s="409">
        <v>2451541</v>
      </c>
      <c r="G1298" s="409">
        <v>2451540.6022999999</v>
      </c>
      <c r="H1298" s="409">
        <v>99.999983777550526</v>
      </c>
      <c r="I1298" s="404">
        <f t="shared" si="20"/>
        <v>-0.39770000008866191</v>
      </c>
      <c r="J1298" s="399"/>
    </row>
    <row r="1299" spans="1:11" s="369" customFormat="1" ht="38.25">
      <c r="A1299" s="406"/>
      <c r="B1299" s="406"/>
      <c r="C1299" s="406" t="s">
        <v>219</v>
      </c>
      <c r="D1299" s="406"/>
      <c r="E1299" s="408" t="s">
        <v>814</v>
      </c>
      <c r="F1299" s="409">
        <v>29638.400000000001</v>
      </c>
      <c r="G1299" s="409">
        <v>29638.316599999998</v>
      </c>
      <c r="H1299" s="409">
        <v>99.999718608291928</v>
      </c>
      <c r="I1299" s="404">
        <f t="shared" si="20"/>
        <v>-8.3400000003166497E-2</v>
      </c>
      <c r="J1299" s="399"/>
    </row>
    <row r="1300" spans="1:11" s="369" customFormat="1">
      <c r="A1300" s="406"/>
      <c r="B1300" s="406"/>
      <c r="C1300" s="406"/>
      <c r="D1300" s="406" t="s">
        <v>587</v>
      </c>
      <c r="E1300" s="408" t="s">
        <v>588</v>
      </c>
      <c r="F1300" s="409">
        <v>4211.3999999999996</v>
      </c>
      <c r="G1300" s="409">
        <v>4211.3245100000004</v>
      </c>
      <c r="H1300" s="409">
        <v>99.998207484446993</v>
      </c>
      <c r="I1300" s="404">
        <f t="shared" si="20"/>
        <v>-7.5489999999263091E-2</v>
      </c>
      <c r="J1300" s="399"/>
    </row>
    <row r="1301" spans="1:11" s="369" customFormat="1">
      <c r="A1301" s="406"/>
      <c r="B1301" s="406"/>
      <c r="C1301" s="406"/>
      <c r="D1301" s="406" t="s">
        <v>596</v>
      </c>
      <c r="E1301" s="408" t="s">
        <v>597</v>
      </c>
      <c r="F1301" s="409">
        <v>7033.7</v>
      </c>
      <c r="G1301" s="409">
        <v>7033.6920799999998</v>
      </c>
      <c r="H1301" s="409">
        <v>99.999887399235106</v>
      </c>
      <c r="I1301" s="404">
        <f t="shared" si="20"/>
        <v>-7.9200000000128057E-3</v>
      </c>
      <c r="J1301" s="399"/>
    </row>
    <row r="1302" spans="1:11" s="369" customFormat="1">
      <c r="A1302" s="406"/>
      <c r="B1302" s="406"/>
      <c r="C1302" s="406"/>
      <c r="D1302" s="406" t="s">
        <v>626</v>
      </c>
      <c r="E1302" s="408" t="s">
        <v>625</v>
      </c>
      <c r="F1302" s="409">
        <v>18393.3</v>
      </c>
      <c r="G1302" s="409">
        <v>18393.3</v>
      </c>
      <c r="H1302" s="409">
        <v>100</v>
      </c>
      <c r="I1302" s="404">
        <f t="shared" si="20"/>
        <v>0</v>
      </c>
      <c r="J1302" s="399"/>
    </row>
    <row r="1303" spans="1:11" s="369" customFormat="1" ht="25.5">
      <c r="A1303" s="406"/>
      <c r="B1303" s="406"/>
      <c r="C1303" s="406" t="s">
        <v>42</v>
      </c>
      <c r="D1303" s="406"/>
      <c r="E1303" s="408" t="s">
        <v>705</v>
      </c>
      <c r="F1303" s="409">
        <v>21634.6</v>
      </c>
      <c r="G1303" s="409">
        <v>21634.548999999999</v>
      </c>
      <c r="H1303" s="409">
        <v>99.999764266499042</v>
      </c>
      <c r="I1303" s="404">
        <f t="shared" si="20"/>
        <v>-5.0999999999476131E-2</v>
      </c>
      <c r="J1303" s="399"/>
    </row>
    <row r="1304" spans="1:11" s="369" customFormat="1">
      <c r="A1304" s="406"/>
      <c r="B1304" s="406"/>
      <c r="C1304" s="406"/>
      <c r="D1304" s="406" t="s">
        <v>587</v>
      </c>
      <c r="E1304" s="408" t="s">
        <v>588</v>
      </c>
      <c r="F1304" s="409">
        <v>3979.2</v>
      </c>
      <c r="G1304" s="409">
        <v>3979.1751199999999</v>
      </c>
      <c r="H1304" s="409">
        <v>99.999374748693199</v>
      </c>
      <c r="I1304" s="404">
        <f t="shared" si="20"/>
        <v>-2.4879999999939173E-2</v>
      </c>
      <c r="J1304" s="399"/>
    </row>
    <row r="1305" spans="1:11" s="369" customFormat="1">
      <c r="A1305" s="406"/>
      <c r="B1305" s="406"/>
      <c r="C1305" s="406"/>
      <c r="D1305" s="406" t="s">
        <v>596</v>
      </c>
      <c r="E1305" s="408" t="s">
        <v>597</v>
      </c>
      <c r="F1305" s="409">
        <v>17655.400000000001</v>
      </c>
      <c r="G1305" s="409">
        <v>17655.37386</v>
      </c>
      <c r="H1305" s="409">
        <v>99.999851943314795</v>
      </c>
      <c r="I1305" s="404">
        <f t="shared" si="20"/>
        <v>-2.61400000017602E-2</v>
      </c>
      <c r="J1305" s="399"/>
    </row>
    <row r="1306" spans="1:11" s="369" customFormat="1" ht="20.25" customHeight="1">
      <c r="A1306" s="406"/>
      <c r="B1306" s="406"/>
      <c r="C1306" s="406" t="s">
        <v>4</v>
      </c>
      <c r="D1306" s="406"/>
      <c r="E1306" s="408" t="s">
        <v>1301</v>
      </c>
      <c r="F1306" s="409">
        <v>2400268</v>
      </c>
      <c r="G1306" s="409">
        <v>2400267.7368000001</v>
      </c>
      <c r="H1306" s="409">
        <v>99.999989034557814</v>
      </c>
      <c r="I1306" s="404">
        <f t="shared" si="20"/>
        <v>-0.26319999992847443</v>
      </c>
      <c r="J1306" s="399"/>
    </row>
    <row r="1307" spans="1:11" s="369" customFormat="1">
      <c r="A1307" s="406"/>
      <c r="B1307" s="406"/>
      <c r="C1307" s="406"/>
      <c r="D1307" s="406" t="s">
        <v>559</v>
      </c>
      <c r="E1307" s="408" t="s">
        <v>560</v>
      </c>
      <c r="F1307" s="409">
        <v>1283562.7</v>
      </c>
      <c r="G1307" s="409">
        <v>1283562.7</v>
      </c>
      <c r="H1307" s="409">
        <v>100</v>
      </c>
      <c r="I1307" s="404">
        <f t="shared" si="20"/>
        <v>0</v>
      </c>
      <c r="J1307" s="399"/>
    </row>
    <row r="1308" spans="1:11" s="369" customFormat="1">
      <c r="A1308" s="406"/>
      <c r="B1308" s="406"/>
      <c r="C1308" s="406"/>
      <c r="D1308" s="406" t="s">
        <v>561</v>
      </c>
      <c r="E1308" s="408" t="s">
        <v>562</v>
      </c>
      <c r="F1308" s="409">
        <v>740751</v>
      </c>
      <c r="G1308" s="409">
        <v>740751</v>
      </c>
      <c r="H1308" s="409">
        <v>100</v>
      </c>
      <c r="I1308" s="404">
        <f t="shared" si="20"/>
        <v>0</v>
      </c>
      <c r="J1308" s="399"/>
    </row>
    <row r="1309" spans="1:11" s="369" customFormat="1">
      <c r="A1309" s="406"/>
      <c r="B1309" s="406"/>
      <c r="C1309" s="406"/>
      <c r="D1309" s="406" t="s">
        <v>563</v>
      </c>
      <c r="E1309" s="408" t="s">
        <v>564</v>
      </c>
      <c r="F1309" s="409">
        <v>193755.9</v>
      </c>
      <c r="G1309" s="409">
        <v>193755.81400000001</v>
      </c>
      <c r="H1309" s="409">
        <v>99.999955614254858</v>
      </c>
      <c r="I1309" s="404">
        <f t="shared" si="20"/>
        <v>-8.5999999981140718E-2</v>
      </c>
      <c r="J1309" s="399"/>
    </row>
    <row r="1310" spans="1:11" s="369" customFormat="1">
      <c r="A1310" s="406"/>
      <c r="B1310" s="406"/>
      <c r="C1310" s="406"/>
      <c r="D1310" s="406" t="s">
        <v>567</v>
      </c>
      <c r="E1310" s="408" t="s">
        <v>568</v>
      </c>
      <c r="F1310" s="409">
        <v>11502.8</v>
      </c>
      <c r="G1310" s="409">
        <v>11502.8</v>
      </c>
      <c r="H1310" s="409">
        <v>100</v>
      </c>
      <c r="I1310" s="404">
        <f t="shared" si="20"/>
        <v>0</v>
      </c>
      <c r="J1310" s="399"/>
    </row>
    <row r="1311" spans="1:11" s="369" customFormat="1">
      <c r="A1311" s="406"/>
      <c r="B1311" s="406"/>
      <c r="C1311" s="406"/>
      <c r="D1311" s="406" t="s">
        <v>425</v>
      </c>
      <c r="E1311" s="408" t="s">
        <v>569</v>
      </c>
      <c r="F1311" s="409">
        <v>33194</v>
      </c>
      <c r="G1311" s="409">
        <v>33194</v>
      </c>
      <c r="H1311" s="409">
        <v>100</v>
      </c>
      <c r="I1311" s="404">
        <f t="shared" si="20"/>
        <v>0</v>
      </c>
      <c r="J1311" s="399"/>
    </row>
    <row r="1312" spans="1:11" s="369" customFormat="1">
      <c r="A1312" s="406"/>
      <c r="B1312" s="406"/>
      <c r="C1312" s="406"/>
      <c r="D1312" s="406" t="s">
        <v>5</v>
      </c>
      <c r="E1312" s="408" t="s">
        <v>971</v>
      </c>
      <c r="F1312" s="409">
        <v>2154.4</v>
      </c>
      <c r="G1312" s="409">
        <v>2154.4</v>
      </c>
      <c r="H1312" s="409">
        <v>100</v>
      </c>
      <c r="I1312" s="404">
        <f t="shared" si="20"/>
        <v>0</v>
      </c>
      <c r="J1312" s="399"/>
    </row>
    <row r="1313" spans="1:11" s="369" customFormat="1">
      <c r="A1313" s="406"/>
      <c r="B1313" s="406"/>
      <c r="C1313" s="406"/>
      <c r="D1313" s="406" t="s">
        <v>587</v>
      </c>
      <c r="E1313" s="408" t="s">
        <v>588</v>
      </c>
      <c r="F1313" s="409">
        <v>8886.2999999999993</v>
      </c>
      <c r="G1313" s="409">
        <v>8886.2422000000006</v>
      </c>
      <c r="H1313" s="409">
        <v>99.999349560559523</v>
      </c>
      <c r="I1313" s="404">
        <f t="shared" si="20"/>
        <v>-5.7799999998678686E-2</v>
      </c>
      <c r="J1313" s="399"/>
    </row>
    <row r="1314" spans="1:11" s="369" customFormat="1">
      <c r="A1314" s="406"/>
      <c r="B1314" s="406"/>
      <c r="C1314" s="406"/>
      <c r="D1314" s="406" t="s">
        <v>376</v>
      </c>
      <c r="E1314" s="408" t="s">
        <v>591</v>
      </c>
      <c r="F1314" s="409">
        <v>37619.5</v>
      </c>
      <c r="G1314" s="409">
        <v>37619.456570000002</v>
      </c>
      <c r="H1314" s="409">
        <v>99.999884554552835</v>
      </c>
      <c r="I1314" s="404">
        <f t="shared" si="20"/>
        <v>-4.3429999997897539E-2</v>
      </c>
      <c r="J1314" s="399"/>
    </row>
    <row r="1315" spans="1:11" s="369" customFormat="1">
      <c r="A1315" s="406"/>
      <c r="B1315" s="406"/>
      <c r="C1315" s="406"/>
      <c r="D1315" s="406" t="s">
        <v>596</v>
      </c>
      <c r="E1315" s="408" t="s">
        <v>597</v>
      </c>
      <c r="F1315" s="409">
        <v>721</v>
      </c>
      <c r="G1315" s="409">
        <v>721</v>
      </c>
      <c r="H1315" s="409">
        <v>100</v>
      </c>
      <c r="I1315" s="404">
        <f t="shared" si="20"/>
        <v>0</v>
      </c>
      <c r="J1315" s="399"/>
    </row>
    <row r="1316" spans="1:11" s="369" customFormat="1">
      <c r="A1316" s="406"/>
      <c r="B1316" s="406"/>
      <c r="C1316" s="406"/>
      <c r="D1316" s="406" t="s">
        <v>599</v>
      </c>
      <c r="E1316" s="408" t="s">
        <v>600</v>
      </c>
      <c r="F1316" s="409">
        <v>82887.8</v>
      </c>
      <c r="G1316" s="409">
        <v>82887.8</v>
      </c>
      <c r="H1316" s="409">
        <v>100</v>
      </c>
      <c r="I1316" s="404">
        <f t="shared" si="20"/>
        <v>0</v>
      </c>
      <c r="J1316" s="399"/>
    </row>
    <row r="1317" spans="1:11" s="369" customFormat="1">
      <c r="A1317" s="406"/>
      <c r="B1317" s="406"/>
      <c r="C1317" s="406"/>
      <c r="D1317" s="406" t="s">
        <v>605</v>
      </c>
      <c r="E1317" s="408" t="s">
        <v>606</v>
      </c>
      <c r="F1317" s="409">
        <v>4415.8</v>
      </c>
      <c r="G1317" s="409">
        <v>4415.8</v>
      </c>
      <c r="H1317" s="409">
        <v>100</v>
      </c>
      <c r="I1317" s="404">
        <f t="shared" si="20"/>
        <v>0</v>
      </c>
      <c r="J1317" s="399"/>
    </row>
    <row r="1318" spans="1:11" s="369" customFormat="1">
      <c r="A1318" s="406"/>
      <c r="B1318" s="406"/>
      <c r="C1318" s="406"/>
      <c r="D1318" s="406" t="s">
        <v>613</v>
      </c>
      <c r="E1318" s="408" t="s">
        <v>614</v>
      </c>
      <c r="F1318" s="409">
        <v>222.3</v>
      </c>
      <c r="G1318" s="409">
        <v>222.24</v>
      </c>
      <c r="H1318" s="409">
        <v>99.973009446693652</v>
      </c>
      <c r="I1318" s="404">
        <f t="shared" si="20"/>
        <v>-6.0000000000002274E-2</v>
      </c>
      <c r="J1318" s="399"/>
    </row>
    <row r="1319" spans="1:11" s="369" customFormat="1" ht="25.5">
      <c r="A1319" s="406"/>
      <c r="B1319" s="406"/>
      <c r="C1319" s="406"/>
      <c r="D1319" s="406" t="s">
        <v>647</v>
      </c>
      <c r="E1319" s="408" t="s">
        <v>648</v>
      </c>
      <c r="F1319" s="409">
        <v>594.5</v>
      </c>
      <c r="G1319" s="409">
        <v>594.48400000000004</v>
      </c>
      <c r="H1319" s="409">
        <v>99.997308662741801</v>
      </c>
      <c r="I1319" s="404">
        <f t="shared" si="20"/>
        <v>-1.5999999999962711E-2</v>
      </c>
      <c r="J1319" s="398"/>
      <c r="K1319" s="375"/>
    </row>
    <row r="1320" spans="1:11" s="369" customFormat="1" ht="25.5">
      <c r="A1320" s="406"/>
      <c r="B1320" s="406" t="s">
        <v>277</v>
      </c>
      <c r="C1320" s="406"/>
      <c r="D1320" s="406"/>
      <c r="E1320" s="408" t="s">
        <v>513</v>
      </c>
      <c r="F1320" s="409">
        <v>317404152</v>
      </c>
      <c r="G1320" s="409">
        <v>317404140.97589999</v>
      </c>
      <c r="H1320" s="409">
        <v>99.999996526794007</v>
      </c>
      <c r="I1320" s="404">
        <f t="shared" si="20"/>
        <v>-11.024100005626678</v>
      </c>
      <c r="J1320" s="399"/>
    </row>
    <row r="1321" spans="1:11" s="369" customFormat="1">
      <c r="A1321" s="406"/>
      <c r="B1321" s="406"/>
      <c r="C1321" s="406" t="s">
        <v>219</v>
      </c>
      <c r="D1321" s="406"/>
      <c r="E1321" s="408" t="s">
        <v>815</v>
      </c>
      <c r="F1321" s="409">
        <v>196475350.30000001</v>
      </c>
      <c r="G1321" s="409">
        <v>196475341.25299999</v>
      </c>
      <c r="H1321" s="409">
        <v>99.999995395351121</v>
      </c>
      <c r="I1321" s="404">
        <f t="shared" si="20"/>
        <v>-9.0470000207424164</v>
      </c>
      <c r="J1321" s="398"/>
      <c r="K1321" s="375"/>
    </row>
    <row r="1322" spans="1:11" s="369" customFormat="1">
      <c r="A1322" s="406"/>
      <c r="B1322" s="406"/>
      <c r="C1322" s="406"/>
      <c r="D1322" s="406" t="s">
        <v>559</v>
      </c>
      <c r="E1322" s="408" t="s">
        <v>560</v>
      </c>
      <c r="F1322" s="409">
        <v>88277216</v>
      </c>
      <c r="G1322" s="409">
        <v>88277215.641000003</v>
      </c>
      <c r="H1322" s="409">
        <v>99.99999959332655</v>
      </c>
      <c r="I1322" s="404">
        <f t="shared" si="20"/>
        <v>-0.35899999737739563</v>
      </c>
      <c r="J1322" s="399"/>
    </row>
    <row r="1323" spans="1:11" s="369" customFormat="1">
      <c r="A1323" s="406"/>
      <c r="B1323" s="406"/>
      <c r="C1323" s="406"/>
      <c r="D1323" s="406" t="s">
        <v>561</v>
      </c>
      <c r="E1323" s="408" t="s">
        <v>562</v>
      </c>
      <c r="F1323" s="409">
        <v>23686617</v>
      </c>
      <c r="G1323" s="409">
        <v>23686616.90839</v>
      </c>
      <c r="H1323" s="409">
        <v>99.999999613241513</v>
      </c>
      <c r="I1323" s="404">
        <f t="shared" si="20"/>
        <v>-9.1609999537467957E-2</v>
      </c>
      <c r="J1323" s="398"/>
      <c r="K1323" s="375"/>
    </row>
    <row r="1324" spans="1:11" s="369" customFormat="1">
      <c r="A1324" s="406"/>
      <c r="B1324" s="406"/>
      <c r="C1324" s="406"/>
      <c r="D1324" s="406" t="s">
        <v>563</v>
      </c>
      <c r="E1324" s="408" t="s">
        <v>564</v>
      </c>
      <c r="F1324" s="409">
        <v>13193012.1</v>
      </c>
      <c r="G1324" s="409">
        <v>13193011.744999999</v>
      </c>
      <c r="H1324" s="409">
        <v>99.99999730918158</v>
      </c>
      <c r="I1324" s="404">
        <f t="shared" si="20"/>
        <v>-0.35500000044703484</v>
      </c>
      <c r="J1324" s="399"/>
    </row>
    <row r="1325" spans="1:11" s="369" customFormat="1">
      <c r="A1325" s="406"/>
      <c r="B1325" s="406"/>
      <c r="C1325" s="406"/>
      <c r="D1325" s="406" t="s">
        <v>253</v>
      </c>
      <c r="E1325" s="408" t="s">
        <v>565</v>
      </c>
      <c r="F1325" s="409">
        <v>1494.5</v>
      </c>
      <c r="G1325" s="409">
        <v>1494.4169999999999</v>
      </c>
      <c r="H1325" s="409">
        <v>99.994446303111403</v>
      </c>
      <c r="I1325" s="404">
        <f t="shared" si="20"/>
        <v>-8.3000000000083674E-2</v>
      </c>
      <c r="J1325" s="398"/>
      <c r="K1325" s="375"/>
    </row>
    <row r="1326" spans="1:11" s="369" customFormat="1">
      <c r="A1326" s="406"/>
      <c r="B1326" s="406"/>
      <c r="C1326" s="406"/>
      <c r="D1326" s="406" t="s">
        <v>567</v>
      </c>
      <c r="E1326" s="408" t="s">
        <v>568</v>
      </c>
      <c r="F1326" s="409">
        <v>783888.2</v>
      </c>
      <c r="G1326" s="409">
        <v>783888.11300000001</v>
      </c>
      <c r="H1326" s="409">
        <v>99.999988901478559</v>
      </c>
      <c r="I1326" s="404">
        <f t="shared" si="20"/>
        <v>-8.6999999941326678E-2</v>
      </c>
      <c r="J1326" s="398"/>
      <c r="K1326" s="375"/>
    </row>
    <row r="1327" spans="1:11" s="369" customFormat="1">
      <c r="A1327" s="406"/>
      <c r="B1327" s="406"/>
      <c r="C1327" s="406"/>
      <c r="D1327" s="406" t="s">
        <v>425</v>
      </c>
      <c r="E1327" s="408" t="s">
        <v>569</v>
      </c>
      <c r="F1327" s="409">
        <v>2660664.5</v>
      </c>
      <c r="G1327" s="409">
        <v>2660664.1634200001</v>
      </c>
      <c r="H1327" s="409">
        <v>99.999987349776717</v>
      </c>
      <c r="I1327" s="404">
        <f t="shared" si="20"/>
        <v>-0.33657999988645315</v>
      </c>
      <c r="J1327" s="399"/>
    </row>
    <row r="1328" spans="1:11" s="369" customFormat="1">
      <c r="A1328" s="406"/>
      <c r="B1328" s="406"/>
      <c r="C1328" s="406"/>
      <c r="D1328" s="406" t="s">
        <v>4</v>
      </c>
      <c r="E1328" s="408" t="s">
        <v>570</v>
      </c>
      <c r="F1328" s="409">
        <v>58.3</v>
      </c>
      <c r="G1328" s="409">
        <v>58.246000000000002</v>
      </c>
      <c r="H1328" s="409">
        <v>99.907375643224711</v>
      </c>
      <c r="I1328" s="404">
        <f t="shared" si="20"/>
        <v>-5.3999999999994941E-2</v>
      </c>
      <c r="J1328" s="398"/>
      <c r="K1328" s="375"/>
    </row>
    <row r="1329" spans="1:11" s="369" customFormat="1">
      <c r="A1329" s="406"/>
      <c r="B1329" s="406"/>
      <c r="C1329" s="406"/>
      <c r="D1329" s="406" t="s">
        <v>5</v>
      </c>
      <c r="E1329" s="408" t="s">
        <v>971</v>
      </c>
      <c r="F1329" s="409">
        <v>189554.6</v>
      </c>
      <c r="G1329" s="409">
        <v>189554.48821000001</v>
      </c>
      <c r="H1329" s="409">
        <v>99.999941024907869</v>
      </c>
      <c r="I1329" s="404">
        <f t="shared" si="20"/>
        <v>-0.11178999999538064</v>
      </c>
      <c r="J1329" s="399"/>
    </row>
    <row r="1330" spans="1:11" s="369" customFormat="1">
      <c r="A1330" s="406"/>
      <c r="B1330" s="406"/>
      <c r="C1330" s="406"/>
      <c r="D1330" s="406" t="s">
        <v>21</v>
      </c>
      <c r="E1330" s="408" t="s">
        <v>572</v>
      </c>
      <c r="F1330" s="409">
        <v>2482256.7000000002</v>
      </c>
      <c r="G1330" s="409">
        <v>2482256.7000000002</v>
      </c>
      <c r="H1330" s="409">
        <v>100</v>
      </c>
      <c r="I1330" s="404">
        <f t="shared" si="20"/>
        <v>0</v>
      </c>
      <c r="J1330" s="398"/>
      <c r="K1330" s="375"/>
    </row>
    <row r="1331" spans="1:11" s="369" customFormat="1">
      <c r="A1331" s="406"/>
      <c r="B1331" s="406"/>
      <c r="C1331" s="406"/>
      <c r="D1331" s="406" t="s">
        <v>369</v>
      </c>
      <c r="E1331" s="408" t="s">
        <v>575</v>
      </c>
      <c r="F1331" s="409">
        <v>250011.5</v>
      </c>
      <c r="G1331" s="409">
        <v>250011.497</v>
      </c>
      <c r="H1331" s="409">
        <v>99.999998800055209</v>
      </c>
      <c r="I1331" s="404">
        <f t="shared" si="20"/>
        <v>-2.9999999969732016E-3</v>
      </c>
      <c r="J1331" s="399"/>
    </row>
    <row r="1332" spans="1:11" s="369" customFormat="1" ht="25.5">
      <c r="A1332" s="406"/>
      <c r="B1332" s="406"/>
      <c r="C1332" s="406"/>
      <c r="D1332" s="406" t="s">
        <v>405</v>
      </c>
      <c r="E1332" s="408" t="s">
        <v>576</v>
      </c>
      <c r="F1332" s="409">
        <v>362887.1</v>
      </c>
      <c r="G1332" s="409">
        <v>362887.1</v>
      </c>
      <c r="H1332" s="409">
        <v>100</v>
      </c>
      <c r="I1332" s="404">
        <f t="shared" si="20"/>
        <v>0</v>
      </c>
      <c r="J1332" s="398"/>
      <c r="K1332" s="375"/>
    </row>
    <row r="1333" spans="1:11" s="369" customFormat="1">
      <c r="A1333" s="406"/>
      <c r="B1333" s="406"/>
      <c r="C1333" s="406"/>
      <c r="D1333" s="406" t="s">
        <v>579</v>
      </c>
      <c r="E1333" s="408" t="s">
        <v>580</v>
      </c>
      <c r="F1333" s="409">
        <v>7950.7</v>
      </c>
      <c r="G1333" s="409">
        <v>7950.4406200000003</v>
      </c>
      <c r="H1333" s="409">
        <v>99.996737645741888</v>
      </c>
      <c r="I1333" s="404">
        <f t="shared" si="20"/>
        <v>-0.25937999999950989</v>
      </c>
      <c r="J1333" s="399"/>
    </row>
    <row r="1334" spans="1:11" s="369" customFormat="1">
      <c r="A1334" s="406"/>
      <c r="B1334" s="406"/>
      <c r="C1334" s="406"/>
      <c r="D1334" s="406" t="s">
        <v>585</v>
      </c>
      <c r="E1334" s="408" t="s">
        <v>586</v>
      </c>
      <c r="F1334" s="409">
        <v>7941479.9000000004</v>
      </c>
      <c r="G1334" s="409">
        <v>7941479.8426799998</v>
      </c>
      <c r="H1334" s="409">
        <v>99.999999278220173</v>
      </c>
      <c r="I1334" s="404">
        <f t="shared" si="20"/>
        <v>-5.7320000603795052E-2</v>
      </c>
      <c r="J1334" s="398"/>
      <c r="K1334" s="375"/>
    </row>
    <row r="1335" spans="1:11" s="369" customFormat="1">
      <c r="A1335" s="406"/>
      <c r="B1335" s="406"/>
      <c r="C1335" s="406"/>
      <c r="D1335" s="406" t="s">
        <v>587</v>
      </c>
      <c r="E1335" s="408" t="s">
        <v>588</v>
      </c>
      <c r="F1335" s="409">
        <v>5764432</v>
      </c>
      <c r="G1335" s="409">
        <v>5764429.3992900001</v>
      </c>
      <c r="H1335" s="409">
        <v>99.99995488349937</v>
      </c>
      <c r="I1335" s="404">
        <f t="shared" si="20"/>
        <v>-2.6007099999114871</v>
      </c>
      <c r="J1335" s="398"/>
      <c r="K1335" s="375"/>
    </row>
    <row r="1336" spans="1:11" s="369" customFormat="1">
      <c r="A1336" s="406"/>
      <c r="B1336" s="406"/>
      <c r="C1336" s="406"/>
      <c r="D1336" s="406" t="s">
        <v>378</v>
      </c>
      <c r="E1336" s="408" t="s">
        <v>590</v>
      </c>
      <c r="F1336" s="409">
        <v>7638309.0999999996</v>
      </c>
      <c r="G1336" s="409">
        <v>7638309.0999999996</v>
      </c>
      <c r="H1336" s="409">
        <v>100</v>
      </c>
      <c r="I1336" s="404">
        <f t="shared" si="20"/>
        <v>0</v>
      </c>
      <c r="J1336" s="399"/>
    </row>
    <row r="1337" spans="1:11" s="369" customFormat="1">
      <c r="A1337" s="406"/>
      <c r="B1337" s="406"/>
      <c r="C1337" s="406"/>
      <c r="D1337" s="406" t="s">
        <v>376</v>
      </c>
      <c r="E1337" s="408" t="s">
        <v>591</v>
      </c>
      <c r="F1337" s="409">
        <v>1671782.3</v>
      </c>
      <c r="G1337" s="409">
        <v>1671781.6415500001</v>
      </c>
      <c r="H1337" s="409">
        <v>99.999960613890934</v>
      </c>
      <c r="I1337" s="404">
        <f t="shared" si="20"/>
        <v>-0.65844999998807907</v>
      </c>
      <c r="J1337" s="399"/>
    </row>
    <row r="1338" spans="1:11" s="369" customFormat="1">
      <c r="A1338" s="406"/>
      <c r="B1338" s="406"/>
      <c r="C1338" s="406"/>
      <c r="D1338" s="406" t="s">
        <v>379</v>
      </c>
      <c r="E1338" s="408" t="s">
        <v>592</v>
      </c>
      <c r="F1338" s="409">
        <v>24994.799999999999</v>
      </c>
      <c r="G1338" s="409">
        <v>24994.786</v>
      </c>
      <c r="H1338" s="409">
        <v>99.999943988349585</v>
      </c>
      <c r="I1338" s="404">
        <f t="shared" si="20"/>
        <v>-1.3999999999214197E-2</v>
      </c>
      <c r="J1338" s="399"/>
    </row>
    <row r="1339" spans="1:11" s="369" customFormat="1">
      <c r="A1339" s="406"/>
      <c r="B1339" s="406"/>
      <c r="C1339" s="406"/>
      <c r="D1339" s="406" t="s">
        <v>380</v>
      </c>
      <c r="E1339" s="408" t="s">
        <v>593</v>
      </c>
      <c r="F1339" s="409">
        <v>295906.5</v>
      </c>
      <c r="G1339" s="409">
        <v>295906.34662000003</v>
      </c>
      <c r="H1339" s="409">
        <v>99.999948166059212</v>
      </c>
      <c r="I1339" s="404">
        <f t="shared" si="20"/>
        <v>-0.15337999997427687</v>
      </c>
      <c r="J1339" s="399"/>
    </row>
    <row r="1340" spans="1:11" s="369" customFormat="1">
      <c r="A1340" s="406"/>
      <c r="B1340" s="406"/>
      <c r="C1340" s="406"/>
      <c r="D1340" s="406" t="s">
        <v>596</v>
      </c>
      <c r="E1340" s="408" t="s">
        <v>597</v>
      </c>
      <c r="F1340" s="409">
        <v>19883656.800000001</v>
      </c>
      <c r="G1340" s="409">
        <v>19883655.15862</v>
      </c>
      <c r="H1340" s="409">
        <v>99.999991745079811</v>
      </c>
      <c r="I1340" s="404">
        <f t="shared" si="20"/>
        <v>-1.641380000859499</v>
      </c>
      <c r="J1340" s="399"/>
    </row>
    <row r="1341" spans="1:11" s="369" customFormat="1">
      <c r="A1341" s="406"/>
      <c r="B1341" s="406"/>
      <c r="C1341" s="406"/>
      <c r="D1341" s="406" t="s">
        <v>599</v>
      </c>
      <c r="E1341" s="408" t="s">
        <v>600</v>
      </c>
      <c r="F1341" s="409">
        <v>3536902.9</v>
      </c>
      <c r="G1341" s="409">
        <v>3536902.7560000001</v>
      </c>
      <c r="H1341" s="409">
        <v>99.999995928641411</v>
      </c>
      <c r="I1341" s="404">
        <f t="shared" si="20"/>
        <v>-0.14399999985471368</v>
      </c>
      <c r="J1341" s="399"/>
    </row>
    <row r="1342" spans="1:11" s="369" customFormat="1">
      <c r="A1342" s="406"/>
      <c r="B1342" s="406"/>
      <c r="C1342" s="406"/>
      <c r="D1342" s="406" t="s">
        <v>601</v>
      </c>
      <c r="E1342" s="408" t="s">
        <v>602</v>
      </c>
      <c r="F1342" s="409">
        <v>412629.3</v>
      </c>
      <c r="G1342" s="409">
        <v>412629.25439999998</v>
      </c>
      <c r="H1342" s="409">
        <v>99.999988948918556</v>
      </c>
      <c r="I1342" s="404">
        <f t="shared" si="20"/>
        <v>-4.5600000012200326E-2</v>
      </c>
      <c r="J1342" s="399"/>
    </row>
    <row r="1343" spans="1:11" s="369" customFormat="1">
      <c r="A1343" s="406"/>
      <c r="B1343" s="406"/>
      <c r="C1343" s="406"/>
      <c r="D1343" s="406" t="s">
        <v>605</v>
      </c>
      <c r="E1343" s="408" t="s">
        <v>606</v>
      </c>
      <c r="F1343" s="409">
        <v>543554.19999999995</v>
      </c>
      <c r="G1343" s="409">
        <v>543553.22985999996</v>
      </c>
      <c r="H1343" s="409">
        <v>99.999821519178766</v>
      </c>
      <c r="I1343" s="404">
        <f t="shared" si="20"/>
        <v>-0.9701399999903515</v>
      </c>
      <c r="J1343" s="399"/>
    </row>
    <row r="1344" spans="1:11" s="369" customFormat="1">
      <c r="A1344" s="406"/>
      <c r="B1344" s="406"/>
      <c r="C1344" s="406"/>
      <c r="D1344" s="406" t="s">
        <v>609</v>
      </c>
      <c r="E1344" s="408" t="s">
        <v>610</v>
      </c>
      <c r="F1344" s="409">
        <v>13299254.800000001</v>
      </c>
      <c r="G1344" s="409">
        <v>13299254.79992</v>
      </c>
      <c r="H1344" s="409">
        <v>99.999999999398455</v>
      </c>
      <c r="I1344" s="404">
        <f t="shared" si="20"/>
        <v>-8.0000609159469604E-5</v>
      </c>
      <c r="J1344" s="399"/>
    </row>
    <row r="1345" spans="1:11" s="369" customFormat="1">
      <c r="A1345" s="406"/>
      <c r="B1345" s="406"/>
      <c r="C1345" s="406"/>
      <c r="D1345" s="406" t="s">
        <v>613</v>
      </c>
      <c r="E1345" s="408" t="s">
        <v>614</v>
      </c>
      <c r="F1345" s="409">
        <v>280686.7</v>
      </c>
      <c r="G1345" s="409">
        <v>280686.35908999998</v>
      </c>
      <c r="H1345" s="409">
        <v>99.999878544298667</v>
      </c>
      <c r="I1345" s="404">
        <f t="shared" si="20"/>
        <v>-0.34091000002808869</v>
      </c>
      <c r="J1345" s="399"/>
    </row>
    <row r="1346" spans="1:11" s="369" customFormat="1">
      <c r="A1346" s="406"/>
      <c r="B1346" s="406"/>
      <c r="C1346" s="406"/>
      <c r="D1346" s="406" t="s">
        <v>626</v>
      </c>
      <c r="E1346" s="408" t="s">
        <v>625</v>
      </c>
      <c r="F1346" s="409">
        <v>3201007.5</v>
      </c>
      <c r="G1346" s="409">
        <v>3201007.0559999999</v>
      </c>
      <c r="H1346" s="409">
        <v>99.999986129367073</v>
      </c>
      <c r="I1346" s="404">
        <f t="shared" si="20"/>
        <v>-0.44400000013411045</v>
      </c>
      <c r="J1346" s="399"/>
    </row>
    <row r="1347" spans="1:11" s="369" customFormat="1">
      <c r="A1347" s="406"/>
      <c r="B1347" s="406"/>
      <c r="C1347" s="406"/>
      <c r="D1347" s="406" t="s">
        <v>636</v>
      </c>
      <c r="E1347" s="408" t="s">
        <v>637</v>
      </c>
      <c r="F1347" s="409">
        <v>8180.1</v>
      </c>
      <c r="G1347" s="409">
        <v>8180.0439999999999</v>
      </c>
      <c r="H1347" s="409">
        <v>99.999315411792026</v>
      </c>
      <c r="I1347" s="404">
        <f t="shared" si="20"/>
        <v>-5.6000000000494765E-2</v>
      </c>
      <c r="J1347" s="399"/>
    </row>
    <row r="1348" spans="1:11" s="369" customFormat="1" ht="25.5">
      <c r="A1348" s="406"/>
      <c r="B1348" s="406"/>
      <c r="C1348" s="406"/>
      <c r="D1348" s="406" t="s">
        <v>647</v>
      </c>
      <c r="E1348" s="408" t="s">
        <v>648</v>
      </c>
      <c r="F1348" s="409">
        <v>75966.2</v>
      </c>
      <c r="G1348" s="409">
        <v>75966.019279999993</v>
      </c>
      <c r="H1348" s="409">
        <v>99.999762104725519</v>
      </c>
      <c r="I1348" s="404">
        <f t="shared" si="20"/>
        <v>-0.18072000000393018</v>
      </c>
      <c r="J1348" s="399"/>
    </row>
    <row r="1349" spans="1:11" s="369" customFormat="1">
      <c r="A1349" s="406"/>
      <c r="B1349" s="406"/>
      <c r="C1349" s="406"/>
      <c r="D1349" s="406" t="s">
        <v>653</v>
      </c>
      <c r="E1349" s="408" t="s">
        <v>654</v>
      </c>
      <c r="F1349" s="409">
        <v>996</v>
      </c>
      <c r="G1349" s="409">
        <v>996</v>
      </c>
      <c r="H1349" s="409">
        <v>99.999999999999986</v>
      </c>
      <c r="I1349" s="404">
        <f t="shared" si="20"/>
        <v>0</v>
      </c>
      <c r="J1349" s="399"/>
    </row>
    <row r="1350" spans="1:11" s="369" customFormat="1">
      <c r="A1350" s="406"/>
      <c r="B1350" s="406"/>
      <c r="C1350" s="406" t="s">
        <v>37</v>
      </c>
      <c r="D1350" s="406"/>
      <c r="E1350" s="408" t="s">
        <v>816</v>
      </c>
      <c r="F1350" s="409">
        <v>27892627.899999999</v>
      </c>
      <c r="G1350" s="409">
        <v>27892627.263999999</v>
      </c>
      <c r="H1350" s="409">
        <v>99.999997719827618</v>
      </c>
      <c r="I1350" s="404">
        <f t="shared" si="20"/>
        <v>-0.63599999994039536</v>
      </c>
      <c r="J1350" s="399"/>
    </row>
    <row r="1351" spans="1:11" s="369" customFormat="1">
      <c r="A1351" s="406"/>
      <c r="B1351" s="406"/>
      <c r="C1351" s="406"/>
      <c r="D1351" s="406" t="s">
        <v>579</v>
      </c>
      <c r="E1351" s="408" t="s">
        <v>580</v>
      </c>
      <c r="F1351" s="409">
        <v>10759531.1</v>
      </c>
      <c r="G1351" s="409">
        <v>10759531.044819999</v>
      </c>
      <c r="H1351" s="409">
        <v>99.999999487152365</v>
      </c>
      <c r="I1351" s="404">
        <f t="shared" si="20"/>
        <v>-5.5180000141263008E-2</v>
      </c>
      <c r="J1351" s="399"/>
    </row>
    <row r="1352" spans="1:11" s="369" customFormat="1" ht="25.5">
      <c r="A1352" s="406"/>
      <c r="B1352" s="406"/>
      <c r="C1352" s="406"/>
      <c r="D1352" s="406" t="s">
        <v>581</v>
      </c>
      <c r="E1352" s="408" t="s">
        <v>582</v>
      </c>
      <c r="F1352" s="409">
        <v>4002</v>
      </c>
      <c r="G1352" s="409">
        <v>4001.9533799999999</v>
      </c>
      <c r="H1352" s="409">
        <v>99.998835082458754</v>
      </c>
      <c r="I1352" s="404">
        <f t="shared" si="20"/>
        <v>-4.6620000000075379E-2</v>
      </c>
      <c r="J1352" s="399"/>
    </row>
    <row r="1353" spans="1:11" s="369" customFormat="1" ht="25.5">
      <c r="A1353" s="406"/>
      <c r="B1353" s="406"/>
      <c r="C1353" s="406"/>
      <c r="D1353" s="406" t="s">
        <v>583</v>
      </c>
      <c r="E1353" s="408" t="s">
        <v>584</v>
      </c>
      <c r="F1353" s="409">
        <v>47962.7</v>
      </c>
      <c r="G1353" s="409">
        <v>47962.557630000003</v>
      </c>
      <c r="H1353" s="409">
        <v>99.999703165167944</v>
      </c>
      <c r="I1353" s="404">
        <f t="shared" si="20"/>
        <v>-0.14236999999411637</v>
      </c>
      <c r="J1353" s="399"/>
    </row>
    <row r="1354" spans="1:11" s="369" customFormat="1">
      <c r="A1354" s="406"/>
      <c r="B1354" s="406"/>
      <c r="C1354" s="406"/>
      <c r="D1354" s="406" t="s">
        <v>585</v>
      </c>
      <c r="E1354" s="408" t="s">
        <v>586</v>
      </c>
      <c r="F1354" s="409">
        <v>15024196.800000001</v>
      </c>
      <c r="G1354" s="409">
        <v>15024196.712859999</v>
      </c>
      <c r="H1354" s="409">
        <v>99.999999420002268</v>
      </c>
      <c r="I1354" s="404">
        <f t="shared" si="20"/>
        <v>-8.7140001356601715E-2</v>
      </c>
      <c r="J1354" s="399"/>
    </row>
    <row r="1355" spans="1:11" s="369" customFormat="1">
      <c r="A1355" s="406"/>
      <c r="B1355" s="406"/>
      <c r="C1355" s="406"/>
      <c r="D1355" s="406" t="s">
        <v>587</v>
      </c>
      <c r="E1355" s="408" t="s">
        <v>588</v>
      </c>
      <c r="F1355" s="409">
        <v>474845.5</v>
      </c>
      <c r="G1355" s="409">
        <v>474845.28833000001</v>
      </c>
      <c r="H1355" s="409">
        <v>99.999955423395619</v>
      </c>
      <c r="I1355" s="404">
        <f t="shared" ref="I1355:I1418" si="21">G1355-F1355</f>
        <v>-0.21166999998968095</v>
      </c>
      <c r="J1355" s="399"/>
    </row>
    <row r="1356" spans="1:11" s="369" customFormat="1">
      <c r="A1356" s="406"/>
      <c r="B1356" s="406"/>
      <c r="C1356" s="406"/>
      <c r="D1356" s="406" t="s">
        <v>379</v>
      </c>
      <c r="E1356" s="408" t="s">
        <v>592</v>
      </c>
      <c r="F1356" s="409">
        <v>1368611.9</v>
      </c>
      <c r="G1356" s="409">
        <v>1368611.882</v>
      </c>
      <c r="H1356" s="409">
        <v>99.999998684798811</v>
      </c>
      <c r="I1356" s="404">
        <f t="shared" si="21"/>
        <v>-1.7999999923631549E-2</v>
      </c>
      <c r="J1356" s="399"/>
    </row>
    <row r="1357" spans="1:11" s="369" customFormat="1">
      <c r="A1357" s="406"/>
      <c r="B1357" s="406"/>
      <c r="C1357" s="406"/>
      <c r="D1357" s="406" t="s">
        <v>596</v>
      </c>
      <c r="E1357" s="408" t="s">
        <v>597</v>
      </c>
      <c r="F1357" s="409">
        <v>21001.200000000001</v>
      </c>
      <c r="G1357" s="409">
        <v>21001.199970000001</v>
      </c>
      <c r="H1357" s="409">
        <v>99.999999857151025</v>
      </c>
      <c r="I1357" s="404">
        <f t="shared" si="21"/>
        <v>-2.9999999242136255E-5</v>
      </c>
      <c r="J1357" s="399"/>
    </row>
    <row r="1358" spans="1:11" s="369" customFormat="1">
      <c r="A1358" s="406"/>
      <c r="B1358" s="406"/>
      <c r="C1358" s="406"/>
      <c r="D1358" s="406" t="s">
        <v>605</v>
      </c>
      <c r="E1358" s="408" t="s">
        <v>606</v>
      </c>
      <c r="F1358" s="409">
        <v>3199.2</v>
      </c>
      <c r="G1358" s="409">
        <v>3199.2</v>
      </c>
      <c r="H1358" s="409">
        <v>100</v>
      </c>
      <c r="I1358" s="404">
        <f t="shared" si="21"/>
        <v>0</v>
      </c>
      <c r="J1358" s="398"/>
      <c r="K1358" s="375"/>
    </row>
    <row r="1359" spans="1:11" s="369" customFormat="1">
      <c r="A1359" s="406"/>
      <c r="B1359" s="406"/>
      <c r="C1359" s="406"/>
      <c r="D1359" s="406" t="s">
        <v>609</v>
      </c>
      <c r="E1359" s="408" t="s">
        <v>610</v>
      </c>
      <c r="F1359" s="409">
        <v>68734.2</v>
      </c>
      <c r="G1359" s="409">
        <v>68734.2</v>
      </c>
      <c r="H1359" s="409">
        <v>100</v>
      </c>
      <c r="I1359" s="404">
        <f t="shared" si="21"/>
        <v>0</v>
      </c>
      <c r="J1359" s="399"/>
    </row>
    <row r="1360" spans="1:11" s="369" customFormat="1">
      <c r="A1360" s="406"/>
      <c r="B1360" s="406"/>
      <c r="C1360" s="406"/>
      <c r="D1360" s="406" t="s">
        <v>626</v>
      </c>
      <c r="E1360" s="408" t="s">
        <v>625</v>
      </c>
      <c r="F1360" s="409">
        <v>120543.3</v>
      </c>
      <c r="G1360" s="409">
        <v>120543.22500000001</v>
      </c>
      <c r="H1360" s="409">
        <v>99.99993778169339</v>
      </c>
      <c r="I1360" s="404">
        <f t="shared" si="21"/>
        <v>-7.4999999997089617E-2</v>
      </c>
      <c r="J1360" s="399"/>
    </row>
    <row r="1361" spans="1:10" s="369" customFormat="1">
      <c r="A1361" s="406"/>
      <c r="B1361" s="406"/>
      <c r="C1361" s="406" t="s">
        <v>41</v>
      </c>
      <c r="D1361" s="406"/>
      <c r="E1361" s="408" t="s">
        <v>977</v>
      </c>
      <c r="F1361" s="409">
        <v>132814.5</v>
      </c>
      <c r="G1361" s="409">
        <v>132814.47399999999</v>
      </c>
      <c r="H1361" s="409">
        <v>99.999980423824198</v>
      </c>
      <c r="I1361" s="404">
        <f t="shared" si="21"/>
        <v>-2.6000000012572855E-2</v>
      </c>
      <c r="J1361" s="399"/>
    </row>
    <row r="1362" spans="1:10" s="369" customFormat="1">
      <c r="A1362" s="406"/>
      <c r="B1362" s="406"/>
      <c r="C1362" s="406"/>
      <c r="D1362" s="406" t="s">
        <v>596</v>
      </c>
      <c r="E1362" s="408" t="s">
        <v>597</v>
      </c>
      <c r="F1362" s="409">
        <v>132814.5</v>
      </c>
      <c r="G1362" s="409">
        <v>132814.47399999999</v>
      </c>
      <c r="H1362" s="409">
        <v>99.999980423824198</v>
      </c>
      <c r="I1362" s="404">
        <f t="shared" si="21"/>
        <v>-2.6000000012572855E-2</v>
      </c>
      <c r="J1362" s="399"/>
    </row>
    <row r="1363" spans="1:10" s="369" customFormat="1">
      <c r="A1363" s="406"/>
      <c r="B1363" s="406"/>
      <c r="C1363" s="406" t="s">
        <v>307</v>
      </c>
      <c r="D1363" s="406"/>
      <c r="E1363" s="408" t="s">
        <v>1101</v>
      </c>
      <c r="F1363" s="409">
        <v>174744</v>
      </c>
      <c r="G1363" s="409">
        <v>174744</v>
      </c>
      <c r="H1363" s="409">
        <v>100</v>
      </c>
      <c r="I1363" s="404">
        <f t="shared" si="21"/>
        <v>0</v>
      </c>
      <c r="J1363" s="399"/>
    </row>
    <row r="1364" spans="1:10" s="369" customFormat="1">
      <c r="A1364" s="406"/>
      <c r="B1364" s="406"/>
      <c r="C1364" s="406"/>
      <c r="D1364" s="406" t="s">
        <v>381</v>
      </c>
      <c r="E1364" s="408" t="s">
        <v>595</v>
      </c>
      <c r="F1364" s="409">
        <v>174744</v>
      </c>
      <c r="G1364" s="409">
        <v>174744</v>
      </c>
      <c r="H1364" s="409">
        <v>100</v>
      </c>
      <c r="I1364" s="404">
        <f t="shared" si="21"/>
        <v>0</v>
      </c>
      <c r="J1364" s="399"/>
    </row>
    <row r="1365" spans="1:10" s="369" customFormat="1">
      <c r="A1365" s="406"/>
      <c r="B1365" s="406"/>
      <c r="C1365" s="406" t="s">
        <v>42</v>
      </c>
      <c r="D1365" s="406"/>
      <c r="E1365" s="408" t="s">
        <v>817</v>
      </c>
      <c r="F1365" s="409">
        <v>1643410</v>
      </c>
      <c r="G1365" s="409">
        <v>1643409.9790000001</v>
      </c>
      <c r="H1365" s="409">
        <v>99.999998722169167</v>
      </c>
      <c r="I1365" s="404">
        <f t="shared" si="21"/>
        <v>-2.0999999949708581E-2</v>
      </c>
      <c r="J1365" s="399"/>
    </row>
    <row r="1366" spans="1:10" s="369" customFormat="1">
      <c r="A1366" s="406"/>
      <c r="B1366" s="406"/>
      <c r="C1366" s="406"/>
      <c r="D1366" s="406" t="s">
        <v>605</v>
      </c>
      <c r="E1366" s="408" t="s">
        <v>606</v>
      </c>
      <c r="F1366" s="409">
        <v>0.6</v>
      </c>
      <c r="G1366" s="409">
        <v>0.6</v>
      </c>
      <c r="H1366" s="409">
        <v>100</v>
      </c>
      <c r="I1366" s="404">
        <f t="shared" si="21"/>
        <v>0</v>
      </c>
      <c r="J1366" s="399"/>
    </row>
    <row r="1367" spans="1:10" s="369" customFormat="1">
      <c r="A1367" s="406"/>
      <c r="B1367" s="406"/>
      <c r="C1367" s="406"/>
      <c r="D1367" s="406" t="s">
        <v>665</v>
      </c>
      <c r="E1367" s="408" t="s">
        <v>666</v>
      </c>
      <c r="F1367" s="409">
        <v>1643409.4</v>
      </c>
      <c r="G1367" s="409">
        <v>1643409.3789599999</v>
      </c>
      <c r="H1367" s="409">
        <v>99.999998719734734</v>
      </c>
      <c r="I1367" s="404">
        <f t="shared" si="21"/>
        <v>-2.1040000021457672E-2</v>
      </c>
      <c r="J1367" s="399"/>
    </row>
    <row r="1368" spans="1:10" s="369" customFormat="1">
      <c r="A1368" s="406"/>
      <c r="B1368" s="406"/>
      <c r="C1368" s="406" t="s">
        <v>73</v>
      </c>
      <c r="D1368" s="406"/>
      <c r="E1368" s="408" t="s">
        <v>978</v>
      </c>
      <c r="F1368" s="409">
        <v>81382396.599999994</v>
      </c>
      <c r="G1368" s="409">
        <v>81382395.974999994</v>
      </c>
      <c r="H1368" s="409">
        <v>99.999999232020656</v>
      </c>
      <c r="I1368" s="404">
        <f t="shared" si="21"/>
        <v>-0.625</v>
      </c>
      <c r="J1368" s="399"/>
    </row>
    <row r="1369" spans="1:10" s="369" customFormat="1">
      <c r="A1369" s="406"/>
      <c r="B1369" s="406"/>
      <c r="C1369" s="406"/>
      <c r="D1369" s="406" t="s">
        <v>596</v>
      </c>
      <c r="E1369" s="408" t="s">
        <v>597</v>
      </c>
      <c r="F1369" s="409">
        <v>75.7</v>
      </c>
      <c r="G1369" s="409">
        <v>75.7</v>
      </c>
      <c r="H1369" s="409">
        <v>100</v>
      </c>
      <c r="I1369" s="404">
        <f t="shared" si="21"/>
        <v>0</v>
      </c>
      <c r="J1369" s="399"/>
    </row>
    <row r="1370" spans="1:10" s="369" customFormat="1">
      <c r="A1370" s="406"/>
      <c r="B1370" s="406"/>
      <c r="C1370" s="406"/>
      <c r="D1370" s="406" t="s">
        <v>605</v>
      </c>
      <c r="E1370" s="408" t="s">
        <v>606</v>
      </c>
      <c r="F1370" s="409">
        <v>4543.8</v>
      </c>
      <c r="G1370" s="409">
        <v>4543.8</v>
      </c>
      <c r="H1370" s="409">
        <v>100</v>
      </c>
      <c r="I1370" s="404">
        <f t="shared" si="21"/>
        <v>0</v>
      </c>
      <c r="J1370" s="399"/>
    </row>
    <row r="1371" spans="1:10" s="369" customFormat="1">
      <c r="A1371" s="406"/>
      <c r="B1371" s="406"/>
      <c r="C1371" s="406"/>
      <c r="D1371" s="406" t="s">
        <v>609</v>
      </c>
      <c r="E1371" s="408" t="s">
        <v>610</v>
      </c>
      <c r="F1371" s="409">
        <v>4718259.2</v>
      </c>
      <c r="G1371" s="409">
        <v>4718259.2</v>
      </c>
      <c r="H1371" s="409">
        <v>100</v>
      </c>
      <c r="I1371" s="404">
        <f t="shared" si="21"/>
        <v>0</v>
      </c>
      <c r="J1371" s="399"/>
    </row>
    <row r="1372" spans="1:10" s="369" customFormat="1" ht="25.5">
      <c r="A1372" s="406"/>
      <c r="B1372" s="406"/>
      <c r="C1372" s="406"/>
      <c r="D1372" s="406" t="s">
        <v>1099</v>
      </c>
      <c r="E1372" s="408" t="s">
        <v>1510</v>
      </c>
      <c r="F1372" s="409">
        <v>76659517.900000006</v>
      </c>
      <c r="G1372" s="409">
        <v>76659517.275000006</v>
      </c>
      <c r="H1372" s="409">
        <v>99.999999184706596</v>
      </c>
      <c r="I1372" s="404">
        <f t="shared" si="21"/>
        <v>-0.625</v>
      </c>
      <c r="J1372" s="399"/>
    </row>
    <row r="1373" spans="1:10" s="369" customFormat="1">
      <c r="A1373" s="406"/>
      <c r="B1373" s="406"/>
      <c r="C1373" s="406" t="s">
        <v>524</v>
      </c>
      <c r="D1373" s="406"/>
      <c r="E1373" s="408" t="s">
        <v>818</v>
      </c>
      <c r="F1373" s="409">
        <v>1788642</v>
      </c>
      <c r="G1373" s="409">
        <v>1788641.9935999999</v>
      </c>
      <c r="H1373" s="409">
        <v>99.999999642186651</v>
      </c>
      <c r="I1373" s="404">
        <f t="shared" si="21"/>
        <v>-6.4000000711530447E-3</v>
      </c>
      <c r="J1373" s="399"/>
    </row>
    <row r="1374" spans="1:10" s="369" customFormat="1">
      <c r="A1374" s="406"/>
      <c r="B1374" s="406"/>
      <c r="C1374" s="406"/>
      <c r="D1374" s="406" t="s">
        <v>605</v>
      </c>
      <c r="E1374" s="408" t="s">
        <v>606</v>
      </c>
      <c r="F1374" s="409">
        <v>0.2</v>
      </c>
      <c r="G1374" s="409">
        <v>0.2</v>
      </c>
      <c r="H1374" s="409">
        <v>100</v>
      </c>
      <c r="I1374" s="404">
        <f t="shared" si="21"/>
        <v>0</v>
      </c>
      <c r="J1374" s="399"/>
    </row>
    <row r="1375" spans="1:10" s="369" customFormat="1">
      <c r="A1375" s="406"/>
      <c r="B1375" s="406"/>
      <c r="C1375" s="406"/>
      <c r="D1375" s="406" t="s">
        <v>669</v>
      </c>
      <c r="E1375" s="408" t="s">
        <v>670</v>
      </c>
      <c r="F1375" s="409">
        <v>1788641.8</v>
      </c>
      <c r="G1375" s="409">
        <v>1788641.7936</v>
      </c>
      <c r="H1375" s="409">
        <v>99.999999642186594</v>
      </c>
      <c r="I1375" s="404">
        <f t="shared" si="21"/>
        <v>-6.4000000711530447E-3</v>
      </c>
      <c r="J1375" s="399"/>
    </row>
    <row r="1376" spans="1:10" s="369" customFormat="1">
      <c r="A1376" s="406"/>
      <c r="B1376" s="406"/>
      <c r="C1376" s="406" t="s">
        <v>559</v>
      </c>
      <c r="D1376" s="406"/>
      <c r="E1376" s="408" t="s">
        <v>819</v>
      </c>
      <c r="F1376" s="409">
        <v>7914166.7000000002</v>
      </c>
      <c r="G1376" s="409">
        <v>7914166.0373999998</v>
      </c>
      <c r="H1376" s="409">
        <v>99.999991627671932</v>
      </c>
      <c r="I1376" s="404">
        <f t="shared" si="21"/>
        <v>-0.66260000038892031</v>
      </c>
      <c r="J1376" s="399"/>
    </row>
    <row r="1377" spans="1:11" s="369" customFormat="1">
      <c r="A1377" s="406"/>
      <c r="B1377" s="406"/>
      <c r="C1377" s="406"/>
      <c r="D1377" s="406" t="s">
        <v>605</v>
      </c>
      <c r="E1377" s="408" t="s">
        <v>606</v>
      </c>
      <c r="F1377" s="409">
        <v>224195.20000000001</v>
      </c>
      <c r="G1377" s="409">
        <v>224195.20000000001</v>
      </c>
      <c r="H1377" s="409">
        <v>100</v>
      </c>
      <c r="I1377" s="404">
        <f t="shared" si="21"/>
        <v>0</v>
      </c>
      <c r="J1377" s="399"/>
    </row>
    <row r="1378" spans="1:11" s="369" customFormat="1">
      <c r="A1378" s="406"/>
      <c r="B1378" s="406"/>
      <c r="C1378" s="406"/>
      <c r="D1378" s="406" t="s">
        <v>643</v>
      </c>
      <c r="E1378" s="408" t="s">
        <v>644</v>
      </c>
      <c r="F1378" s="409">
        <v>652642.5</v>
      </c>
      <c r="G1378" s="409">
        <v>652642.43845999998</v>
      </c>
      <c r="H1378" s="409">
        <v>99.999990570641657</v>
      </c>
      <c r="I1378" s="404">
        <f t="shared" si="21"/>
        <v>-6.154000002425164E-2</v>
      </c>
      <c r="J1378" s="399"/>
    </row>
    <row r="1379" spans="1:11" s="369" customFormat="1">
      <c r="A1379" s="406"/>
      <c r="B1379" s="406"/>
      <c r="C1379" s="406"/>
      <c r="D1379" s="406" t="s">
        <v>645</v>
      </c>
      <c r="E1379" s="408" t="s">
        <v>646</v>
      </c>
      <c r="F1379" s="409">
        <v>20878.599999999999</v>
      </c>
      <c r="G1379" s="409">
        <v>20878.599999999999</v>
      </c>
      <c r="H1379" s="409">
        <v>100</v>
      </c>
      <c r="I1379" s="404">
        <f t="shared" si="21"/>
        <v>0</v>
      </c>
      <c r="J1379" s="399"/>
    </row>
    <row r="1380" spans="1:11" s="369" customFormat="1" ht="25.5">
      <c r="A1380" s="406"/>
      <c r="B1380" s="406"/>
      <c r="C1380" s="406"/>
      <c r="D1380" s="406" t="s">
        <v>647</v>
      </c>
      <c r="E1380" s="408" t="s">
        <v>648</v>
      </c>
      <c r="F1380" s="409">
        <v>3853442.8</v>
      </c>
      <c r="G1380" s="409">
        <v>3853442.3642099998</v>
      </c>
      <c r="H1380" s="409">
        <v>99.999988690892195</v>
      </c>
      <c r="I1380" s="404">
        <f t="shared" si="21"/>
        <v>-0.43579000001773238</v>
      </c>
      <c r="J1380" s="398"/>
      <c r="K1380" s="375"/>
    </row>
    <row r="1381" spans="1:11" s="369" customFormat="1">
      <c r="A1381" s="406"/>
      <c r="B1381" s="406"/>
      <c r="C1381" s="406"/>
      <c r="D1381" s="406" t="s">
        <v>649</v>
      </c>
      <c r="E1381" s="408" t="s">
        <v>650</v>
      </c>
      <c r="F1381" s="409">
        <v>16723</v>
      </c>
      <c r="G1381" s="409">
        <v>16723</v>
      </c>
      <c r="H1381" s="409">
        <v>100</v>
      </c>
      <c r="I1381" s="404">
        <f t="shared" si="21"/>
        <v>0</v>
      </c>
      <c r="J1381" s="399"/>
    </row>
    <row r="1382" spans="1:11" s="369" customFormat="1">
      <c r="A1382" s="406"/>
      <c r="B1382" s="406"/>
      <c r="C1382" s="406"/>
      <c r="D1382" s="406" t="s">
        <v>1535</v>
      </c>
      <c r="E1382" s="408" t="s">
        <v>1536</v>
      </c>
      <c r="F1382" s="409">
        <v>1672.5</v>
      </c>
      <c r="G1382" s="409">
        <v>1672.45</v>
      </c>
      <c r="H1382" s="409">
        <v>99.997010463378174</v>
      </c>
      <c r="I1382" s="404">
        <f t="shared" si="21"/>
        <v>-4.9999999999954525E-2</v>
      </c>
      <c r="J1382" s="398"/>
      <c r="K1382" s="375"/>
    </row>
    <row r="1383" spans="1:11" s="369" customFormat="1">
      <c r="A1383" s="406"/>
      <c r="B1383" s="406"/>
      <c r="C1383" s="406"/>
      <c r="D1383" s="406" t="s">
        <v>653</v>
      </c>
      <c r="E1383" s="408" t="s">
        <v>654</v>
      </c>
      <c r="F1383" s="409">
        <v>9799.9</v>
      </c>
      <c r="G1383" s="409">
        <v>9799.8819999999996</v>
      </c>
      <c r="H1383" s="409">
        <v>99.999816324656379</v>
      </c>
      <c r="I1383" s="404">
        <f t="shared" si="21"/>
        <v>-1.8000000000029104E-2</v>
      </c>
      <c r="J1383" s="399"/>
    </row>
    <row r="1384" spans="1:11" s="369" customFormat="1" ht="25.5">
      <c r="A1384" s="406"/>
      <c r="B1384" s="406"/>
      <c r="C1384" s="406"/>
      <c r="D1384" s="406" t="s">
        <v>656</v>
      </c>
      <c r="E1384" s="408" t="s">
        <v>657</v>
      </c>
      <c r="F1384" s="409">
        <v>2996298.2</v>
      </c>
      <c r="G1384" s="409">
        <v>2996298.1027500001</v>
      </c>
      <c r="H1384" s="409">
        <v>99.999996754328379</v>
      </c>
      <c r="I1384" s="404">
        <f t="shared" si="21"/>
        <v>-9.7250000108033419E-2</v>
      </c>
      <c r="J1384" s="399"/>
    </row>
    <row r="1385" spans="1:11" s="369" customFormat="1">
      <c r="A1385" s="406"/>
      <c r="B1385" s="406"/>
      <c r="C1385" s="406"/>
      <c r="D1385" s="406" t="s">
        <v>658</v>
      </c>
      <c r="E1385" s="408" t="s">
        <v>659</v>
      </c>
      <c r="F1385" s="409">
        <v>138514</v>
      </c>
      <c r="G1385" s="409">
        <v>138514</v>
      </c>
      <c r="H1385" s="409">
        <v>99.999999999999986</v>
      </c>
      <c r="I1385" s="404">
        <f t="shared" si="21"/>
        <v>0</v>
      </c>
      <c r="J1385" s="399"/>
    </row>
    <row r="1386" spans="1:11" s="369" customFormat="1" ht="25.5">
      <c r="A1386" s="406"/>
      <c r="B1386" s="406" t="s">
        <v>524</v>
      </c>
      <c r="C1386" s="406"/>
      <c r="D1386" s="406"/>
      <c r="E1386" s="408" t="s">
        <v>1537</v>
      </c>
      <c r="F1386" s="409">
        <v>2051330</v>
      </c>
      <c r="G1386" s="409">
        <v>2051329.9036000001</v>
      </c>
      <c r="H1386" s="409">
        <v>99.999995300609854</v>
      </c>
      <c r="I1386" s="404">
        <f t="shared" si="21"/>
        <v>-9.6399999922141433E-2</v>
      </c>
      <c r="J1386" s="399"/>
    </row>
    <row r="1387" spans="1:11" s="369" customFormat="1">
      <c r="A1387" s="406"/>
      <c r="B1387" s="406"/>
      <c r="C1387" s="406"/>
      <c r="D1387" s="406" t="s">
        <v>596</v>
      </c>
      <c r="E1387" s="408" t="s">
        <v>597</v>
      </c>
      <c r="F1387" s="409">
        <v>1602625.1</v>
      </c>
      <c r="G1387" s="409">
        <v>1602625.0274100001</v>
      </c>
      <c r="H1387" s="409">
        <v>99.999995470556399</v>
      </c>
      <c r="I1387" s="404">
        <f t="shared" si="21"/>
        <v>-7.2589999996125698E-2</v>
      </c>
      <c r="J1387" s="399"/>
    </row>
    <row r="1388" spans="1:11" s="369" customFormat="1">
      <c r="A1388" s="406"/>
      <c r="B1388" s="406"/>
      <c r="C1388" s="406"/>
      <c r="D1388" s="406" t="s">
        <v>605</v>
      </c>
      <c r="E1388" s="408" t="s">
        <v>606</v>
      </c>
      <c r="F1388" s="409">
        <v>38643.800000000003</v>
      </c>
      <c r="G1388" s="409">
        <v>38643.800000000003</v>
      </c>
      <c r="H1388" s="409">
        <v>100</v>
      </c>
      <c r="I1388" s="404">
        <f t="shared" si="21"/>
        <v>0</v>
      </c>
      <c r="J1388" s="399"/>
    </row>
    <row r="1389" spans="1:11" s="369" customFormat="1" ht="25.5">
      <c r="A1389" s="406"/>
      <c r="B1389" s="406"/>
      <c r="C1389" s="406"/>
      <c r="D1389" s="406" t="s">
        <v>656</v>
      </c>
      <c r="E1389" s="408" t="s">
        <v>657</v>
      </c>
      <c r="F1389" s="409">
        <v>410061.1</v>
      </c>
      <c r="G1389" s="409">
        <v>410061.07616</v>
      </c>
      <c r="H1389" s="409">
        <v>99.999994186232243</v>
      </c>
      <c r="I1389" s="404">
        <f t="shared" si="21"/>
        <v>-2.3839999979827553E-2</v>
      </c>
      <c r="J1389" s="399"/>
    </row>
    <row r="1390" spans="1:11" s="369" customFormat="1" ht="25.5">
      <c r="A1390" s="406"/>
      <c r="B1390" s="406" t="s">
        <v>214</v>
      </c>
      <c r="C1390" s="406"/>
      <c r="D1390" s="406"/>
      <c r="E1390" s="408" t="s">
        <v>1474</v>
      </c>
      <c r="F1390" s="409">
        <v>3510809.9</v>
      </c>
      <c r="G1390" s="409">
        <v>3510809.5474</v>
      </c>
      <c r="H1390" s="409">
        <v>99.999989956733344</v>
      </c>
      <c r="I1390" s="404">
        <f t="shared" si="21"/>
        <v>-0.35259999986737967</v>
      </c>
      <c r="J1390" s="399"/>
    </row>
    <row r="1391" spans="1:11" s="369" customFormat="1" ht="25.5">
      <c r="A1391" s="406"/>
      <c r="B1391" s="406"/>
      <c r="C1391" s="406"/>
      <c r="D1391" s="406" t="s">
        <v>581</v>
      </c>
      <c r="E1391" s="408" t="s">
        <v>582</v>
      </c>
      <c r="F1391" s="409">
        <v>1606930.3</v>
      </c>
      <c r="G1391" s="409">
        <v>1606930.09222</v>
      </c>
      <c r="H1391" s="409">
        <v>99.999987069756543</v>
      </c>
      <c r="I1391" s="404">
        <f t="shared" si="21"/>
        <v>-0.2077800000552088</v>
      </c>
      <c r="J1391" s="399"/>
    </row>
    <row r="1392" spans="1:11" s="369" customFormat="1">
      <c r="A1392" s="406"/>
      <c r="B1392" s="406"/>
      <c r="C1392" s="406"/>
      <c r="D1392" s="406" t="s">
        <v>587</v>
      </c>
      <c r="E1392" s="408" t="s">
        <v>588</v>
      </c>
      <c r="F1392" s="409">
        <v>443201</v>
      </c>
      <c r="G1392" s="409">
        <v>443200.94</v>
      </c>
      <c r="H1392" s="409">
        <v>99.999986462124397</v>
      </c>
      <c r="I1392" s="404">
        <f t="shared" si="21"/>
        <v>-5.9999999997671694E-2</v>
      </c>
      <c r="J1392" s="399"/>
    </row>
    <row r="1393" spans="1:11" s="369" customFormat="1">
      <c r="A1393" s="406"/>
      <c r="B1393" s="406"/>
      <c r="C1393" s="406"/>
      <c r="D1393" s="406" t="s">
        <v>609</v>
      </c>
      <c r="E1393" s="408" t="s">
        <v>610</v>
      </c>
      <c r="F1393" s="409">
        <v>315555.90000000002</v>
      </c>
      <c r="G1393" s="409">
        <v>315555.84000000003</v>
      </c>
      <c r="H1393" s="409">
        <v>99.999980985936247</v>
      </c>
      <c r="I1393" s="404">
        <f t="shared" si="21"/>
        <v>-5.9999999997671694E-2</v>
      </c>
      <c r="J1393" s="399"/>
    </row>
    <row r="1394" spans="1:11" s="369" customFormat="1" ht="25.5">
      <c r="A1394" s="406"/>
      <c r="B1394" s="406"/>
      <c r="C1394" s="406"/>
      <c r="D1394" s="406" t="s">
        <v>647</v>
      </c>
      <c r="E1394" s="408" t="s">
        <v>648</v>
      </c>
      <c r="F1394" s="409">
        <v>1145122.7</v>
      </c>
      <c r="G1394" s="409">
        <v>1145122.6751999999</v>
      </c>
      <c r="H1394" s="409">
        <v>99.999997834293225</v>
      </c>
      <c r="I1394" s="404">
        <f t="shared" si="21"/>
        <v>-2.4800000013783574E-2</v>
      </c>
      <c r="J1394" s="399"/>
    </row>
    <row r="1395" spans="1:11" s="368" customFormat="1" ht="25.5">
      <c r="A1395" s="392" t="s">
        <v>471</v>
      </c>
      <c r="B1395" s="393"/>
      <c r="C1395" s="393"/>
      <c r="D1395" s="394"/>
      <c r="E1395" s="395" t="s">
        <v>1277</v>
      </c>
      <c r="F1395" s="396">
        <v>193598785</v>
      </c>
      <c r="G1395" s="396">
        <v>193598785</v>
      </c>
      <c r="H1395" s="396">
        <v>100</v>
      </c>
      <c r="I1395" s="397">
        <f t="shared" si="21"/>
        <v>0</v>
      </c>
      <c r="J1395" s="397"/>
      <c r="K1395" s="375"/>
    </row>
    <row r="1396" spans="1:11" s="369" customFormat="1" ht="25.5">
      <c r="A1396" s="406"/>
      <c r="B1396" s="406" t="s">
        <v>208</v>
      </c>
      <c r="C1396" s="406"/>
      <c r="D1396" s="406"/>
      <c r="E1396" s="408" t="s">
        <v>1538</v>
      </c>
      <c r="F1396" s="409">
        <v>0</v>
      </c>
      <c r="G1396" s="409">
        <v>0</v>
      </c>
      <c r="H1396" s="409">
        <v>0</v>
      </c>
      <c r="I1396" s="404">
        <f t="shared" si="21"/>
        <v>0</v>
      </c>
      <c r="J1396" s="399"/>
    </row>
    <row r="1397" spans="1:11" s="369" customFormat="1">
      <c r="A1397" s="406"/>
      <c r="B1397" s="406" t="s">
        <v>216</v>
      </c>
      <c r="C1397" s="406"/>
      <c r="D1397" s="406"/>
      <c r="E1397" s="408" t="s">
        <v>1322</v>
      </c>
      <c r="F1397" s="409">
        <v>193598785</v>
      </c>
      <c r="G1397" s="409">
        <v>193598785</v>
      </c>
      <c r="H1397" s="409">
        <v>100</v>
      </c>
      <c r="I1397" s="404">
        <f t="shared" si="21"/>
        <v>0</v>
      </c>
      <c r="J1397" s="399"/>
    </row>
    <row r="1398" spans="1:11" s="369" customFormat="1">
      <c r="A1398" s="406"/>
      <c r="B1398" s="406"/>
      <c r="C1398" s="406"/>
      <c r="D1398" s="406" t="s">
        <v>605</v>
      </c>
      <c r="E1398" s="408" t="s">
        <v>606</v>
      </c>
      <c r="F1398" s="409">
        <v>5728618.9000000004</v>
      </c>
      <c r="G1398" s="409">
        <v>5728618.9000000004</v>
      </c>
      <c r="H1398" s="409">
        <v>100</v>
      </c>
      <c r="I1398" s="404">
        <f t="shared" si="21"/>
        <v>0</v>
      </c>
      <c r="J1398" s="399"/>
    </row>
    <row r="1399" spans="1:11" s="369" customFormat="1">
      <c r="A1399" s="406"/>
      <c r="B1399" s="406"/>
      <c r="C1399" s="406"/>
      <c r="D1399" s="406" t="s">
        <v>609</v>
      </c>
      <c r="E1399" s="408" t="s">
        <v>610</v>
      </c>
      <c r="F1399" s="409">
        <v>187870166.09999999</v>
      </c>
      <c r="G1399" s="409">
        <v>187870166.09999999</v>
      </c>
      <c r="H1399" s="409">
        <v>100</v>
      </c>
      <c r="I1399" s="404">
        <f t="shared" si="21"/>
        <v>0</v>
      </c>
      <c r="J1399" s="399"/>
    </row>
    <row r="1400" spans="1:11" s="369" customFormat="1">
      <c r="A1400" s="406"/>
      <c r="B1400" s="406"/>
      <c r="C1400" s="406"/>
      <c r="D1400" s="406"/>
      <c r="E1400" s="408" t="s">
        <v>1539</v>
      </c>
      <c r="F1400" s="409">
        <v>121932300.8</v>
      </c>
      <c r="G1400" s="409">
        <v>121901027.5273</v>
      </c>
      <c r="H1400" s="409">
        <v>99.974351937513845</v>
      </c>
      <c r="I1400" s="409">
        <f t="shared" si="21"/>
        <v>-31273.272699996829</v>
      </c>
      <c r="J1400" s="398">
        <f>J1401+J1403</f>
        <v>-25701</v>
      </c>
    </row>
    <row r="1401" spans="1:11" s="368" customFormat="1">
      <c r="A1401" s="392" t="s">
        <v>9</v>
      </c>
      <c r="B1401" s="393"/>
      <c r="C1401" s="393"/>
      <c r="D1401" s="394"/>
      <c r="E1401" s="395" t="s">
        <v>10</v>
      </c>
      <c r="F1401" s="396">
        <v>0</v>
      </c>
      <c r="G1401" s="396">
        <v>0</v>
      </c>
      <c r="H1401" s="396">
        <v>0</v>
      </c>
      <c r="I1401" s="397">
        <f t="shared" si="21"/>
        <v>0</v>
      </c>
      <c r="J1401" s="397"/>
      <c r="K1401" s="375"/>
    </row>
    <row r="1402" spans="1:11" s="369" customFormat="1" ht="25.5">
      <c r="A1402" s="406"/>
      <c r="B1402" s="406" t="s">
        <v>294</v>
      </c>
      <c r="C1402" s="406"/>
      <c r="D1402" s="406"/>
      <c r="E1402" s="408" t="s">
        <v>514</v>
      </c>
      <c r="F1402" s="409">
        <v>0</v>
      </c>
      <c r="G1402" s="409">
        <v>0</v>
      </c>
      <c r="H1402" s="409">
        <v>0</v>
      </c>
      <c r="I1402" s="404">
        <f t="shared" si="21"/>
        <v>0</v>
      </c>
      <c r="J1402" s="399"/>
    </row>
    <row r="1403" spans="1:11" s="368" customFormat="1">
      <c r="A1403" s="392" t="s">
        <v>1349</v>
      </c>
      <c r="B1403" s="393"/>
      <c r="C1403" s="393"/>
      <c r="D1403" s="394"/>
      <c r="E1403" s="395" t="s">
        <v>1540</v>
      </c>
      <c r="F1403" s="396">
        <v>121932300.8</v>
      </c>
      <c r="G1403" s="396">
        <v>121901027.5273</v>
      </c>
      <c r="H1403" s="396">
        <v>99.974351937513845</v>
      </c>
      <c r="I1403" s="397">
        <f t="shared" si="21"/>
        <v>-31273.272699996829</v>
      </c>
      <c r="J1403" s="397">
        <f>J1404+J1449</f>
        <v>-25701</v>
      </c>
      <c r="K1403" s="375"/>
    </row>
    <row r="1404" spans="1:11" s="369" customFormat="1" ht="51">
      <c r="A1404" s="406"/>
      <c r="B1404" s="406" t="s">
        <v>206</v>
      </c>
      <c r="C1404" s="406"/>
      <c r="D1404" s="406"/>
      <c r="E1404" s="408" t="s">
        <v>1541</v>
      </c>
      <c r="F1404" s="409">
        <v>11484986</v>
      </c>
      <c r="G1404" s="409">
        <v>11480626.910599999</v>
      </c>
      <c r="H1404" s="409">
        <v>99.962045322475788</v>
      </c>
      <c r="I1404" s="404">
        <f t="shared" si="21"/>
        <v>-4359.0894000008702</v>
      </c>
      <c r="J1404" s="398">
        <f>J1405+J1426+J1431</f>
        <v>0</v>
      </c>
    </row>
    <row r="1405" spans="1:11" s="369" customFormat="1" ht="38.25">
      <c r="A1405" s="406"/>
      <c r="B1405" s="406"/>
      <c r="C1405" s="406" t="s">
        <v>219</v>
      </c>
      <c r="D1405" s="406"/>
      <c r="E1405" s="408" t="s">
        <v>1542</v>
      </c>
      <c r="F1405" s="409">
        <v>1524543.2</v>
      </c>
      <c r="G1405" s="409">
        <v>1523449.9572000001</v>
      </c>
      <c r="H1405" s="409">
        <v>99.928290467597122</v>
      </c>
      <c r="I1405" s="404">
        <f t="shared" si="21"/>
        <v>-1093.2427999998908</v>
      </c>
      <c r="J1405" s="399"/>
    </row>
    <row r="1406" spans="1:11" s="369" customFormat="1">
      <c r="A1406" s="406"/>
      <c r="B1406" s="406"/>
      <c r="C1406" s="406"/>
      <c r="D1406" s="406" t="s">
        <v>559</v>
      </c>
      <c r="E1406" s="408" t="s">
        <v>560</v>
      </c>
      <c r="F1406" s="409">
        <v>17253.099999999999</v>
      </c>
      <c r="G1406" s="409">
        <v>17247.515820000001</v>
      </c>
      <c r="H1406" s="409">
        <v>99.96763375857094</v>
      </c>
      <c r="I1406" s="404">
        <f t="shared" si="21"/>
        <v>-5.584179999998014</v>
      </c>
      <c r="J1406" s="398"/>
      <c r="K1406" s="375"/>
    </row>
    <row r="1407" spans="1:11" s="369" customFormat="1">
      <c r="A1407" s="406"/>
      <c r="B1407" s="406"/>
      <c r="C1407" s="406"/>
      <c r="D1407" s="406" t="s">
        <v>561</v>
      </c>
      <c r="E1407" s="408" t="s">
        <v>562</v>
      </c>
      <c r="F1407" s="409">
        <v>1126.5999999999999</v>
      </c>
      <c r="G1407" s="409">
        <v>1126.5993699999999</v>
      </c>
      <c r="H1407" s="409">
        <v>99.999944079531346</v>
      </c>
      <c r="I1407" s="404">
        <f t="shared" si="21"/>
        <v>-6.3000000000101863E-4</v>
      </c>
      <c r="J1407" s="399"/>
    </row>
    <row r="1408" spans="1:11" s="369" customFormat="1">
      <c r="A1408" s="406"/>
      <c r="B1408" s="406"/>
      <c r="C1408" s="406"/>
      <c r="D1408" s="406" t="s">
        <v>563</v>
      </c>
      <c r="E1408" s="408" t="s">
        <v>564</v>
      </c>
      <c r="F1408" s="409">
        <v>2490.9</v>
      </c>
      <c r="G1408" s="409">
        <v>2489.8098399999999</v>
      </c>
      <c r="H1408" s="409">
        <v>99.956234292825869</v>
      </c>
      <c r="I1408" s="404">
        <f t="shared" si="21"/>
        <v>-1.0901600000001963</v>
      </c>
      <c r="J1408" s="399"/>
    </row>
    <row r="1409" spans="1:10" s="369" customFormat="1">
      <c r="A1409" s="406"/>
      <c r="B1409" s="406"/>
      <c r="C1409" s="406"/>
      <c r="D1409" s="406" t="s">
        <v>567</v>
      </c>
      <c r="E1409" s="408" t="s">
        <v>568</v>
      </c>
      <c r="F1409" s="409">
        <v>1401.3</v>
      </c>
      <c r="G1409" s="409">
        <v>1400.7377200000001</v>
      </c>
      <c r="H1409" s="409">
        <v>99.959874402340688</v>
      </c>
      <c r="I1409" s="404">
        <f t="shared" si="21"/>
        <v>-0.56227999999987333</v>
      </c>
      <c r="J1409" s="399"/>
    </row>
    <row r="1410" spans="1:10" s="369" customFormat="1">
      <c r="A1410" s="406"/>
      <c r="B1410" s="406"/>
      <c r="C1410" s="406"/>
      <c r="D1410" s="406" t="s">
        <v>425</v>
      </c>
      <c r="E1410" s="408" t="s">
        <v>569</v>
      </c>
      <c r="F1410" s="409">
        <v>253.8</v>
      </c>
      <c r="G1410" s="409">
        <v>239.447</v>
      </c>
      <c r="H1410" s="409">
        <v>94.344759653270287</v>
      </c>
      <c r="I1410" s="404">
        <f t="shared" si="21"/>
        <v>-14.353000000000009</v>
      </c>
      <c r="J1410" s="399"/>
    </row>
    <row r="1411" spans="1:10" s="369" customFormat="1">
      <c r="A1411" s="406"/>
      <c r="B1411" s="406"/>
      <c r="C1411" s="406"/>
      <c r="D1411" s="406" t="s">
        <v>5</v>
      </c>
      <c r="E1411" s="408" t="s">
        <v>971</v>
      </c>
      <c r="F1411" s="409">
        <v>56.9</v>
      </c>
      <c r="G1411" s="409">
        <v>48</v>
      </c>
      <c r="H1411" s="409">
        <v>84.3585237258348</v>
      </c>
      <c r="I1411" s="404">
        <f t="shared" si="21"/>
        <v>-8.8999999999999986</v>
      </c>
      <c r="J1411" s="399"/>
    </row>
    <row r="1412" spans="1:10" s="369" customFormat="1">
      <c r="A1412" s="406"/>
      <c r="B1412" s="406"/>
      <c r="C1412" s="406"/>
      <c r="D1412" s="406" t="s">
        <v>21</v>
      </c>
      <c r="E1412" s="408" t="s">
        <v>572</v>
      </c>
      <c r="F1412" s="409">
        <v>497029</v>
      </c>
      <c r="G1412" s="409">
        <v>497007.77746999997</v>
      </c>
      <c r="H1412" s="409">
        <v>99.995730122387215</v>
      </c>
      <c r="I1412" s="404">
        <f t="shared" si="21"/>
        <v>-21.2225300000282</v>
      </c>
      <c r="J1412" s="399"/>
    </row>
    <row r="1413" spans="1:10" s="369" customFormat="1">
      <c r="A1413" s="406"/>
      <c r="B1413" s="406"/>
      <c r="C1413" s="406"/>
      <c r="D1413" s="406" t="s">
        <v>369</v>
      </c>
      <c r="E1413" s="408" t="s">
        <v>575</v>
      </c>
      <c r="F1413" s="409">
        <v>48105.5</v>
      </c>
      <c r="G1413" s="409">
        <v>47708.255720000001</v>
      </c>
      <c r="H1413" s="409">
        <v>99.174222739603579</v>
      </c>
      <c r="I1413" s="404">
        <f t="shared" si="21"/>
        <v>-397.24427999999898</v>
      </c>
      <c r="J1413" s="399"/>
    </row>
    <row r="1414" spans="1:10" s="369" customFormat="1" ht="25.5">
      <c r="A1414" s="406"/>
      <c r="B1414" s="406"/>
      <c r="C1414" s="406"/>
      <c r="D1414" s="406" t="s">
        <v>405</v>
      </c>
      <c r="E1414" s="408" t="s">
        <v>576</v>
      </c>
      <c r="F1414" s="409">
        <v>13914.4</v>
      </c>
      <c r="G1414" s="409">
        <v>13595.143</v>
      </c>
      <c r="H1414" s="409">
        <v>97.70556402000804</v>
      </c>
      <c r="I1414" s="404">
        <f t="shared" si="21"/>
        <v>-319.25699999999961</v>
      </c>
      <c r="J1414" s="399"/>
    </row>
    <row r="1415" spans="1:10" s="369" customFormat="1" ht="25.5">
      <c r="A1415" s="406"/>
      <c r="B1415" s="406"/>
      <c r="C1415" s="406"/>
      <c r="D1415" s="406" t="s">
        <v>581</v>
      </c>
      <c r="E1415" s="408" t="s">
        <v>582</v>
      </c>
      <c r="F1415" s="409">
        <v>898.4</v>
      </c>
      <c r="G1415" s="409">
        <v>898.20627999999999</v>
      </c>
      <c r="H1415" s="409">
        <v>99.978437221727518</v>
      </c>
      <c r="I1415" s="404">
        <f t="shared" si="21"/>
        <v>-0.19371999999998479</v>
      </c>
      <c r="J1415" s="399"/>
    </row>
    <row r="1416" spans="1:10" s="369" customFormat="1" ht="25.5">
      <c r="A1416" s="406"/>
      <c r="B1416" s="406"/>
      <c r="C1416" s="406"/>
      <c r="D1416" s="406" t="s">
        <v>583</v>
      </c>
      <c r="E1416" s="408" t="s">
        <v>584</v>
      </c>
      <c r="F1416" s="409">
        <v>90888</v>
      </c>
      <c r="G1416" s="409">
        <v>90876.160029999999</v>
      </c>
      <c r="H1416" s="409">
        <v>99.986973010738495</v>
      </c>
      <c r="I1416" s="404">
        <f t="shared" si="21"/>
        <v>-11.839970000000903</v>
      </c>
      <c r="J1416" s="399"/>
    </row>
    <row r="1417" spans="1:10" s="369" customFormat="1">
      <c r="A1417" s="406"/>
      <c r="B1417" s="406"/>
      <c r="C1417" s="406"/>
      <c r="D1417" s="406" t="s">
        <v>587</v>
      </c>
      <c r="E1417" s="408" t="s">
        <v>588</v>
      </c>
      <c r="F1417" s="409">
        <v>52094.3</v>
      </c>
      <c r="G1417" s="409">
        <v>52084.931559999997</v>
      </c>
      <c r="H1417" s="409">
        <v>99.982016381830633</v>
      </c>
      <c r="I1417" s="404">
        <f t="shared" si="21"/>
        <v>-9.3684400000056485</v>
      </c>
      <c r="J1417" s="399"/>
    </row>
    <row r="1418" spans="1:10" s="369" customFormat="1">
      <c r="A1418" s="406"/>
      <c r="B1418" s="406"/>
      <c r="C1418" s="406"/>
      <c r="D1418" s="406" t="s">
        <v>380</v>
      </c>
      <c r="E1418" s="408" t="s">
        <v>593</v>
      </c>
      <c r="F1418" s="409">
        <v>149.80000000000001</v>
      </c>
      <c r="G1418" s="409">
        <v>149.80000000000001</v>
      </c>
      <c r="H1418" s="409">
        <v>99.999999999999986</v>
      </c>
      <c r="I1418" s="404">
        <f t="shared" si="21"/>
        <v>0</v>
      </c>
      <c r="J1418" s="399"/>
    </row>
    <row r="1419" spans="1:10" s="369" customFormat="1">
      <c r="A1419" s="406"/>
      <c r="B1419" s="406"/>
      <c r="C1419" s="406"/>
      <c r="D1419" s="406" t="s">
        <v>596</v>
      </c>
      <c r="E1419" s="408" t="s">
        <v>597</v>
      </c>
      <c r="F1419" s="409">
        <v>475637.3</v>
      </c>
      <c r="G1419" s="409">
        <v>475391.88224000001</v>
      </c>
      <c r="H1419" s="409">
        <v>99.948402330935792</v>
      </c>
      <c r="I1419" s="404">
        <f t="shared" ref="I1419:I1482" si="22">G1419-F1419</f>
        <v>-245.41775999998208</v>
      </c>
      <c r="J1419" s="399"/>
    </row>
    <row r="1420" spans="1:10" s="369" customFormat="1">
      <c r="A1420" s="406"/>
      <c r="B1420" s="406"/>
      <c r="C1420" s="406"/>
      <c r="D1420" s="406" t="s">
        <v>599</v>
      </c>
      <c r="E1420" s="408" t="s">
        <v>600</v>
      </c>
      <c r="F1420" s="409">
        <v>123.1</v>
      </c>
      <c r="G1420" s="409">
        <v>123.06</v>
      </c>
      <c r="H1420" s="409">
        <v>99.96750609260765</v>
      </c>
      <c r="I1420" s="404">
        <f t="shared" si="22"/>
        <v>-3.9999999999992042E-2</v>
      </c>
      <c r="J1420" s="399"/>
    </row>
    <row r="1421" spans="1:10" s="369" customFormat="1">
      <c r="A1421" s="406"/>
      <c r="B1421" s="406"/>
      <c r="C1421" s="406"/>
      <c r="D1421" s="406" t="s">
        <v>605</v>
      </c>
      <c r="E1421" s="408" t="s">
        <v>606</v>
      </c>
      <c r="F1421" s="409">
        <v>25512.400000000001</v>
      </c>
      <c r="G1421" s="409">
        <v>25511.565999999999</v>
      </c>
      <c r="H1421" s="409">
        <v>99.996731001395389</v>
      </c>
      <c r="I1421" s="404">
        <f t="shared" si="22"/>
        <v>-0.83400000000256114</v>
      </c>
      <c r="J1421" s="399"/>
    </row>
    <row r="1422" spans="1:10" s="369" customFormat="1">
      <c r="A1422" s="406"/>
      <c r="B1422" s="406"/>
      <c r="C1422" s="406"/>
      <c r="D1422" s="406" t="s">
        <v>613</v>
      </c>
      <c r="E1422" s="408" t="s">
        <v>614</v>
      </c>
      <c r="F1422" s="409">
        <v>4746.5</v>
      </c>
      <c r="G1422" s="409">
        <v>4745.6483699999999</v>
      </c>
      <c r="H1422" s="409">
        <v>99.982057726746021</v>
      </c>
      <c r="I1422" s="404">
        <f t="shared" si="22"/>
        <v>-0.8516300000001138</v>
      </c>
      <c r="J1422" s="399"/>
    </row>
    <row r="1423" spans="1:10" s="369" customFormat="1" ht="25.5">
      <c r="A1423" s="406"/>
      <c r="B1423" s="406"/>
      <c r="C1423" s="406"/>
      <c r="D1423" s="406" t="s">
        <v>1099</v>
      </c>
      <c r="E1423" s="408" t="s">
        <v>1510</v>
      </c>
      <c r="F1423" s="409">
        <v>196168.1</v>
      </c>
      <c r="G1423" s="409">
        <v>196116.04201999999</v>
      </c>
      <c r="H1423" s="409">
        <v>99.973462566033916</v>
      </c>
      <c r="I1423" s="404">
        <f t="shared" si="22"/>
        <v>-52.057980000012321</v>
      </c>
      <c r="J1423" s="399"/>
    </row>
    <row r="1424" spans="1:10" s="369" customFormat="1">
      <c r="A1424" s="406"/>
      <c r="B1424" s="406"/>
      <c r="C1424" s="406"/>
      <c r="D1424" s="406" t="s">
        <v>626</v>
      </c>
      <c r="E1424" s="408" t="s">
        <v>625</v>
      </c>
      <c r="F1424" s="409">
        <v>94142.2</v>
      </c>
      <c r="G1424" s="409">
        <v>94140.023539999995</v>
      </c>
      <c r="H1424" s="409">
        <v>99.997688114363157</v>
      </c>
      <c r="I1424" s="404">
        <f t="shared" si="22"/>
        <v>-2.1764600000024075</v>
      </c>
      <c r="J1424" s="399"/>
    </row>
    <row r="1425" spans="1:11" s="369" customFormat="1" ht="25.5">
      <c r="A1425" s="406"/>
      <c r="B1425" s="406"/>
      <c r="C1425" s="406"/>
      <c r="D1425" s="406" t="s">
        <v>647</v>
      </c>
      <c r="E1425" s="408" t="s">
        <v>648</v>
      </c>
      <c r="F1425" s="409">
        <v>2551.6</v>
      </c>
      <c r="G1425" s="409">
        <v>2549.3512000000001</v>
      </c>
      <c r="H1425" s="409">
        <v>99.911867063803115</v>
      </c>
      <c r="I1425" s="404">
        <f t="shared" si="22"/>
        <v>-2.2487999999998465</v>
      </c>
      <c r="J1425" s="399"/>
    </row>
    <row r="1426" spans="1:11" s="369" customFormat="1" ht="25.5">
      <c r="A1426" s="406"/>
      <c r="B1426" s="406"/>
      <c r="C1426" s="406" t="s">
        <v>42</v>
      </c>
      <c r="D1426" s="406"/>
      <c r="E1426" s="408" t="s">
        <v>705</v>
      </c>
      <c r="F1426" s="409">
        <v>102133.5</v>
      </c>
      <c r="G1426" s="409">
        <v>102063.3835</v>
      </c>
      <c r="H1426" s="409">
        <v>99.93134818644225</v>
      </c>
      <c r="I1426" s="404">
        <f t="shared" si="22"/>
        <v>-70.116500000003725</v>
      </c>
      <c r="J1426" s="398"/>
      <c r="K1426" s="375"/>
    </row>
    <row r="1427" spans="1:11" s="369" customFormat="1">
      <c r="A1427" s="406"/>
      <c r="B1427" s="406"/>
      <c r="C1427" s="406"/>
      <c r="D1427" s="406" t="s">
        <v>587</v>
      </c>
      <c r="E1427" s="408" t="s">
        <v>588</v>
      </c>
      <c r="F1427" s="409">
        <v>5572.5</v>
      </c>
      <c r="G1427" s="409">
        <v>5564.2076900000002</v>
      </c>
      <c r="H1427" s="409">
        <v>99.851192283535212</v>
      </c>
      <c r="I1427" s="404">
        <f t="shared" si="22"/>
        <v>-8.2923099999998158</v>
      </c>
      <c r="J1427" s="399"/>
    </row>
    <row r="1428" spans="1:11" s="369" customFormat="1">
      <c r="A1428" s="406"/>
      <c r="B1428" s="406"/>
      <c r="C1428" s="406"/>
      <c r="D1428" s="406" t="s">
        <v>376</v>
      </c>
      <c r="E1428" s="408" t="s">
        <v>591</v>
      </c>
      <c r="F1428" s="409">
        <v>34634</v>
      </c>
      <c r="G1428" s="409">
        <v>34575.073299999996</v>
      </c>
      <c r="H1428" s="409">
        <v>99.829858809262575</v>
      </c>
      <c r="I1428" s="404">
        <f t="shared" si="22"/>
        <v>-58.926700000003621</v>
      </c>
      <c r="J1428" s="399"/>
    </row>
    <row r="1429" spans="1:11" s="369" customFormat="1">
      <c r="A1429" s="406"/>
      <c r="B1429" s="406"/>
      <c r="C1429" s="406"/>
      <c r="D1429" s="406" t="s">
        <v>596</v>
      </c>
      <c r="E1429" s="408" t="s">
        <v>597</v>
      </c>
      <c r="F1429" s="409">
        <v>61693.4</v>
      </c>
      <c r="G1429" s="409">
        <v>61690.582540000003</v>
      </c>
      <c r="H1429" s="409">
        <v>99.995433125747653</v>
      </c>
      <c r="I1429" s="404">
        <f t="shared" si="22"/>
        <v>-2.8174599999983911</v>
      </c>
      <c r="J1429" s="399"/>
    </row>
    <row r="1430" spans="1:11" s="369" customFormat="1">
      <c r="A1430" s="406"/>
      <c r="B1430" s="406"/>
      <c r="C1430" s="406"/>
      <c r="D1430" s="406" t="s">
        <v>649</v>
      </c>
      <c r="E1430" s="408" t="s">
        <v>650</v>
      </c>
      <c r="F1430" s="409">
        <v>233.6</v>
      </c>
      <c r="G1430" s="409">
        <v>233.52</v>
      </c>
      <c r="H1430" s="409">
        <v>99.965753424657549</v>
      </c>
      <c r="I1430" s="404">
        <f t="shared" si="22"/>
        <v>-7.9999999999984084E-2</v>
      </c>
      <c r="J1430" s="398"/>
      <c r="K1430" s="375"/>
    </row>
    <row r="1431" spans="1:11" s="369" customFormat="1">
      <c r="A1431" s="406"/>
      <c r="B1431" s="406"/>
      <c r="C1431" s="406" t="s">
        <v>4</v>
      </c>
      <c r="D1431" s="406"/>
      <c r="E1431" s="408" t="s">
        <v>1301</v>
      </c>
      <c r="F1431" s="409">
        <v>9858309.3000000007</v>
      </c>
      <c r="G1431" s="409">
        <v>9855113.5698000006</v>
      </c>
      <c r="H1431" s="409">
        <v>99.967583384708774</v>
      </c>
      <c r="I1431" s="404">
        <f t="shared" si="22"/>
        <v>-3195.7302000001073</v>
      </c>
      <c r="J1431" s="398"/>
      <c r="K1431" s="375"/>
    </row>
    <row r="1432" spans="1:11" s="369" customFormat="1">
      <c r="A1432" s="406"/>
      <c r="B1432" s="406"/>
      <c r="C1432" s="406"/>
      <c r="D1432" s="406" t="s">
        <v>559</v>
      </c>
      <c r="E1432" s="408" t="s">
        <v>560</v>
      </c>
      <c r="F1432" s="409">
        <v>6482267</v>
      </c>
      <c r="G1432" s="409">
        <v>6481871.5955699999</v>
      </c>
      <c r="H1432" s="409">
        <v>99.993900213767802</v>
      </c>
      <c r="I1432" s="404">
        <f t="shared" si="22"/>
        <v>-395.40443000011146</v>
      </c>
      <c r="J1432" s="399"/>
    </row>
    <row r="1433" spans="1:11" s="369" customFormat="1">
      <c r="A1433" s="406"/>
      <c r="B1433" s="406"/>
      <c r="C1433" s="406"/>
      <c r="D1433" s="406" t="s">
        <v>561</v>
      </c>
      <c r="E1433" s="408" t="s">
        <v>562</v>
      </c>
      <c r="F1433" s="409">
        <v>1259553.1000000001</v>
      </c>
      <c r="G1433" s="409">
        <v>1259437.4099399999</v>
      </c>
      <c r="H1433" s="409">
        <v>99.990814991444168</v>
      </c>
      <c r="I1433" s="404">
        <f t="shared" si="22"/>
        <v>-115.69006000016816</v>
      </c>
      <c r="J1433" s="398"/>
      <c r="K1433" s="375"/>
    </row>
    <row r="1434" spans="1:11" s="369" customFormat="1">
      <c r="A1434" s="406"/>
      <c r="B1434" s="406"/>
      <c r="C1434" s="406"/>
      <c r="D1434" s="406" t="s">
        <v>563</v>
      </c>
      <c r="E1434" s="408" t="s">
        <v>564</v>
      </c>
      <c r="F1434" s="409">
        <v>988107.8</v>
      </c>
      <c r="G1434" s="409">
        <v>988046.54457000003</v>
      </c>
      <c r="H1434" s="409">
        <v>99.99380073408993</v>
      </c>
      <c r="I1434" s="404">
        <f t="shared" si="22"/>
        <v>-61.25543000001926</v>
      </c>
      <c r="J1434" s="398"/>
      <c r="K1434" s="375"/>
    </row>
    <row r="1435" spans="1:11" s="369" customFormat="1">
      <c r="A1435" s="406"/>
      <c r="B1435" s="406"/>
      <c r="C1435" s="406"/>
      <c r="D1435" s="406" t="s">
        <v>567</v>
      </c>
      <c r="E1435" s="408" t="s">
        <v>568</v>
      </c>
      <c r="F1435" s="409">
        <v>98459.6</v>
      </c>
      <c r="G1435" s="409">
        <v>98378.791410000005</v>
      </c>
      <c r="H1435" s="409">
        <v>99.917927159972223</v>
      </c>
      <c r="I1435" s="404">
        <f t="shared" si="22"/>
        <v>-80.808590000000549</v>
      </c>
      <c r="J1435" s="399"/>
    </row>
    <row r="1436" spans="1:11" s="369" customFormat="1">
      <c r="A1436" s="406"/>
      <c r="B1436" s="406"/>
      <c r="C1436" s="406"/>
      <c r="D1436" s="406" t="s">
        <v>425</v>
      </c>
      <c r="E1436" s="408" t="s">
        <v>569</v>
      </c>
      <c r="F1436" s="409">
        <v>205542.39999999999</v>
      </c>
      <c r="G1436" s="409">
        <v>204806.53398000001</v>
      </c>
      <c r="H1436" s="409">
        <v>99.641988212651015</v>
      </c>
      <c r="I1436" s="404">
        <f t="shared" si="22"/>
        <v>-735.86601999998675</v>
      </c>
      <c r="J1436" s="398"/>
      <c r="K1436" s="375"/>
    </row>
    <row r="1437" spans="1:11" s="369" customFormat="1">
      <c r="A1437" s="406"/>
      <c r="B1437" s="406"/>
      <c r="C1437" s="406"/>
      <c r="D1437" s="406" t="s">
        <v>4</v>
      </c>
      <c r="E1437" s="408" t="s">
        <v>570</v>
      </c>
      <c r="F1437" s="409">
        <v>6739.6</v>
      </c>
      <c r="G1437" s="409">
        <v>6735.15</v>
      </c>
      <c r="H1437" s="409">
        <v>99.933972342572247</v>
      </c>
      <c r="I1437" s="404">
        <f t="shared" si="22"/>
        <v>-4.4500000000007276</v>
      </c>
      <c r="J1437" s="399"/>
    </row>
    <row r="1438" spans="1:11" s="369" customFormat="1">
      <c r="A1438" s="406"/>
      <c r="B1438" s="406"/>
      <c r="C1438" s="406"/>
      <c r="D1438" s="406" t="s">
        <v>5</v>
      </c>
      <c r="E1438" s="408" t="s">
        <v>971</v>
      </c>
      <c r="F1438" s="409">
        <v>32204.1</v>
      </c>
      <c r="G1438" s="409">
        <v>31618.54</v>
      </c>
      <c r="H1438" s="409">
        <v>98.181722203073519</v>
      </c>
      <c r="I1438" s="404">
        <f t="shared" si="22"/>
        <v>-585.55999999999767</v>
      </c>
      <c r="J1438" s="398"/>
      <c r="K1438" s="375"/>
    </row>
    <row r="1439" spans="1:11" s="369" customFormat="1">
      <c r="A1439" s="406"/>
      <c r="B1439" s="406"/>
      <c r="C1439" s="406"/>
      <c r="D1439" s="406" t="s">
        <v>585</v>
      </c>
      <c r="E1439" s="408" t="s">
        <v>586</v>
      </c>
      <c r="F1439" s="409">
        <v>192867.4</v>
      </c>
      <c r="G1439" s="409">
        <v>192469.26871999999</v>
      </c>
      <c r="H1439" s="409">
        <v>99.793572537401346</v>
      </c>
      <c r="I1439" s="404">
        <f t="shared" si="22"/>
        <v>-398.13128000000142</v>
      </c>
      <c r="J1439" s="398"/>
      <c r="K1439" s="375"/>
    </row>
    <row r="1440" spans="1:11" s="369" customFormat="1">
      <c r="A1440" s="406"/>
      <c r="B1440" s="406"/>
      <c r="C1440" s="406"/>
      <c r="D1440" s="406" t="s">
        <v>587</v>
      </c>
      <c r="E1440" s="408" t="s">
        <v>588</v>
      </c>
      <c r="F1440" s="409">
        <v>43961.2</v>
      </c>
      <c r="G1440" s="409">
        <v>43874.653160000002</v>
      </c>
      <c r="H1440" s="409">
        <v>99.803129031964559</v>
      </c>
      <c r="I1440" s="404">
        <f t="shared" si="22"/>
        <v>-86.546839999995427</v>
      </c>
      <c r="J1440" s="399"/>
    </row>
    <row r="1441" spans="1:11" s="369" customFormat="1" ht="17.25" customHeight="1">
      <c r="A1441" s="406"/>
      <c r="B1441" s="406"/>
      <c r="C1441" s="406"/>
      <c r="D1441" s="406" t="s">
        <v>378</v>
      </c>
      <c r="E1441" s="408" t="s">
        <v>590</v>
      </c>
      <c r="F1441" s="409">
        <v>162722.20000000001</v>
      </c>
      <c r="G1441" s="409">
        <v>162721.38467</v>
      </c>
      <c r="H1441" s="409">
        <v>99.99949894359834</v>
      </c>
      <c r="I1441" s="404">
        <f t="shared" si="22"/>
        <v>-0.8153300000121817</v>
      </c>
      <c r="J1441" s="398"/>
      <c r="K1441" s="375"/>
    </row>
    <row r="1442" spans="1:11" s="369" customFormat="1">
      <c r="A1442" s="406"/>
      <c r="B1442" s="406"/>
      <c r="C1442" s="406"/>
      <c r="D1442" s="406" t="s">
        <v>376</v>
      </c>
      <c r="E1442" s="408" t="s">
        <v>591</v>
      </c>
      <c r="F1442" s="409">
        <v>94191.5</v>
      </c>
      <c r="G1442" s="409">
        <v>93987.709159999999</v>
      </c>
      <c r="H1442" s="409">
        <v>99.783642005913492</v>
      </c>
      <c r="I1442" s="404">
        <f t="shared" si="22"/>
        <v>-203.79084000000148</v>
      </c>
      <c r="J1442" s="399"/>
    </row>
    <row r="1443" spans="1:11" s="368" customFormat="1">
      <c r="A1443" s="406"/>
      <c r="B1443" s="406"/>
      <c r="C1443" s="406"/>
      <c r="D1443" s="406" t="s">
        <v>379</v>
      </c>
      <c r="E1443" s="408" t="s">
        <v>592</v>
      </c>
      <c r="F1443" s="409">
        <v>3378.4</v>
      </c>
      <c r="G1443" s="409">
        <v>3378.3285299999998</v>
      </c>
      <c r="H1443" s="409">
        <v>99.99788450153919</v>
      </c>
      <c r="I1443" s="404">
        <f t="shared" si="22"/>
        <v>-7.1470000000317668E-2</v>
      </c>
      <c r="J1443" s="397"/>
      <c r="K1443" s="375"/>
    </row>
    <row r="1444" spans="1:11" s="369" customFormat="1">
      <c r="A1444" s="406"/>
      <c r="B1444" s="406"/>
      <c r="C1444" s="406"/>
      <c r="D1444" s="406" t="s">
        <v>380</v>
      </c>
      <c r="E1444" s="408" t="s">
        <v>593</v>
      </c>
      <c r="F1444" s="409">
        <v>45300.5</v>
      </c>
      <c r="G1444" s="409">
        <v>45299.001539999997</v>
      </c>
      <c r="H1444" s="409">
        <v>99.996692177790521</v>
      </c>
      <c r="I1444" s="404">
        <f t="shared" si="22"/>
        <v>-1.4984600000025239</v>
      </c>
      <c r="J1444" s="398"/>
      <c r="K1444" s="375"/>
    </row>
    <row r="1445" spans="1:11" s="369" customFormat="1">
      <c r="A1445" s="406"/>
      <c r="B1445" s="406"/>
      <c r="C1445" s="406"/>
      <c r="D1445" s="406" t="s">
        <v>596</v>
      </c>
      <c r="E1445" s="408" t="s">
        <v>597</v>
      </c>
      <c r="F1445" s="409">
        <v>83512</v>
      </c>
      <c r="G1445" s="409">
        <v>83456.794999999998</v>
      </c>
      <c r="H1445" s="409">
        <v>99.933895727560113</v>
      </c>
      <c r="I1445" s="404">
        <f t="shared" si="22"/>
        <v>-55.205000000001746</v>
      </c>
      <c r="J1445" s="398"/>
      <c r="K1445" s="375"/>
    </row>
    <row r="1446" spans="1:11" s="369" customFormat="1">
      <c r="A1446" s="406"/>
      <c r="B1446" s="406"/>
      <c r="C1446" s="406"/>
      <c r="D1446" s="406" t="s">
        <v>599</v>
      </c>
      <c r="E1446" s="408" t="s">
        <v>600</v>
      </c>
      <c r="F1446" s="409">
        <v>148080.4</v>
      </c>
      <c r="G1446" s="409">
        <v>147622.70577999999</v>
      </c>
      <c r="H1446" s="409">
        <v>99.690915056955546</v>
      </c>
      <c r="I1446" s="404">
        <f t="shared" si="22"/>
        <v>-457.69422000000486</v>
      </c>
      <c r="J1446" s="399"/>
    </row>
    <row r="1447" spans="1:11" s="369" customFormat="1">
      <c r="A1447" s="406"/>
      <c r="B1447" s="406"/>
      <c r="C1447" s="406"/>
      <c r="D1447" s="406" t="s">
        <v>605</v>
      </c>
      <c r="E1447" s="408" t="s">
        <v>606</v>
      </c>
      <c r="F1447" s="409">
        <v>5290</v>
      </c>
      <c r="G1447" s="409">
        <v>5289.049</v>
      </c>
      <c r="H1447" s="409">
        <v>99.982022684310024</v>
      </c>
      <c r="I1447" s="404">
        <f t="shared" si="22"/>
        <v>-0.95100000000002183</v>
      </c>
      <c r="J1447" s="399"/>
    </row>
    <row r="1448" spans="1:11" s="369" customFormat="1">
      <c r="A1448" s="406"/>
      <c r="B1448" s="406"/>
      <c r="C1448" s="406"/>
      <c r="D1448" s="406" t="s">
        <v>613</v>
      </c>
      <c r="E1448" s="408" t="s">
        <v>614</v>
      </c>
      <c r="F1448" s="409">
        <v>6132.1</v>
      </c>
      <c r="G1448" s="409">
        <v>6120.1088200000004</v>
      </c>
      <c r="H1448" s="409">
        <v>99.804452308344608</v>
      </c>
      <c r="I1448" s="404">
        <f t="shared" si="22"/>
        <v>-11.991179999999986</v>
      </c>
      <c r="J1448" s="399"/>
    </row>
    <row r="1449" spans="1:11" s="369" customFormat="1" ht="25.5">
      <c r="A1449" s="406"/>
      <c r="B1449" s="406" t="s">
        <v>208</v>
      </c>
      <c r="C1449" s="406"/>
      <c r="D1449" s="406"/>
      <c r="E1449" s="408" t="s">
        <v>514</v>
      </c>
      <c r="F1449" s="409">
        <v>94075216</v>
      </c>
      <c r="G1449" s="409">
        <v>94048302.257200003</v>
      </c>
      <c r="H1449" s="409">
        <v>99.971391250592504</v>
      </c>
      <c r="I1449" s="404">
        <f t="shared" si="22"/>
        <v>-26913.74279999733</v>
      </c>
      <c r="J1449" s="398">
        <v>-25701</v>
      </c>
      <c r="K1449" s="375"/>
    </row>
    <row r="1450" spans="1:11" s="369" customFormat="1" ht="25.5">
      <c r="A1450" s="406"/>
      <c r="B1450" s="406"/>
      <c r="C1450" s="406" t="s">
        <v>41</v>
      </c>
      <c r="D1450" s="406"/>
      <c r="E1450" s="408" t="s">
        <v>793</v>
      </c>
      <c r="F1450" s="409">
        <v>52316512.299999997</v>
      </c>
      <c r="G1450" s="409">
        <v>52304191.512000002</v>
      </c>
      <c r="H1450" s="409">
        <v>99.97644952337545</v>
      </c>
      <c r="I1450" s="404">
        <f t="shared" si="22"/>
        <v>-12320.787999995053</v>
      </c>
      <c r="J1450" s="399">
        <v>-11323.7</v>
      </c>
    </row>
    <row r="1451" spans="1:11" s="369" customFormat="1">
      <c r="A1451" s="406"/>
      <c r="B1451" s="406"/>
      <c r="C1451" s="406"/>
      <c r="D1451" s="406" t="s">
        <v>559</v>
      </c>
      <c r="E1451" s="408" t="s">
        <v>560</v>
      </c>
      <c r="F1451" s="409">
        <v>32767195.399999999</v>
      </c>
      <c r="G1451" s="409">
        <v>32767195.398279998</v>
      </c>
      <c r="H1451" s="409">
        <v>99.999999994750851</v>
      </c>
      <c r="I1451" s="404">
        <f t="shared" si="22"/>
        <v>-1.7200000584125519E-3</v>
      </c>
      <c r="J1451" s="399"/>
    </row>
    <row r="1452" spans="1:11" s="369" customFormat="1">
      <c r="A1452" s="406"/>
      <c r="B1452" s="406"/>
      <c r="C1452" s="406"/>
      <c r="D1452" s="406" t="s">
        <v>561</v>
      </c>
      <c r="E1452" s="408" t="s">
        <v>562</v>
      </c>
      <c r="F1452" s="409">
        <v>2877468.4</v>
      </c>
      <c r="G1452" s="409">
        <v>2877465.80742</v>
      </c>
      <c r="H1452" s="409">
        <v>99.999909900661294</v>
      </c>
      <c r="I1452" s="404">
        <f t="shared" si="22"/>
        <v>-2.5925799999386072</v>
      </c>
      <c r="J1452" s="398"/>
      <c r="K1452" s="375"/>
    </row>
    <row r="1453" spans="1:11" s="369" customFormat="1">
      <c r="A1453" s="406"/>
      <c r="B1453" s="406"/>
      <c r="C1453" s="406"/>
      <c r="D1453" s="406" t="s">
        <v>563</v>
      </c>
      <c r="E1453" s="408" t="s">
        <v>564</v>
      </c>
      <c r="F1453" s="409">
        <v>4346567.5999999996</v>
      </c>
      <c r="G1453" s="409">
        <v>4346566.5769100003</v>
      </c>
      <c r="H1453" s="409">
        <v>99.999976462116919</v>
      </c>
      <c r="I1453" s="404">
        <f t="shared" si="22"/>
        <v>-1.023089999333024</v>
      </c>
      <c r="J1453" s="399"/>
    </row>
    <row r="1454" spans="1:11" s="369" customFormat="1">
      <c r="A1454" s="406"/>
      <c r="B1454" s="406"/>
      <c r="C1454" s="406"/>
      <c r="D1454" s="406" t="s">
        <v>567</v>
      </c>
      <c r="E1454" s="408" t="s">
        <v>568</v>
      </c>
      <c r="F1454" s="409">
        <v>259404.6</v>
      </c>
      <c r="G1454" s="409">
        <v>259400.73295000001</v>
      </c>
      <c r="H1454" s="409">
        <v>99.998509259280667</v>
      </c>
      <c r="I1454" s="404">
        <f t="shared" si="22"/>
        <v>-3.8670500000007451</v>
      </c>
      <c r="J1454" s="399"/>
    </row>
    <row r="1455" spans="1:11" s="369" customFormat="1">
      <c r="A1455" s="406"/>
      <c r="B1455" s="406"/>
      <c r="C1455" s="406"/>
      <c r="D1455" s="406" t="s">
        <v>425</v>
      </c>
      <c r="E1455" s="408" t="s">
        <v>569</v>
      </c>
      <c r="F1455" s="409">
        <v>1021120.4</v>
      </c>
      <c r="G1455" s="409">
        <v>1021113.19223</v>
      </c>
      <c r="H1455" s="409">
        <v>99.999294131230755</v>
      </c>
      <c r="I1455" s="404">
        <f t="shared" si="22"/>
        <v>-7.2077699999790639</v>
      </c>
      <c r="J1455" s="398"/>
      <c r="K1455" s="375"/>
    </row>
    <row r="1456" spans="1:11" s="369" customFormat="1">
      <c r="A1456" s="406"/>
      <c r="B1456" s="406"/>
      <c r="C1456" s="406"/>
      <c r="D1456" s="406" t="s">
        <v>4</v>
      </c>
      <c r="E1456" s="408" t="s">
        <v>570</v>
      </c>
      <c r="F1456" s="409">
        <v>110199.7</v>
      </c>
      <c r="G1456" s="409">
        <v>110183.13099999999</v>
      </c>
      <c r="H1456" s="409">
        <v>99.984964568869046</v>
      </c>
      <c r="I1456" s="404">
        <f t="shared" si="22"/>
        <v>-16.569000000003143</v>
      </c>
      <c r="J1456" s="399"/>
    </row>
    <row r="1457" spans="1:11" s="369" customFormat="1">
      <c r="A1457" s="406"/>
      <c r="B1457" s="406"/>
      <c r="C1457" s="406"/>
      <c r="D1457" s="406" t="s">
        <v>5</v>
      </c>
      <c r="E1457" s="408" t="s">
        <v>971</v>
      </c>
      <c r="F1457" s="409">
        <v>83543.3</v>
      </c>
      <c r="G1457" s="409">
        <v>83519.043409999998</v>
      </c>
      <c r="H1457" s="409">
        <v>99.970965247961232</v>
      </c>
      <c r="I1457" s="404">
        <f t="shared" si="22"/>
        <v>-24.256590000004508</v>
      </c>
      <c r="J1457" s="399"/>
    </row>
    <row r="1458" spans="1:11" s="369" customFormat="1">
      <c r="A1458" s="406"/>
      <c r="B1458" s="406"/>
      <c r="C1458" s="406"/>
      <c r="D1458" s="406" t="s">
        <v>21</v>
      </c>
      <c r="E1458" s="408" t="s">
        <v>572</v>
      </c>
      <c r="F1458" s="409">
        <v>414038.1</v>
      </c>
      <c r="G1458" s="409">
        <v>414037.13279</v>
      </c>
      <c r="H1458" s="409">
        <v>99.999766395894497</v>
      </c>
      <c r="I1458" s="404">
        <f t="shared" si="22"/>
        <v>-0.96720999997342005</v>
      </c>
      <c r="J1458" s="399"/>
    </row>
    <row r="1459" spans="1:11" s="369" customFormat="1">
      <c r="A1459" s="406"/>
      <c r="B1459" s="406"/>
      <c r="C1459" s="406"/>
      <c r="D1459" s="406" t="s">
        <v>369</v>
      </c>
      <c r="E1459" s="408" t="s">
        <v>575</v>
      </c>
      <c r="F1459" s="409">
        <v>40220.800000000003</v>
      </c>
      <c r="G1459" s="409">
        <v>40219.248800000001</v>
      </c>
      <c r="H1459" s="409">
        <v>99.996143289044468</v>
      </c>
      <c r="I1459" s="404">
        <f t="shared" si="22"/>
        <v>-1.5512000000016997</v>
      </c>
      <c r="J1459" s="399"/>
    </row>
    <row r="1460" spans="1:11" s="369" customFormat="1" ht="25.5">
      <c r="A1460" s="406"/>
      <c r="B1460" s="406"/>
      <c r="C1460" s="406"/>
      <c r="D1460" s="406" t="s">
        <v>405</v>
      </c>
      <c r="E1460" s="408" t="s">
        <v>576</v>
      </c>
      <c r="F1460" s="409">
        <v>1179.9000000000001</v>
      </c>
      <c r="G1460" s="409">
        <v>1179.586</v>
      </c>
      <c r="H1460" s="409">
        <v>99.973387575218226</v>
      </c>
      <c r="I1460" s="404">
        <f t="shared" si="22"/>
        <v>-0.31400000000007822</v>
      </c>
      <c r="J1460" s="399"/>
    </row>
    <row r="1461" spans="1:11" s="369" customFormat="1">
      <c r="A1461" s="406"/>
      <c r="B1461" s="406"/>
      <c r="C1461" s="406"/>
      <c r="D1461" s="406" t="s">
        <v>579</v>
      </c>
      <c r="E1461" s="408" t="s">
        <v>580</v>
      </c>
      <c r="F1461" s="409">
        <v>363423.3</v>
      </c>
      <c r="G1461" s="409">
        <v>363410.04806</v>
      </c>
      <c r="H1461" s="409">
        <v>99.996353579971355</v>
      </c>
      <c r="I1461" s="404">
        <f t="shared" si="22"/>
        <v>-13.251939999987371</v>
      </c>
      <c r="J1461" s="399"/>
    </row>
    <row r="1462" spans="1:11" s="369" customFormat="1" ht="25.5">
      <c r="A1462" s="406"/>
      <c r="B1462" s="406"/>
      <c r="C1462" s="406"/>
      <c r="D1462" s="406" t="s">
        <v>581</v>
      </c>
      <c r="E1462" s="408" t="s">
        <v>582</v>
      </c>
      <c r="F1462" s="409">
        <v>32517.9</v>
      </c>
      <c r="G1462" s="409">
        <v>32515.982120000001</v>
      </c>
      <c r="H1462" s="409">
        <v>99.994102079162545</v>
      </c>
      <c r="I1462" s="404">
        <f t="shared" si="22"/>
        <v>-1.9178800000008778</v>
      </c>
      <c r="J1462" s="399"/>
    </row>
    <row r="1463" spans="1:11" s="369" customFormat="1" ht="25.5">
      <c r="A1463" s="406"/>
      <c r="B1463" s="406"/>
      <c r="C1463" s="406"/>
      <c r="D1463" s="406" t="s">
        <v>583</v>
      </c>
      <c r="E1463" s="408" t="s">
        <v>584</v>
      </c>
      <c r="F1463" s="409">
        <v>1075172.2</v>
      </c>
      <c r="G1463" s="409">
        <v>1065159.9003699999</v>
      </c>
      <c r="H1463" s="409">
        <v>99.06877245989061</v>
      </c>
      <c r="I1463" s="404">
        <f t="shared" si="22"/>
        <v>-10012.299630000023</v>
      </c>
      <c r="J1463" s="399"/>
    </row>
    <row r="1464" spans="1:11" s="369" customFormat="1">
      <c r="A1464" s="406"/>
      <c r="B1464" s="406"/>
      <c r="C1464" s="406"/>
      <c r="D1464" s="406" t="s">
        <v>585</v>
      </c>
      <c r="E1464" s="408" t="s">
        <v>586</v>
      </c>
      <c r="F1464" s="409">
        <v>1680444.8</v>
      </c>
      <c r="G1464" s="409">
        <v>1680164.9095399999</v>
      </c>
      <c r="H1464" s="409">
        <v>99.983344263375969</v>
      </c>
      <c r="I1464" s="404">
        <f t="shared" si="22"/>
        <v>-279.89046000014059</v>
      </c>
      <c r="J1464" s="399"/>
    </row>
    <row r="1465" spans="1:11" s="369" customFormat="1">
      <c r="A1465" s="406"/>
      <c r="B1465" s="406"/>
      <c r="C1465" s="406"/>
      <c r="D1465" s="406" t="s">
        <v>587</v>
      </c>
      <c r="E1465" s="408" t="s">
        <v>588</v>
      </c>
      <c r="F1465" s="409">
        <v>967907.4</v>
      </c>
      <c r="G1465" s="409">
        <v>967108.3469</v>
      </c>
      <c r="H1465" s="409">
        <v>99.917445294870149</v>
      </c>
      <c r="I1465" s="404">
        <f t="shared" si="22"/>
        <v>-799.05310000001919</v>
      </c>
      <c r="J1465" s="399"/>
    </row>
    <row r="1466" spans="1:11" s="369" customFormat="1">
      <c r="A1466" s="406"/>
      <c r="B1466" s="406"/>
      <c r="C1466" s="406"/>
      <c r="D1466" s="406" t="s">
        <v>378</v>
      </c>
      <c r="E1466" s="408" t="s">
        <v>590</v>
      </c>
      <c r="F1466" s="409">
        <v>1231408.8</v>
      </c>
      <c r="G1466" s="409">
        <v>1231363.9063500001</v>
      </c>
      <c r="H1466" s="409">
        <v>99.996354285433085</v>
      </c>
      <c r="I1466" s="404">
        <f t="shared" si="22"/>
        <v>-44.893649999983609</v>
      </c>
      <c r="J1466" s="398"/>
      <c r="K1466" s="375"/>
    </row>
    <row r="1467" spans="1:11" s="369" customFormat="1">
      <c r="A1467" s="406"/>
      <c r="B1467" s="406"/>
      <c r="C1467" s="406"/>
      <c r="D1467" s="406" t="s">
        <v>376</v>
      </c>
      <c r="E1467" s="408" t="s">
        <v>591</v>
      </c>
      <c r="F1467" s="409">
        <v>120055.2</v>
      </c>
      <c r="G1467" s="409">
        <v>119436.19672000001</v>
      </c>
      <c r="H1467" s="409">
        <v>99.484401108823292</v>
      </c>
      <c r="I1467" s="404">
        <f t="shared" si="22"/>
        <v>-619.0032799999899</v>
      </c>
      <c r="J1467" s="399"/>
    </row>
    <row r="1468" spans="1:11" s="369" customFormat="1">
      <c r="A1468" s="406"/>
      <c r="B1468" s="406"/>
      <c r="C1468" s="406"/>
      <c r="D1468" s="406" t="s">
        <v>379</v>
      </c>
      <c r="E1468" s="408" t="s">
        <v>592</v>
      </c>
      <c r="F1468" s="409">
        <v>6418</v>
      </c>
      <c r="G1468" s="409">
        <v>6417.9088000000002</v>
      </c>
      <c r="H1468" s="409">
        <v>99.998578996572135</v>
      </c>
      <c r="I1468" s="404">
        <f t="shared" si="22"/>
        <v>-9.1199999999844295E-2</v>
      </c>
      <c r="J1468" s="399"/>
    </row>
    <row r="1469" spans="1:11" s="369" customFormat="1">
      <c r="A1469" s="406"/>
      <c r="B1469" s="406"/>
      <c r="C1469" s="406"/>
      <c r="D1469" s="406" t="s">
        <v>380</v>
      </c>
      <c r="E1469" s="408" t="s">
        <v>593</v>
      </c>
      <c r="F1469" s="409">
        <v>7793.7</v>
      </c>
      <c r="G1469" s="409">
        <v>7793.7</v>
      </c>
      <c r="H1469" s="409">
        <v>100</v>
      </c>
      <c r="I1469" s="404">
        <f t="shared" si="22"/>
        <v>0</v>
      </c>
      <c r="J1469" s="399"/>
    </row>
    <row r="1470" spans="1:11" s="369" customFormat="1" ht="16.5" customHeight="1">
      <c r="A1470" s="406"/>
      <c r="B1470" s="406"/>
      <c r="C1470" s="406"/>
      <c r="D1470" s="406" t="s">
        <v>596</v>
      </c>
      <c r="E1470" s="408" t="s">
        <v>597</v>
      </c>
      <c r="F1470" s="409">
        <v>2686259.3</v>
      </c>
      <c r="G1470" s="409">
        <v>2685833.4002700001</v>
      </c>
      <c r="H1470" s="409">
        <v>99.984145248747964</v>
      </c>
      <c r="I1470" s="404">
        <f t="shared" si="22"/>
        <v>-425.8997299997136</v>
      </c>
      <c r="J1470" s="398"/>
      <c r="K1470" s="375"/>
    </row>
    <row r="1471" spans="1:11" s="369" customFormat="1">
      <c r="A1471" s="406"/>
      <c r="B1471" s="406"/>
      <c r="C1471" s="406"/>
      <c r="D1471" s="406" t="s">
        <v>599</v>
      </c>
      <c r="E1471" s="408" t="s">
        <v>600</v>
      </c>
      <c r="F1471" s="409">
        <v>384955.5</v>
      </c>
      <c r="G1471" s="409">
        <v>384933.26775</v>
      </c>
      <c r="H1471" s="409">
        <v>99.994224722078272</v>
      </c>
      <c r="I1471" s="404">
        <f t="shared" si="22"/>
        <v>-22.232250000000931</v>
      </c>
      <c r="J1471" s="399"/>
    </row>
    <row r="1472" spans="1:11" s="369" customFormat="1">
      <c r="A1472" s="406"/>
      <c r="B1472" s="406"/>
      <c r="C1472" s="406"/>
      <c r="D1472" s="406" t="s">
        <v>605</v>
      </c>
      <c r="E1472" s="408" t="s">
        <v>606</v>
      </c>
      <c r="F1472" s="409">
        <v>8226.4</v>
      </c>
      <c r="G1472" s="409">
        <v>8226.0939999999991</v>
      </c>
      <c r="H1472" s="409">
        <v>99.996280268404163</v>
      </c>
      <c r="I1472" s="404">
        <f t="shared" si="22"/>
        <v>-0.30600000000049477</v>
      </c>
      <c r="J1472" s="399"/>
    </row>
    <row r="1473" spans="1:10" s="369" customFormat="1">
      <c r="A1473" s="406"/>
      <c r="B1473" s="406"/>
      <c r="C1473" s="406"/>
      <c r="D1473" s="406" t="s">
        <v>613</v>
      </c>
      <c r="E1473" s="408" t="s">
        <v>614</v>
      </c>
      <c r="F1473" s="409">
        <v>103176.7</v>
      </c>
      <c r="G1473" s="409">
        <v>103176.65125</v>
      </c>
      <c r="H1473" s="409">
        <v>99.999952750960233</v>
      </c>
      <c r="I1473" s="404">
        <f t="shared" si="22"/>
        <v>-4.875000000174623E-2</v>
      </c>
      <c r="J1473" s="399"/>
    </row>
    <row r="1474" spans="1:10" s="369" customFormat="1" ht="25.5">
      <c r="A1474" s="406"/>
      <c r="B1474" s="406"/>
      <c r="C1474" s="406"/>
      <c r="D1474" s="406" t="s">
        <v>1099</v>
      </c>
      <c r="E1474" s="408" t="s">
        <v>1510</v>
      </c>
      <c r="F1474" s="409">
        <v>964078</v>
      </c>
      <c r="G1474" s="409">
        <v>964078</v>
      </c>
      <c r="H1474" s="409">
        <v>100</v>
      </c>
      <c r="I1474" s="404">
        <f t="shared" si="22"/>
        <v>0</v>
      </c>
      <c r="J1474" s="399"/>
    </row>
    <row r="1475" spans="1:10" s="369" customFormat="1">
      <c r="A1475" s="406"/>
      <c r="B1475" s="406"/>
      <c r="C1475" s="406"/>
      <c r="D1475" s="406" t="s">
        <v>626</v>
      </c>
      <c r="E1475" s="408" t="s">
        <v>625</v>
      </c>
      <c r="F1475" s="409">
        <v>740906.9</v>
      </c>
      <c r="G1475" s="409">
        <v>740898.11239000002</v>
      </c>
      <c r="H1475" s="409">
        <v>99.998813938701332</v>
      </c>
      <c r="I1475" s="404">
        <f t="shared" si="22"/>
        <v>-8.787609999999404</v>
      </c>
      <c r="J1475" s="399"/>
    </row>
    <row r="1476" spans="1:10" s="369" customFormat="1" ht="25.5">
      <c r="A1476" s="406"/>
      <c r="B1476" s="406"/>
      <c r="C1476" s="406"/>
      <c r="D1476" s="406" t="s">
        <v>647</v>
      </c>
      <c r="E1476" s="408" t="s">
        <v>648</v>
      </c>
      <c r="F1476" s="409">
        <v>22830</v>
      </c>
      <c r="G1476" s="409">
        <v>22795.237649999999</v>
      </c>
      <c r="H1476" s="409">
        <v>99.847733902759515</v>
      </c>
      <c r="I1476" s="404">
        <f t="shared" si="22"/>
        <v>-34.762350000000879</v>
      </c>
      <c r="J1476" s="399"/>
    </row>
    <row r="1477" spans="1:10" s="369" customFormat="1" ht="25.5">
      <c r="A1477" s="406"/>
      <c r="B1477" s="406"/>
      <c r="C1477" s="406" t="s">
        <v>307</v>
      </c>
      <c r="D1477" s="406"/>
      <c r="E1477" s="408" t="s">
        <v>794</v>
      </c>
      <c r="F1477" s="409">
        <v>10978066</v>
      </c>
      <c r="G1477" s="409">
        <v>10965445.8245</v>
      </c>
      <c r="H1477" s="409">
        <v>99.885041905377506</v>
      </c>
      <c r="I1477" s="404">
        <f t="shared" si="22"/>
        <v>-12620.175499999896</v>
      </c>
      <c r="J1477" s="399">
        <v>-12603.5</v>
      </c>
    </row>
    <row r="1478" spans="1:10" s="369" customFormat="1">
      <c r="A1478" s="406"/>
      <c r="B1478" s="406"/>
      <c r="C1478" s="406"/>
      <c r="D1478" s="406" t="s">
        <v>665</v>
      </c>
      <c r="E1478" s="408" t="s">
        <v>666</v>
      </c>
      <c r="F1478" s="409">
        <v>10978066</v>
      </c>
      <c r="G1478" s="409">
        <v>10965445.824519999</v>
      </c>
      <c r="H1478" s="409">
        <v>99.885041905559675</v>
      </c>
      <c r="I1478" s="404">
        <f t="shared" si="22"/>
        <v>-12620.175480000675</v>
      </c>
      <c r="J1478" s="399"/>
    </row>
    <row r="1479" spans="1:10" s="369" customFormat="1" ht="51">
      <c r="A1479" s="406"/>
      <c r="B1479" s="406"/>
      <c r="C1479" s="406" t="s">
        <v>42</v>
      </c>
      <c r="D1479" s="406"/>
      <c r="E1479" s="408" t="s">
        <v>1543</v>
      </c>
      <c r="F1479" s="409">
        <v>350000</v>
      </c>
      <c r="G1479" s="409">
        <v>350000</v>
      </c>
      <c r="H1479" s="409">
        <v>100</v>
      </c>
      <c r="I1479" s="404">
        <f t="shared" si="22"/>
        <v>0</v>
      </c>
      <c r="J1479" s="399"/>
    </row>
    <row r="1480" spans="1:10" s="369" customFormat="1" ht="25.5">
      <c r="A1480" s="406"/>
      <c r="B1480" s="406"/>
      <c r="C1480" s="406"/>
      <c r="D1480" s="406" t="s">
        <v>674</v>
      </c>
      <c r="E1480" s="408" t="s">
        <v>675</v>
      </c>
      <c r="F1480" s="409">
        <v>350000</v>
      </c>
      <c r="G1480" s="409">
        <v>350000</v>
      </c>
      <c r="H1480" s="409">
        <v>100</v>
      </c>
      <c r="I1480" s="404">
        <f t="shared" si="22"/>
        <v>0</v>
      </c>
      <c r="J1480" s="399"/>
    </row>
    <row r="1481" spans="1:10" s="369" customFormat="1">
      <c r="A1481" s="406"/>
      <c r="B1481" s="406"/>
      <c r="C1481" s="406" t="s">
        <v>559</v>
      </c>
      <c r="D1481" s="406"/>
      <c r="E1481" s="408" t="s">
        <v>1544</v>
      </c>
      <c r="F1481" s="409">
        <v>30430637.699999999</v>
      </c>
      <c r="G1481" s="409">
        <v>30428664.9208</v>
      </c>
      <c r="H1481" s="409">
        <v>99.993517128298635</v>
      </c>
      <c r="I1481" s="404">
        <f t="shared" si="22"/>
        <v>-1972.7791999988258</v>
      </c>
      <c r="J1481" s="399">
        <v>-1773.9</v>
      </c>
    </row>
    <row r="1482" spans="1:10" s="369" customFormat="1">
      <c r="A1482" s="406"/>
      <c r="B1482" s="406"/>
      <c r="C1482" s="406"/>
      <c r="D1482" s="406" t="s">
        <v>645</v>
      </c>
      <c r="E1482" s="408" t="s">
        <v>646</v>
      </c>
      <c r="F1482" s="409">
        <v>29282390</v>
      </c>
      <c r="G1482" s="409">
        <v>29282389.048670001</v>
      </c>
      <c r="H1482" s="409">
        <v>99.999996751187311</v>
      </c>
      <c r="I1482" s="404">
        <f t="shared" si="22"/>
        <v>-0.95132999867200851</v>
      </c>
      <c r="J1482" s="399"/>
    </row>
    <row r="1483" spans="1:10" s="369" customFormat="1" ht="25.5">
      <c r="A1483" s="406"/>
      <c r="B1483" s="406"/>
      <c r="C1483" s="406"/>
      <c r="D1483" s="406" t="s">
        <v>647</v>
      </c>
      <c r="E1483" s="408" t="s">
        <v>648</v>
      </c>
      <c r="F1483" s="409">
        <v>1137680.8999999999</v>
      </c>
      <c r="G1483" s="409">
        <v>1135775.1106700001</v>
      </c>
      <c r="H1483" s="409">
        <v>99.832484721330928</v>
      </c>
      <c r="I1483" s="404">
        <f t="shared" ref="I1483:I1546" si="23">G1483-F1483</f>
        <v>-1905.789329999825</v>
      </c>
      <c r="J1483" s="399"/>
    </row>
    <row r="1484" spans="1:10" s="369" customFormat="1">
      <c r="A1484" s="406"/>
      <c r="B1484" s="406"/>
      <c r="C1484" s="406"/>
      <c r="D1484" s="406" t="s">
        <v>653</v>
      </c>
      <c r="E1484" s="408" t="s">
        <v>654</v>
      </c>
      <c r="F1484" s="409">
        <v>250</v>
      </c>
      <c r="G1484" s="409">
        <v>250</v>
      </c>
      <c r="H1484" s="409">
        <v>100</v>
      </c>
      <c r="I1484" s="404">
        <f t="shared" si="23"/>
        <v>0</v>
      </c>
      <c r="J1484" s="399"/>
    </row>
    <row r="1485" spans="1:10" s="369" customFormat="1" ht="25.5">
      <c r="A1485" s="406"/>
      <c r="B1485" s="406"/>
      <c r="C1485" s="406"/>
      <c r="D1485" s="406" t="s">
        <v>656</v>
      </c>
      <c r="E1485" s="408" t="s">
        <v>657</v>
      </c>
      <c r="F1485" s="409">
        <v>8697.5</v>
      </c>
      <c r="G1485" s="409">
        <v>8697.32143</v>
      </c>
      <c r="H1485" s="409">
        <v>99.997946881287731</v>
      </c>
      <c r="I1485" s="404">
        <f t="shared" si="23"/>
        <v>-0.17857000000003609</v>
      </c>
      <c r="J1485" s="399"/>
    </row>
    <row r="1486" spans="1:10" s="369" customFormat="1">
      <c r="A1486" s="406"/>
      <c r="B1486" s="406"/>
      <c r="C1486" s="406"/>
      <c r="D1486" s="406" t="s">
        <v>662</v>
      </c>
      <c r="E1486" s="408" t="s">
        <v>663</v>
      </c>
      <c r="F1486" s="409">
        <v>1619.3</v>
      </c>
      <c r="G1486" s="409">
        <v>1553.44</v>
      </c>
      <c r="H1486" s="409">
        <v>95.932810473661476</v>
      </c>
      <c r="I1486" s="404">
        <f t="shared" si="23"/>
        <v>-65.8599999999999</v>
      </c>
      <c r="J1486" s="399"/>
    </row>
    <row r="1487" spans="1:10" s="369" customFormat="1" ht="25.5">
      <c r="A1487" s="406"/>
      <c r="B1487" s="406" t="s">
        <v>219</v>
      </c>
      <c r="C1487" s="406"/>
      <c r="D1487" s="406"/>
      <c r="E1487" s="408" t="s">
        <v>220</v>
      </c>
      <c r="F1487" s="409">
        <v>1322000</v>
      </c>
      <c r="G1487" s="409">
        <v>1322000</v>
      </c>
      <c r="H1487" s="409">
        <v>100</v>
      </c>
      <c r="I1487" s="404">
        <f t="shared" si="23"/>
        <v>0</v>
      </c>
      <c r="J1487" s="399"/>
    </row>
    <row r="1488" spans="1:10" s="369" customFormat="1">
      <c r="A1488" s="406"/>
      <c r="B1488" s="406"/>
      <c r="C1488" s="406"/>
      <c r="D1488" s="406" t="s">
        <v>579</v>
      </c>
      <c r="E1488" s="408" t="s">
        <v>580</v>
      </c>
      <c r="F1488" s="409">
        <v>1322000</v>
      </c>
      <c r="G1488" s="409">
        <v>1322000</v>
      </c>
      <c r="H1488" s="409">
        <v>100</v>
      </c>
      <c r="I1488" s="404">
        <f t="shared" si="23"/>
        <v>0</v>
      </c>
      <c r="J1488" s="399"/>
    </row>
    <row r="1489" spans="1:11" s="369" customFormat="1" ht="38.25">
      <c r="A1489" s="406"/>
      <c r="B1489" s="406" t="s">
        <v>41</v>
      </c>
      <c r="C1489" s="406"/>
      <c r="D1489" s="406"/>
      <c r="E1489" s="408" t="s">
        <v>1139</v>
      </c>
      <c r="F1489" s="409">
        <v>621000</v>
      </c>
      <c r="G1489" s="409">
        <v>621000</v>
      </c>
      <c r="H1489" s="409">
        <v>100</v>
      </c>
      <c r="I1489" s="404">
        <f t="shared" si="23"/>
        <v>0</v>
      </c>
      <c r="J1489" s="399"/>
    </row>
    <row r="1490" spans="1:11" s="369" customFormat="1">
      <c r="A1490" s="406"/>
      <c r="B1490" s="406"/>
      <c r="C1490" s="406"/>
      <c r="D1490" s="406" t="s">
        <v>634</v>
      </c>
      <c r="E1490" s="408" t="s">
        <v>631</v>
      </c>
      <c r="F1490" s="409">
        <v>621000</v>
      </c>
      <c r="G1490" s="409">
        <v>621000</v>
      </c>
      <c r="H1490" s="409">
        <v>100</v>
      </c>
      <c r="I1490" s="404">
        <f t="shared" si="23"/>
        <v>0</v>
      </c>
      <c r="J1490" s="398"/>
      <c r="K1490" s="375"/>
    </row>
    <row r="1491" spans="1:11" s="369" customFormat="1" ht="25.5">
      <c r="A1491" s="406"/>
      <c r="B1491" s="406" t="s">
        <v>214</v>
      </c>
      <c r="C1491" s="406"/>
      <c r="D1491" s="406"/>
      <c r="E1491" s="408" t="s">
        <v>1474</v>
      </c>
      <c r="F1491" s="409">
        <v>14429098.800000001</v>
      </c>
      <c r="G1491" s="409">
        <v>14429098.3595</v>
      </c>
      <c r="H1491" s="409">
        <v>99.999996947141284</v>
      </c>
      <c r="I1491" s="404">
        <f t="shared" si="23"/>
        <v>-0.44050000049173832</v>
      </c>
      <c r="J1491" s="398"/>
      <c r="K1491" s="375"/>
    </row>
    <row r="1492" spans="1:11" s="369" customFormat="1">
      <c r="A1492" s="406"/>
      <c r="B1492" s="406"/>
      <c r="C1492" s="406"/>
      <c r="D1492" s="406" t="s">
        <v>579</v>
      </c>
      <c r="E1492" s="408" t="s">
        <v>580</v>
      </c>
      <c r="F1492" s="409">
        <v>13844539.6</v>
      </c>
      <c r="G1492" s="409">
        <v>13844539.57034</v>
      </c>
      <c r="H1492" s="409">
        <v>99.999999785763904</v>
      </c>
      <c r="I1492" s="404">
        <f t="shared" si="23"/>
        <v>-2.9659999534487724E-2</v>
      </c>
      <c r="J1492" s="399"/>
    </row>
    <row r="1493" spans="1:11" s="369" customFormat="1" ht="25.5">
      <c r="A1493" s="406"/>
      <c r="B1493" s="406"/>
      <c r="C1493" s="406"/>
      <c r="D1493" s="406" t="s">
        <v>581</v>
      </c>
      <c r="E1493" s="408" t="s">
        <v>582</v>
      </c>
      <c r="F1493" s="409">
        <v>66786.600000000006</v>
      </c>
      <c r="G1493" s="409">
        <v>66786.364979999998</v>
      </c>
      <c r="H1493" s="409">
        <v>99.999648103062569</v>
      </c>
      <c r="I1493" s="404">
        <f t="shared" si="23"/>
        <v>-0.23502000000735279</v>
      </c>
      <c r="J1493" s="398"/>
      <c r="K1493" s="375"/>
    </row>
    <row r="1494" spans="1:11" s="369" customFormat="1">
      <c r="A1494" s="406"/>
      <c r="B1494" s="406"/>
      <c r="C1494" s="406"/>
      <c r="D1494" s="406" t="s">
        <v>587</v>
      </c>
      <c r="E1494" s="408" t="s">
        <v>588</v>
      </c>
      <c r="F1494" s="409">
        <v>67772.600000000006</v>
      </c>
      <c r="G1494" s="409">
        <v>67772.424180000002</v>
      </c>
      <c r="H1494" s="409">
        <v>99.999740573624138</v>
      </c>
      <c r="I1494" s="404">
        <f t="shared" si="23"/>
        <v>-0.17582000000402331</v>
      </c>
      <c r="J1494" s="399"/>
    </row>
    <row r="1495" spans="1:11" s="369" customFormat="1">
      <c r="A1495" s="406"/>
      <c r="B1495" s="406"/>
      <c r="C1495" s="406"/>
      <c r="D1495" s="406" t="s">
        <v>665</v>
      </c>
      <c r="E1495" s="408" t="s">
        <v>666</v>
      </c>
      <c r="F1495" s="409">
        <v>450000</v>
      </c>
      <c r="G1495" s="409">
        <v>450000</v>
      </c>
      <c r="H1495" s="409">
        <v>100</v>
      </c>
      <c r="I1495" s="404">
        <f t="shared" si="23"/>
        <v>0</v>
      </c>
      <c r="J1495" s="398"/>
      <c r="K1495" s="375"/>
    </row>
    <row r="1496" spans="1:11" s="369" customFormat="1" ht="25.5">
      <c r="A1496" s="405"/>
      <c r="B1496" s="405"/>
      <c r="C1496" s="405"/>
      <c r="D1496" s="405"/>
      <c r="E1496" s="410" t="s">
        <v>269</v>
      </c>
      <c r="F1496" s="411">
        <v>841375554.39999998</v>
      </c>
      <c r="G1496" s="411">
        <v>835424895.01139998</v>
      </c>
      <c r="H1496" s="411">
        <v>99.292746341692379</v>
      </c>
      <c r="I1496" s="411">
        <f t="shared" si="23"/>
        <v>-5950659.3885999918</v>
      </c>
      <c r="J1496" s="411">
        <f>J1497+J1688+J1696+J1753+J1877</f>
        <v>-5943418.1448999997</v>
      </c>
    </row>
    <row r="1497" spans="1:11" s="369" customFormat="1">
      <c r="A1497" s="406"/>
      <c r="B1497" s="406"/>
      <c r="C1497" s="406"/>
      <c r="D1497" s="406"/>
      <c r="E1497" s="408" t="s">
        <v>1545</v>
      </c>
      <c r="F1497" s="409">
        <v>192547649.40000001</v>
      </c>
      <c r="G1497" s="409">
        <v>189201798.4822</v>
      </c>
      <c r="H1497" s="409">
        <v>98.262325752495002</v>
      </c>
      <c r="I1497" s="404">
        <f t="shared" si="23"/>
        <v>-3345850.9178000093</v>
      </c>
      <c r="J1497" s="398">
        <f>J1498+J1633</f>
        <v>-3344654.8</v>
      </c>
      <c r="K1497" s="375"/>
    </row>
    <row r="1498" spans="1:11" s="368" customFormat="1">
      <c r="A1498" s="392" t="s">
        <v>9</v>
      </c>
      <c r="B1498" s="393"/>
      <c r="C1498" s="393"/>
      <c r="D1498" s="394"/>
      <c r="E1498" s="395" t="s">
        <v>10</v>
      </c>
      <c r="F1498" s="396">
        <v>163830405</v>
      </c>
      <c r="G1498" s="396">
        <v>160687676.18979999</v>
      </c>
      <c r="H1498" s="396">
        <v>98.081718219398894</v>
      </c>
      <c r="I1498" s="397">
        <f t="shared" si="23"/>
        <v>-3142728.8102000058</v>
      </c>
      <c r="J1498" s="397">
        <f>J1501</f>
        <v>-3141978.9</v>
      </c>
      <c r="K1498" s="375"/>
    </row>
    <row r="1499" spans="1:11" s="369" customFormat="1" ht="38.25">
      <c r="A1499" s="406"/>
      <c r="B1499" s="406" t="s">
        <v>8</v>
      </c>
      <c r="C1499" s="406"/>
      <c r="D1499" s="406"/>
      <c r="E1499" s="408" t="s">
        <v>511</v>
      </c>
      <c r="F1499" s="409">
        <v>16549246</v>
      </c>
      <c r="G1499" s="409">
        <v>16549241.345799999</v>
      </c>
      <c r="H1499" s="409">
        <v>99.999971876664347</v>
      </c>
      <c r="I1499" s="404">
        <f t="shared" si="23"/>
        <v>-4.6542000006884336</v>
      </c>
      <c r="J1499" s="398">
        <v>0</v>
      </c>
      <c r="K1499" s="375"/>
    </row>
    <row r="1500" spans="1:11" s="369" customFormat="1">
      <c r="A1500" s="406"/>
      <c r="B1500" s="406"/>
      <c r="C1500" s="406"/>
      <c r="D1500" s="406" t="s">
        <v>596</v>
      </c>
      <c r="E1500" s="408" t="s">
        <v>597</v>
      </c>
      <c r="F1500" s="409">
        <v>16549246</v>
      </c>
      <c r="G1500" s="409">
        <v>16549241.34578</v>
      </c>
      <c r="H1500" s="409">
        <v>99.999971876543498</v>
      </c>
      <c r="I1500" s="404">
        <f t="shared" si="23"/>
        <v>-4.6542199999094009</v>
      </c>
      <c r="J1500" s="399"/>
    </row>
    <row r="1501" spans="1:11" s="369" customFormat="1">
      <c r="A1501" s="406"/>
      <c r="B1501" s="406" t="s">
        <v>332</v>
      </c>
      <c r="C1501" s="406"/>
      <c r="D1501" s="406"/>
      <c r="E1501" s="408" t="s">
        <v>510</v>
      </c>
      <c r="F1501" s="409">
        <v>134907058</v>
      </c>
      <c r="G1501" s="409">
        <v>131764457.9427</v>
      </c>
      <c r="H1501" s="409">
        <v>97.670544370406475</v>
      </c>
      <c r="I1501" s="404">
        <f t="shared" si="23"/>
        <v>-3142600.0573000014</v>
      </c>
      <c r="J1501" s="398">
        <v>-3141978.9</v>
      </c>
      <c r="K1501" s="375"/>
    </row>
    <row r="1502" spans="1:11" s="369" customFormat="1" ht="25.5">
      <c r="A1502" s="406"/>
      <c r="B1502" s="406"/>
      <c r="C1502" s="406" t="s">
        <v>219</v>
      </c>
      <c r="D1502" s="406"/>
      <c r="E1502" s="408" t="s">
        <v>1546</v>
      </c>
      <c r="F1502" s="409">
        <v>858924.4</v>
      </c>
      <c r="G1502" s="409">
        <v>858879.6801</v>
      </c>
      <c r="H1502" s="409">
        <v>99.994793499870298</v>
      </c>
      <c r="I1502" s="404">
        <f t="shared" si="23"/>
        <v>-44.719900000025518</v>
      </c>
      <c r="J1502" s="399">
        <v>0</v>
      </c>
    </row>
    <row r="1503" spans="1:11" s="369" customFormat="1">
      <c r="A1503" s="406"/>
      <c r="B1503" s="406"/>
      <c r="C1503" s="406"/>
      <c r="D1503" s="406" t="s">
        <v>559</v>
      </c>
      <c r="E1503" s="408" t="s">
        <v>560</v>
      </c>
      <c r="F1503" s="409">
        <v>280419.20000000001</v>
      </c>
      <c r="G1503" s="409">
        <v>280419.19931</v>
      </c>
      <c r="H1503" s="409">
        <v>99.999999753939818</v>
      </c>
      <c r="I1503" s="404">
        <f t="shared" si="23"/>
        <v>-6.9000001531094313E-4</v>
      </c>
      <c r="J1503" s="398"/>
      <c r="K1503" s="375"/>
    </row>
    <row r="1504" spans="1:11" s="369" customFormat="1">
      <c r="A1504" s="406"/>
      <c r="B1504" s="406"/>
      <c r="C1504" s="406"/>
      <c r="D1504" s="406" t="s">
        <v>561</v>
      </c>
      <c r="E1504" s="408" t="s">
        <v>562</v>
      </c>
      <c r="F1504" s="409">
        <v>101093.4</v>
      </c>
      <c r="G1504" s="409">
        <v>101092.33472</v>
      </c>
      <c r="H1504" s="409">
        <v>99.99894624179224</v>
      </c>
      <c r="I1504" s="404">
        <f t="shared" si="23"/>
        <v>-1.0652799999952549</v>
      </c>
      <c r="J1504" s="399"/>
    </row>
    <row r="1505" spans="1:11" s="369" customFormat="1">
      <c r="A1505" s="406"/>
      <c r="B1505" s="406"/>
      <c r="C1505" s="406"/>
      <c r="D1505" s="406" t="s">
        <v>563</v>
      </c>
      <c r="E1505" s="408" t="s">
        <v>564</v>
      </c>
      <c r="F1505" s="409">
        <v>39531.199999999997</v>
      </c>
      <c r="G1505" s="409">
        <v>39531.168539999999</v>
      </c>
      <c r="H1505" s="409">
        <v>99.999920417290653</v>
      </c>
      <c r="I1505" s="404">
        <f t="shared" si="23"/>
        <v>-3.1459999998332933E-2</v>
      </c>
      <c r="J1505" s="398"/>
      <c r="K1505" s="375"/>
    </row>
    <row r="1506" spans="1:11" s="369" customFormat="1">
      <c r="A1506" s="406"/>
      <c r="B1506" s="406"/>
      <c r="C1506" s="406"/>
      <c r="D1506" s="406" t="s">
        <v>567</v>
      </c>
      <c r="E1506" s="408" t="s">
        <v>568</v>
      </c>
      <c r="F1506" s="409">
        <v>4316.7</v>
      </c>
      <c r="G1506" s="409">
        <v>4316.7</v>
      </c>
      <c r="H1506" s="409">
        <v>99.999999999999986</v>
      </c>
      <c r="I1506" s="404">
        <f t="shared" si="23"/>
        <v>0</v>
      </c>
      <c r="J1506" s="399"/>
    </row>
    <row r="1507" spans="1:11" s="369" customFormat="1">
      <c r="A1507" s="406"/>
      <c r="B1507" s="406"/>
      <c r="C1507" s="406"/>
      <c r="D1507" s="406" t="s">
        <v>425</v>
      </c>
      <c r="E1507" s="408" t="s">
        <v>569</v>
      </c>
      <c r="F1507" s="409">
        <v>9631.9</v>
      </c>
      <c r="G1507" s="409">
        <v>9631.9</v>
      </c>
      <c r="H1507" s="409">
        <v>100</v>
      </c>
      <c r="I1507" s="404">
        <f t="shared" si="23"/>
        <v>0</v>
      </c>
      <c r="J1507" s="398"/>
      <c r="K1507" s="375"/>
    </row>
    <row r="1508" spans="1:11" s="369" customFormat="1">
      <c r="A1508" s="406"/>
      <c r="B1508" s="406"/>
      <c r="C1508" s="406"/>
      <c r="D1508" s="406" t="s">
        <v>4</v>
      </c>
      <c r="E1508" s="408" t="s">
        <v>570</v>
      </c>
      <c r="F1508" s="409">
        <v>6228.5</v>
      </c>
      <c r="G1508" s="409">
        <v>6228.2479999999996</v>
      </c>
      <c r="H1508" s="409">
        <v>99.995954082042218</v>
      </c>
      <c r="I1508" s="404">
        <f t="shared" si="23"/>
        <v>-0.25200000000040745</v>
      </c>
      <c r="J1508" s="399"/>
    </row>
    <row r="1509" spans="1:11" s="369" customFormat="1">
      <c r="A1509" s="406"/>
      <c r="B1509" s="406"/>
      <c r="C1509" s="406"/>
      <c r="D1509" s="406" t="s">
        <v>5</v>
      </c>
      <c r="E1509" s="408" t="s">
        <v>971</v>
      </c>
      <c r="F1509" s="409">
        <v>880.6</v>
      </c>
      <c r="G1509" s="409">
        <v>880.6</v>
      </c>
      <c r="H1509" s="409">
        <v>99.999999999999986</v>
      </c>
      <c r="I1509" s="404">
        <f t="shared" si="23"/>
        <v>0</v>
      </c>
      <c r="J1509" s="399"/>
    </row>
    <row r="1510" spans="1:11" s="369" customFormat="1">
      <c r="A1510" s="406"/>
      <c r="B1510" s="406"/>
      <c r="C1510" s="406"/>
      <c r="D1510" s="406" t="s">
        <v>21</v>
      </c>
      <c r="E1510" s="408" t="s">
        <v>572</v>
      </c>
      <c r="F1510" s="409">
        <v>62252.7</v>
      </c>
      <c r="G1510" s="409">
        <v>62251.881029999997</v>
      </c>
      <c r="H1510" s="409">
        <v>99.998684442602496</v>
      </c>
      <c r="I1510" s="404">
        <f t="shared" si="23"/>
        <v>-0.8189700000002631</v>
      </c>
      <c r="J1510" s="398"/>
      <c r="K1510" s="375"/>
    </row>
    <row r="1511" spans="1:11" s="369" customFormat="1">
      <c r="A1511" s="406"/>
      <c r="B1511" s="406"/>
      <c r="C1511" s="406"/>
      <c r="D1511" s="406" t="s">
        <v>369</v>
      </c>
      <c r="E1511" s="408" t="s">
        <v>575</v>
      </c>
      <c r="F1511" s="409">
        <v>6400.2</v>
      </c>
      <c r="G1511" s="409">
        <v>6398.0789999999997</v>
      </c>
      <c r="H1511" s="409">
        <v>99.966860410612171</v>
      </c>
      <c r="I1511" s="404">
        <f t="shared" si="23"/>
        <v>-2.1210000000000946</v>
      </c>
      <c r="J1511" s="399"/>
    </row>
    <row r="1512" spans="1:11" s="369" customFormat="1" ht="25.5">
      <c r="A1512" s="406"/>
      <c r="B1512" s="406"/>
      <c r="C1512" s="406"/>
      <c r="D1512" s="406" t="s">
        <v>405</v>
      </c>
      <c r="E1512" s="408" t="s">
        <v>576</v>
      </c>
      <c r="F1512" s="409">
        <v>328</v>
      </c>
      <c r="G1512" s="409">
        <v>328</v>
      </c>
      <c r="H1512" s="409">
        <v>100</v>
      </c>
      <c r="I1512" s="404">
        <f t="shared" si="23"/>
        <v>0</v>
      </c>
      <c r="J1512" s="398"/>
      <c r="K1512" s="375"/>
    </row>
    <row r="1513" spans="1:11" s="369" customFormat="1">
      <c r="A1513" s="406"/>
      <c r="B1513" s="406"/>
      <c r="C1513" s="406"/>
      <c r="D1513" s="406" t="s">
        <v>579</v>
      </c>
      <c r="E1513" s="408" t="s">
        <v>580</v>
      </c>
      <c r="F1513" s="409">
        <v>11339.8</v>
      </c>
      <c r="G1513" s="409">
        <v>11339.76267</v>
      </c>
      <c r="H1513" s="409">
        <v>99.999670805481585</v>
      </c>
      <c r="I1513" s="404">
        <f t="shared" si="23"/>
        <v>-3.7329999999201391E-2</v>
      </c>
      <c r="J1513" s="399"/>
    </row>
    <row r="1514" spans="1:11" s="369" customFormat="1" ht="25.5">
      <c r="A1514" s="406"/>
      <c r="B1514" s="406"/>
      <c r="C1514" s="406"/>
      <c r="D1514" s="406" t="s">
        <v>581</v>
      </c>
      <c r="E1514" s="408" t="s">
        <v>582</v>
      </c>
      <c r="F1514" s="409">
        <v>2420</v>
      </c>
      <c r="G1514" s="409">
        <v>2414.9362000000001</v>
      </c>
      <c r="H1514" s="409">
        <v>99.790752066115715</v>
      </c>
      <c r="I1514" s="404">
        <f t="shared" si="23"/>
        <v>-5.063799999999901</v>
      </c>
      <c r="J1514" s="398"/>
      <c r="K1514" s="375"/>
    </row>
    <row r="1515" spans="1:11" s="369" customFormat="1" ht="25.5">
      <c r="A1515" s="406"/>
      <c r="B1515" s="406"/>
      <c r="C1515" s="406"/>
      <c r="D1515" s="406" t="s">
        <v>583</v>
      </c>
      <c r="E1515" s="408" t="s">
        <v>584</v>
      </c>
      <c r="F1515" s="409">
        <v>6499.6</v>
      </c>
      <c r="G1515" s="409">
        <v>6499.5478400000002</v>
      </c>
      <c r="H1515" s="409">
        <v>99.999197489076238</v>
      </c>
      <c r="I1515" s="404">
        <f t="shared" si="23"/>
        <v>-5.2160000000185391E-2</v>
      </c>
      <c r="J1515" s="399"/>
    </row>
    <row r="1516" spans="1:11" s="369" customFormat="1">
      <c r="A1516" s="406"/>
      <c r="B1516" s="406"/>
      <c r="C1516" s="406"/>
      <c r="D1516" s="406" t="s">
        <v>585</v>
      </c>
      <c r="E1516" s="408" t="s">
        <v>586</v>
      </c>
      <c r="F1516" s="409">
        <v>109430.2</v>
      </c>
      <c r="G1516" s="409">
        <v>109429.77950999999</v>
      </c>
      <c r="H1516" s="409">
        <v>99.999615745927542</v>
      </c>
      <c r="I1516" s="404">
        <f t="shared" si="23"/>
        <v>-0.42049000000406522</v>
      </c>
      <c r="J1516" s="398"/>
      <c r="K1516" s="375"/>
    </row>
    <row r="1517" spans="1:11" s="369" customFormat="1">
      <c r="A1517" s="406"/>
      <c r="B1517" s="406"/>
      <c r="C1517" s="406"/>
      <c r="D1517" s="406" t="s">
        <v>587</v>
      </c>
      <c r="E1517" s="408" t="s">
        <v>588</v>
      </c>
      <c r="F1517" s="409">
        <v>27240.1</v>
      </c>
      <c r="G1517" s="409">
        <v>27217.703229999999</v>
      </c>
      <c r="H1517" s="409">
        <v>99.917780147649964</v>
      </c>
      <c r="I1517" s="404">
        <f t="shared" si="23"/>
        <v>-22.396769999999378</v>
      </c>
      <c r="J1517" s="399"/>
    </row>
    <row r="1518" spans="1:11" s="369" customFormat="1">
      <c r="A1518" s="406"/>
      <c r="B1518" s="406"/>
      <c r="C1518" s="406"/>
      <c r="D1518" s="406" t="s">
        <v>378</v>
      </c>
      <c r="E1518" s="408" t="s">
        <v>590</v>
      </c>
      <c r="F1518" s="409">
        <v>25170.799999999999</v>
      </c>
      <c r="G1518" s="409">
        <v>25170.799999999999</v>
      </c>
      <c r="H1518" s="409">
        <v>100</v>
      </c>
      <c r="I1518" s="404">
        <f t="shared" si="23"/>
        <v>0</v>
      </c>
      <c r="J1518" s="398"/>
      <c r="K1518" s="375"/>
    </row>
    <row r="1519" spans="1:11" s="369" customFormat="1">
      <c r="A1519" s="406"/>
      <c r="B1519" s="406"/>
      <c r="C1519" s="406"/>
      <c r="D1519" s="406" t="s">
        <v>376</v>
      </c>
      <c r="E1519" s="408" t="s">
        <v>591</v>
      </c>
      <c r="F1519" s="409">
        <v>5925</v>
      </c>
      <c r="G1519" s="409">
        <v>5924.44031</v>
      </c>
      <c r="H1519" s="409">
        <v>99.990553755274263</v>
      </c>
      <c r="I1519" s="404">
        <f t="shared" si="23"/>
        <v>-0.55969000000004598</v>
      </c>
      <c r="J1519" s="399"/>
    </row>
    <row r="1520" spans="1:11" s="369" customFormat="1">
      <c r="A1520" s="406"/>
      <c r="B1520" s="406"/>
      <c r="C1520" s="406"/>
      <c r="D1520" s="406" t="s">
        <v>596</v>
      </c>
      <c r="E1520" s="408" t="s">
        <v>597</v>
      </c>
      <c r="F1520" s="409">
        <v>136409.4</v>
      </c>
      <c r="G1520" s="409">
        <v>136409.4</v>
      </c>
      <c r="H1520" s="409">
        <v>99.999999999999986</v>
      </c>
      <c r="I1520" s="404">
        <f t="shared" si="23"/>
        <v>0</v>
      </c>
      <c r="J1520" s="398"/>
      <c r="K1520" s="375"/>
    </row>
    <row r="1521" spans="1:11" s="369" customFormat="1">
      <c r="A1521" s="406"/>
      <c r="B1521" s="406"/>
      <c r="C1521" s="406"/>
      <c r="D1521" s="406" t="s">
        <v>599</v>
      </c>
      <c r="E1521" s="408" t="s">
        <v>600</v>
      </c>
      <c r="F1521" s="409">
        <v>2807.5</v>
      </c>
      <c r="G1521" s="409">
        <v>2807.4409999999998</v>
      </c>
      <c r="H1521" s="409">
        <v>99.997898486197684</v>
      </c>
      <c r="I1521" s="404">
        <f t="shared" si="23"/>
        <v>-5.9000000000196451E-2</v>
      </c>
      <c r="J1521" s="399"/>
    </row>
    <row r="1522" spans="1:11" s="369" customFormat="1">
      <c r="A1522" s="406"/>
      <c r="B1522" s="406"/>
      <c r="C1522" s="406"/>
      <c r="D1522" s="406" t="s">
        <v>613</v>
      </c>
      <c r="E1522" s="408" t="s">
        <v>614</v>
      </c>
      <c r="F1522" s="409">
        <v>1959.8</v>
      </c>
      <c r="G1522" s="409">
        <v>1959.7863500000001</v>
      </c>
      <c r="H1522" s="409">
        <v>99.999303500357186</v>
      </c>
      <c r="I1522" s="404">
        <f t="shared" si="23"/>
        <v>-1.3649999999870488E-2</v>
      </c>
      <c r="J1522" s="398"/>
      <c r="K1522" s="375"/>
    </row>
    <row r="1523" spans="1:11" s="369" customFormat="1">
      <c r="A1523" s="406"/>
      <c r="B1523" s="406"/>
      <c r="C1523" s="406"/>
      <c r="D1523" s="406" t="s">
        <v>626</v>
      </c>
      <c r="E1523" s="408" t="s">
        <v>625</v>
      </c>
      <c r="F1523" s="409">
        <v>18396.8</v>
      </c>
      <c r="G1523" s="409">
        <v>18396.630010000001</v>
      </c>
      <c r="H1523" s="409">
        <v>99.999075980605326</v>
      </c>
      <c r="I1523" s="404">
        <f t="shared" si="23"/>
        <v>-0.16998999999850639</v>
      </c>
      <c r="J1523" s="399"/>
    </row>
    <row r="1524" spans="1:11" s="369" customFormat="1" ht="25.5">
      <c r="A1524" s="406"/>
      <c r="B1524" s="406"/>
      <c r="C1524" s="406"/>
      <c r="D1524" s="406" t="s">
        <v>647</v>
      </c>
      <c r="E1524" s="408" t="s">
        <v>648</v>
      </c>
      <c r="F1524" s="409">
        <v>243</v>
      </c>
      <c r="G1524" s="409">
        <v>231.3424</v>
      </c>
      <c r="H1524" s="409">
        <v>95.202633744855959</v>
      </c>
      <c r="I1524" s="404">
        <f t="shared" si="23"/>
        <v>-11.657600000000002</v>
      </c>
      <c r="J1524" s="398"/>
      <c r="K1524" s="375"/>
    </row>
    <row r="1525" spans="1:11" s="369" customFormat="1" ht="25.5">
      <c r="A1525" s="406"/>
      <c r="B1525" s="406"/>
      <c r="C1525" s="406" t="s">
        <v>37</v>
      </c>
      <c r="D1525" s="406"/>
      <c r="E1525" s="408" t="s">
        <v>795</v>
      </c>
      <c r="F1525" s="409">
        <v>23938129.699999999</v>
      </c>
      <c r="G1525" s="409">
        <v>23937766.5755</v>
      </c>
      <c r="H1525" s="409">
        <v>99.99848307071376</v>
      </c>
      <c r="I1525" s="404">
        <f t="shared" si="23"/>
        <v>-363.12449999898672</v>
      </c>
      <c r="J1525" s="399"/>
    </row>
    <row r="1526" spans="1:11" s="369" customFormat="1">
      <c r="A1526" s="406"/>
      <c r="B1526" s="406"/>
      <c r="C1526" s="406"/>
      <c r="D1526" s="406" t="s">
        <v>559</v>
      </c>
      <c r="E1526" s="408" t="s">
        <v>560</v>
      </c>
      <c r="F1526" s="409">
        <v>14724229.9</v>
      </c>
      <c r="G1526" s="409">
        <v>14724214.339640001</v>
      </c>
      <c r="H1526" s="409">
        <v>99.999894321400134</v>
      </c>
      <c r="I1526" s="404">
        <f t="shared" si="23"/>
        <v>-15.560359999537468</v>
      </c>
      <c r="J1526" s="398"/>
      <c r="K1526" s="375"/>
    </row>
    <row r="1527" spans="1:11" s="369" customFormat="1">
      <c r="A1527" s="406"/>
      <c r="B1527" s="406"/>
      <c r="C1527" s="406"/>
      <c r="D1527" s="406" t="s">
        <v>561</v>
      </c>
      <c r="E1527" s="408" t="s">
        <v>562</v>
      </c>
      <c r="F1527" s="409">
        <v>4237951.3</v>
      </c>
      <c r="G1527" s="409">
        <v>4237791.3169999998</v>
      </c>
      <c r="H1527" s="409">
        <v>99.996224992014419</v>
      </c>
      <c r="I1527" s="404">
        <f t="shared" si="23"/>
        <v>-159.98300000000745</v>
      </c>
      <c r="J1527" s="399"/>
    </row>
    <row r="1528" spans="1:11" s="369" customFormat="1">
      <c r="A1528" s="406"/>
      <c r="B1528" s="406"/>
      <c r="C1528" s="406"/>
      <c r="D1528" s="406" t="s">
        <v>563</v>
      </c>
      <c r="E1528" s="408" t="s">
        <v>564</v>
      </c>
      <c r="F1528" s="409">
        <v>2082121.1</v>
      </c>
      <c r="G1528" s="409">
        <v>2082120.14335</v>
      </c>
      <c r="H1528" s="409">
        <v>99.999954054065356</v>
      </c>
      <c r="I1528" s="404">
        <f t="shared" si="23"/>
        <v>-0.95665000006556511</v>
      </c>
      <c r="J1528" s="398"/>
      <c r="K1528" s="375"/>
    </row>
    <row r="1529" spans="1:11" s="369" customFormat="1">
      <c r="A1529" s="406"/>
      <c r="B1529" s="406"/>
      <c r="C1529" s="406"/>
      <c r="D1529" s="406" t="s">
        <v>567</v>
      </c>
      <c r="E1529" s="408" t="s">
        <v>568</v>
      </c>
      <c r="F1529" s="409">
        <v>42293.7</v>
      </c>
      <c r="G1529" s="409">
        <v>42293.7</v>
      </c>
      <c r="H1529" s="409">
        <v>100</v>
      </c>
      <c r="I1529" s="404">
        <f t="shared" si="23"/>
        <v>0</v>
      </c>
      <c r="J1529" s="399"/>
    </row>
    <row r="1530" spans="1:11" s="369" customFormat="1">
      <c r="A1530" s="406"/>
      <c r="B1530" s="406"/>
      <c r="C1530" s="406"/>
      <c r="D1530" s="406" t="s">
        <v>425</v>
      </c>
      <c r="E1530" s="408" t="s">
        <v>569</v>
      </c>
      <c r="F1530" s="409">
        <v>483190.8</v>
      </c>
      <c r="G1530" s="409">
        <v>483178.84661000001</v>
      </c>
      <c r="H1530" s="409">
        <v>99.997526155299326</v>
      </c>
      <c r="I1530" s="404">
        <f t="shared" si="23"/>
        <v>-11.953389999980573</v>
      </c>
      <c r="J1530" s="398"/>
      <c r="K1530" s="375"/>
    </row>
    <row r="1531" spans="1:11" s="369" customFormat="1">
      <c r="A1531" s="406"/>
      <c r="B1531" s="406"/>
      <c r="C1531" s="406"/>
      <c r="D1531" s="406" t="s">
        <v>4</v>
      </c>
      <c r="E1531" s="408" t="s">
        <v>570</v>
      </c>
      <c r="F1531" s="409">
        <v>15627.6</v>
      </c>
      <c r="G1531" s="409">
        <v>15620.071</v>
      </c>
      <c r="H1531" s="409">
        <v>99.951822416749849</v>
      </c>
      <c r="I1531" s="404">
        <f t="shared" si="23"/>
        <v>-7.5290000000004511</v>
      </c>
      <c r="J1531" s="399"/>
    </row>
    <row r="1532" spans="1:11" s="369" customFormat="1">
      <c r="A1532" s="406"/>
      <c r="B1532" s="406"/>
      <c r="C1532" s="406"/>
      <c r="D1532" s="406" t="s">
        <v>5</v>
      </c>
      <c r="E1532" s="408" t="s">
        <v>971</v>
      </c>
      <c r="F1532" s="409">
        <v>11172.6</v>
      </c>
      <c r="G1532" s="409">
        <v>11170.901</v>
      </c>
      <c r="H1532" s="409">
        <v>99.984793154681995</v>
      </c>
      <c r="I1532" s="404">
        <f t="shared" si="23"/>
        <v>-1.6990000000005239</v>
      </c>
      <c r="J1532" s="398"/>
      <c r="K1532" s="375"/>
    </row>
    <row r="1533" spans="1:11" s="369" customFormat="1">
      <c r="A1533" s="406"/>
      <c r="B1533" s="406"/>
      <c r="C1533" s="406"/>
      <c r="D1533" s="406" t="s">
        <v>21</v>
      </c>
      <c r="E1533" s="408" t="s">
        <v>572</v>
      </c>
      <c r="F1533" s="409">
        <v>149486.6</v>
      </c>
      <c r="G1533" s="409">
        <v>149484.78056000001</v>
      </c>
      <c r="H1533" s="409">
        <v>99.998782874184045</v>
      </c>
      <c r="I1533" s="404">
        <f t="shared" si="23"/>
        <v>-1.8194399999920279</v>
      </c>
      <c r="J1533" s="399"/>
    </row>
    <row r="1534" spans="1:11" s="369" customFormat="1">
      <c r="A1534" s="406"/>
      <c r="B1534" s="406"/>
      <c r="C1534" s="406"/>
      <c r="D1534" s="406" t="s">
        <v>369</v>
      </c>
      <c r="E1534" s="408" t="s">
        <v>575</v>
      </c>
      <c r="F1534" s="409">
        <v>15547.1</v>
      </c>
      <c r="G1534" s="409">
        <v>15511.55719</v>
      </c>
      <c r="H1534" s="409">
        <v>99.771386239234317</v>
      </c>
      <c r="I1534" s="404">
        <f t="shared" si="23"/>
        <v>-35.542810000000827</v>
      </c>
      <c r="J1534" s="398"/>
      <c r="K1534" s="375"/>
    </row>
    <row r="1535" spans="1:11" s="369" customFormat="1" ht="25.5">
      <c r="A1535" s="406"/>
      <c r="B1535" s="406"/>
      <c r="C1535" s="406"/>
      <c r="D1535" s="406" t="s">
        <v>581</v>
      </c>
      <c r="E1535" s="408" t="s">
        <v>582</v>
      </c>
      <c r="F1535" s="409">
        <v>4367.8</v>
      </c>
      <c r="G1535" s="409">
        <v>4367.6898600000004</v>
      </c>
      <c r="H1535" s="409">
        <v>99.99747836439397</v>
      </c>
      <c r="I1535" s="404">
        <f t="shared" si="23"/>
        <v>-0.11013999999977386</v>
      </c>
      <c r="J1535" s="399"/>
    </row>
    <row r="1536" spans="1:11" s="369" customFormat="1" ht="28.5" customHeight="1">
      <c r="A1536" s="406"/>
      <c r="B1536" s="406"/>
      <c r="C1536" s="406"/>
      <c r="D1536" s="406" t="s">
        <v>583</v>
      </c>
      <c r="E1536" s="408" t="s">
        <v>584</v>
      </c>
      <c r="F1536" s="409">
        <v>91261.3</v>
      </c>
      <c r="G1536" s="409">
        <v>91261.228560000003</v>
      </c>
      <c r="H1536" s="409">
        <v>99.99992171928298</v>
      </c>
      <c r="I1536" s="404">
        <f t="shared" si="23"/>
        <v>-7.143999999971129E-2</v>
      </c>
      <c r="J1536" s="398"/>
      <c r="K1536" s="375"/>
    </row>
    <row r="1537" spans="1:11" s="369" customFormat="1">
      <c r="A1537" s="406"/>
      <c r="B1537" s="406"/>
      <c r="C1537" s="406"/>
      <c r="D1537" s="406" t="s">
        <v>585</v>
      </c>
      <c r="E1537" s="408" t="s">
        <v>586</v>
      </c>
      <c r="F1537" s="409">
        <v>431519.7</v>
      </c>
      <c r="G1537" s="409">
        <v>431504.82089999999</v>
      </c>
      <c r="H1537" s="409">
        <v>99.996551930305841</v>
      </c>
      <c r="I1537" s="404">
        <f t="shared" si="23"/>
        <v>-14.879100000020117</v>
      </c>
      <c r="J1537" s="398"/>
      <c r="K1537" s="375"/>
    </row>
    <row r="1538" spans="1:11" s="369" customFormat="1">
      <c r="A1538" s="406"/>
      <c r="B1538" s="406"/>
      <c r="C1538" s="406"/>
      <c r="D1538" s="406" t="s">
        <v>587</v>
      </c>
      <c r="E1538" s="408" t="s">
        <v>588</v>
      </c>
      <c r="F1538" s="409">
        <v>129183.5</v>
      </c>
      <c r="G1538" s="409">
        <v>129163.88116</v>
      </c>
      <c r="H1538" s="409">
        <v>99.984813199828153</v>
      </c>
      <c r="I1538" s="404">
        <f t="shared" si="23"/>
        <v>-19.618839999995544</v>
      </c>
      <c r="J1538" s="399"/>
    </row>
    <row r="1539" spans="1:11" s="369" customFormat="1">
      <c r="A1539" s="406"/>
      <c r="B1539" s="406"/>
      <c r="C1539" s="406"/>
      <c r="D1539" s="406" t="s">
        <v>378</v>
      </c>
      <c r="E1539" s="408" t="s">
        <v>590</v>
      </c>
      <c r="F1539" s="409">
        <v>166078.79999999999</v>
      </c>
      <c r="G1539" s="409">
        <v>166078.79871</v>
      </c>
      <c r="H1539" s="409">
        <v>99.999999223260303</v>
      </c>
      <c r="I1539" s="404">
        <f t="shared" si="23"/>
        <v>-1.289999985601753E-3</v>
      </c>
      <c r="J1539" s="398"/>
      <c r="K1539" s="375"/>
    </row>
    <row r="1540" spans="1:11" s="369" customFormat="1">
      <c r="A1540" s="406"/>
      <c r="B1540" s="406"/>
      <c r="C1540" s="406"/>
      <c r="D1540" s="406" t="s">
        <v>376</v>
      </c>
      <c r="E1540" s="408" t="s">
        <v>591</v>
      </c>
      <c r="F1540" s="409">
        <v>58883.5</v>
      </c>
      <c r="G1540" s="409">
        <v>58817.474929999997</v>
      </c>
      <c r="H1540" s="409">
        <v>99.887871695806112</v>
      </c>
      <c r="I1540" s="404">
        <f t="shared" si="23"/>
        <v>-66.025070000003325</v>
      </c>
      <c r="J1540" s="398"/>
      <c r="K1540" s="375"/>
    </row>
    <row r="1541" spans="1:11" s="369" customFormat="1">
      <c r="A1541" s="406"/>
      <c r="B1541" s="406"/>
      <c r="C1541" s="406"/>
      <c r="D1541" s="406" t="s">
        <v>379</v>
      </c>
      <c r="E1541" s="408" t="s">
        <v>592</v>
      </c>
      <c r="F1541" s="409">
        <v>19302</v>
      </c>
      <c r="G1541" s="409">
        <v>19301.998</v>
      </c>
      <c r="H1541" s="409">
        <v>99.999989638379432</v>
      </c>
      <c r="I1541" s="404">
        <f t="shared" si="23"/>
        <v>-2.0000000004074536E-3</v>
      </c>
      <c r="J1541" s="399"/>
    </row>
    <row r="1542" spans="1:11" s="369" customFormat="1">
      <c r="A1542" s="406"/>
      <c r="B1542" s="406"/>
      <c r="C1542" s="406"/>
      <c r="D1542" s="406" t="s">
        <v>380</v>
      </c>
      <c r="E1542" s="408" t="s">
        <v>593</v>
      </c>
      <c r="F1542" s="409">
        <v>11190.1</v>
      </c>
      <c r="G1542" s="409">
        <v>11188.85</v>
      </c>
      <c r="H1542" s="409">
        <v>99.988829411712132</v>
      </c>
      <c r="I1542" s="404">
        <f t="shared" si="23"/>
        <v>-1.25</v>
      </c>
      <c r="J1542" s="398"/>
      <c r="K1542" s="375"/>
    </row>
    <row r="1543" spans="1:11" s="369" customFormat="1">
      <c r="A1543" s="406"/>
      <c r="B1543" s="406"/>
      <c r="C1543" s="406"/>
      <c r="D1543" s="406" t="s">
        <v>596</v>
      </c>
      <c r="E1543" s="408" t="s">
        <v>597</v>
      </c>
      <c r="F1543" s="409">
        <v>442020.6</v>
      </c>
      <c r="G1543" s="409">
        <v>442019.18550000002</v>
      </c>
      <c r="H1543" s="409">
        <v>99.999679992289956</v>
      </c>
      <c r="I1543" s="404">
        <f t="shared" si="23"/>
        <v>-1.4144999999552965</v>
      </c>
      <c r="J1543" s="399"/>
    </row>
    <row r="1544" spans="1:11" s="369" customFormat="1">
      <c r="A1544" s="406"/>
      <c r="B1544" s="406"/>
      <c r="C1544" s="406"/>
      <c r="D1544" s="406" t="s">
        <v>599</v>
      </c>
      <c r="E1544" s="408" t="s">
        <v>600</v>
      </c>
      <c r="F1544" s="409">
        <v>328225.90000000002</v>
      </c>
      <c r="G1544" s="409">
        <v>328224.766</v>
      </c>
      <c r="H1544" s="409">
        <v>99.999654506240972</v>
      </c>
      <c r="I1544" s="404">
        <f t="shared" si="23"/>
        <v>-1.1340000000200234</v>
      </c>
      <c r="J1544" s="398"/>
      <c r="K1544" s="375"/>
    </row>
    <row r="1545" spans="1:11" s="369" customFormat="1">
      <c r="A1545" s="406"/>
      <c r="B1545" s="406"/>
      <c r="C1545" s="406"/>
      <c r="D1545" s="406" t="s">
        <v>605</v>
      </c>
      <c r="E1545" s="408" t="s">
        <v>606</v>
      </c>
      <c r="F1545" s="409">
        <v>5917.8</v>
      </c>
      <c r="G1545" s="409">
        <v>5917.8</v>
      </c>
      <c r="H1545" s="409">
        <v>100</v>
      </c>
      <c r="I1545" s="404">
        <f t="shared" si="23"/>
        <v>0</v>
      </c>
      <c r="J1545" s="399"/>
    </row>
    <row r="1546" spans="1:11" s="369" customFormat="1">
      <c r="A1546" s="406"/>
      <c r="B1546" s="406"/>
      <c r="C1546" s="406"/>
      <c r="D1546" s="406" t="s">
        <v>613</v>
      </c>
      <c r="E1546" s="408" t="s">
        <v>614</v>
      </c>
      <c r="F1546" s="409">
        <v>9653.2000000000007</v>
      </c>
      <c r="G1546" s="409">
        <v>9653.1453999999994</v>
      </c>
      <c r="H1546" s="409">
        <v>99.999434384452812</v>
      </c>
      <c r="I1546" s="404">
        <f t="shared" si="23"/>
        <v>-5.4600000001300941E-2</v>
      </c>
      <c r="J1546" s="398"/>
      <c r="K1546" s="375"/>
    </row>
    <row r="1547" spans="1:11" s="369" customFormat="1">
      <c r="A1547" s="406"/>
      <c r="B1547" s="406"/>
      <c r="C1547" s="406"/>
      <c r="D1547" s="406" t="s">
        <v>626</v>
      </c>
      <c r="E1547" s="408" t="s">
        <v>625</v>
      </c>
      <c r="F1547" s="409">
        <v>471452.3</v>
      </c>
      <c r="G1547" s="409">
        <v>471437.55533</v>
      </c>
      <c r="H1547" s="409">
        <v>99.996872500144761</v>
      </c>
      <c r="I1547" s="404">
        <f t="shared" ref="I1547:I1610" si="24">G1547-F1547</f>
        <v>-14.74466999998549</v>
      </c>
      <c r="J1547" s="399"/>
    </row>
    <row r="1548" spans="1:11" s="369" customFormat="1" ht="25.5">
      <c r="A1548" s="406"/>
      <c r="B1548" s="406"/>
      <c r="C1548" s="406"/>
      <c r="D1548" s="406" t="s">
        <v>647</v>
      </c>
      <c r="E1548" s="408" t="s">
        <v>648</v>
      </c>
      <c r="F1548" s="409">
        <v>7452.5</v>
      </c>
      <c r="G1548" s="409">
        <v>7443.7247699999998</v>
      </c>
      <c r="H1548" s="409">
        <v>99.882251190875536</v>
      </c>
      <c r="I1548" s="404">
        <f t="shared" si="24"/>
        <v>-8.7752300000001924</v>
      </c>
      <c r="J1548" s="398"/>
      <c r="K1548" s="375"/>
    </row>
    <row r="1549" spans="1:11" s="369" customFormat="1" ht="25.5">
      <c r="A1549" s="406"/>
      <c r="B1549" s="406"/>
      <c r="C1549" s="406" t="s">
        <v>796</v>
      </c>
      <c r="D1549" s="406"/>
      <c r="E1549" s="408" t="s">
        <v>797</v>
      </c>
      <c r="F1549" s="409">
        <v>670823.9</v>
      </c>
      <c r="G1549" s="409">
        <v>670797.92189999996</v>
      </c>
      <c r="H1549" s="409">
        <v>99.996127433742288</v>
      </c>
      <c r="I1549" s="404">
        <f t="shared" si="24"/>
        <v>-25.978100000065751</v>
      </c>
      <c r="J1549" s="399"/>
    </row>
    <row r="1550" spans="1:11" s="369" customFormat="1">
      <c r="A1550" s="406"/>
      <c r="B1550" s="406"/>
      <c r="C1550" s="406"/>
      <c r="D1550" s="406" t="s">
        <v>596</v>
      </c>
      <c r="E1550" s="408" t="s">
        <v>597</v>
      </c>
      <c r="F1550" s="409">
        <v>629198.5</v>
      </c>
      <c r="G1550" s="409">
        <v>629174.00289999996</v>
      </c>
      <c r="H1550" s="409">
        <v>99.996106618181699</v>
      </c>
      <c r="I1550" s="404">
        <f t="shared" si="24"/>
        <v>-24.49710000003688</v>
      </c>
      <c r="J1550" s="398"/>
      <c r="K1550" s="375"/>
    </row>
    <row r="1551" spans="1:11" s="369" customFormat="1">
      <c r="A1551" s="406"/>
      <c r="B1551" s="406"/>
      <c r="C1551" s="406"/>
      <c r="D1551" s="406" t="s">
        <v>605</v>
      </c>
      <c r="E1551" s="408" t="s">
        <v>606</v>
      </c>
      <c r="F1551" s="409">
        <v>815.4</v>
      </c>
      <c r="G1551" s="409">
        <v>814.45399999999995</v>
      </c>
      <c r="H1551" s="409">
        <v>99.883983321069408</v>
      </c>
      <c r="I1551" s="404">
        <f t="shared" si="24"/>
        <v>-0.94600000000002638</v>
      </c>
      <c r="J1551" s="399"/>
    </row>
    <row r="1552" spans="1:11" s="369" customFormat="1">
      <c r="A1552" s="406"/>
      <c r="B1552" s="406"/>
      <c r="C1552" s="406"/>
      <c r="D1552" s="406" t="s">
        <v>609</v>
      </c>
      <c r="E1552" s="408" t="s">
        <v>610</v>
      </c>
      <c r="F1552" s="409">
        <v>40100</v>
      </c>
      <c r="G1552" s="409">
        <v>40100</v>
      </c>
      <c r="H1552" s="409">
        <v>100</v>
      </c>
      <c r="I1552" s="404">
        <f t="shared" si="24"/>
        <v>0</v>
      </c>
      <c r="J1552" s="398"/>
      <c r="K1552" s="375"/>
    </row>
    <row r="1553" spans="1:11" s="369" customFormat="1">
      <c r="A1553" s="406"/>
      <c r="B1553" s="406"/>
      <c r="C1553" s="406"/>
      <c r="D1553" s="406" t="s">
        <v>613</v>
      </c>
      <c r="E1553" s="408" t="s">
        <v>614</v>
      </c>
      <c r="F1553" s="409">
        <v>710</v>
      </c>
      <c r="G1553" s="409">
        <v>709.46500000000003</v>
      </c>
      <c r="H1553" s="409">
        <v>99.924647887323957</v>
      </c>
      <c r="I1553" s="404">
        <f t="shared" si="24"/>
        <v>-0.53499999999996817</v>
      </c>
      <c r="J1553" s="399"/>
    </row>
    <row r="1554" spans="1:11" s="369" customFormat="1" ht="42.75" customHeight="1">
      <c r="A1554" s="406"/>
      <c r="B1554" s="406"/>
      <c r="C1554" s="406" t="s">
        <v>798</v>
      </c>
      <c r="D1554" s="406"/>
      <c r="E1554" s="408" t="s">
        <v>799</v>
      </c>
      <c r="F1554" s="409">
        <v>1006774</v>
      </c>
      <c r="G1554" s="409">
        <v>1006774</v>
      </c>
      <c r="H1554" s="409">
        <v>100</v>
      </c>
      <c r="I1554" s="404">
        <f t="shared" si="24"/>
        <v>0</v>
      </c>
      <c r="J1554" s="409"/>
      <c r="K1554" s="375"/>
    </row>
    <row r="1555" spans="1:11" s="369" customFormat="1">
      <c r="A1555" s="406"/>
      <c r="B1555" s="406"/>
      <c r="C1555" s="406"/>
      <c r="D1555" s="406" t="s">
        <v>665</v>
      </c>
      <c r="E1555" s="408" t="s">
        <v>666</v>
      </c>
      <c r="F1555" s="409">
        <v>1006774</v>
      </c>
      <c r="G1555" s="409">
        <v>1006774</v>
      </c>
      <c r="H1555" s="409">
        <v>100</v>
      </c>
      <c r="I1555" s="404">
        <f t="shared" si="24"/>
        <v>0</v>
      </c>
      <c r="J1555" s="409"/>
    </row>
    <row r="1556" spans="1:11" s="369" customFormat="1">
      <c r="A1556" s="406"/>
      <c r="B1556" s="406"/>
      <c r="C1556" s="406" t="s">
        <v>559</v>
      </c>
      <c r="D1556" s="406"/>
      <c r="E1556" s="408" t="s">
        <v>800</v>
      </c>
      <c r="F1556" s="409">
        <v>3475246</v>
      </c>
      <c r="G1556" s="409">
        <v>3475243.1745000002</v>
      </c>
      <c r="H1556" s="409">
        <v>99.999918696403086</v>
      </c>
      <c r="I1556" s="404">
        <f t="shared" si="24"/>
        <v>-2.8254999998025596</v>
      </c>
      <c r="J1556" s="409"/>
      <c r="K1556" s="375"/>
    </row>
    <row r="1557" spans="1:11" s="369" customFormat="1">
      <c r="A1557" s="406"/>
      <c r="B1557" s="406"/>
      <c r="C1557" s="406"/>
      <c r="D1557" s="406" t="s">
        <v>587</v>
      </c>
      <c r="E1557" s="408" t="s">
        <v>588</v>
      </c>
      <c r="F1557" s="409">
        <v>381061.4</v>
      </c>
      <c r="G1557" s="409">
        <v>381061.24287999998</v>
      </c>
      <c r="H1557" s="409">
        <v>99.999958767799612</v>
      </c>
      <c r="I1557" s="404">
        <f t="shared" si="24"/>
        <v>-0.15712000004714355</v>
      </c>
      <c r="J1557" s="409"/>
      <c r="K1557" s="375"/>
    </row>
    <row r="1558" spans="1:11" s="369" customFormat="1">
      <c r="A1558" s="406"/>
      <c r="B1558" s="406"/>
      <c r="C1558" s="406"/>
      <c r="D1558" s="406" t="s">
        <v>605</v>
      </c>
      <c r="E1558" s="408" t="s">
        <v>606</v>
      </c>
      <c r="F1558" s="409">
        <v>20597.900000000001</v>
      </c>
      <c r="G1558" s="409">
        <v>20597.808000000001</v>
      </c>
      <c r="H1558" s="409">
        <v>99.99955335252622</v>
      </c>
      <c r="I1558" s="404">
        <f t="shared" si="24"/>
        <v>-9.2000000000552973E-2</v>
      </c>
      <c r="J1558" s="409"/>
    </row>
    <row r="1559" spans="1:11" s="369" customFormat="1">
      <c r="A1559" s="406"/>
      <c r="B1559" s="406"/>
      <c r="C1559" s="406"/>
      <c r="D1559" s="406" t="s">
        <v>645</v>
      </c>
      <c r="E1559" s="408" t="s">
        <v>646</v>
      </c>
      <c r="F1559" s="409">
        <v>637277.4</v>
      </c>
      <c r="G1559" s="409">
        <v>637276.75999000005</v>
      </c>
      <c r="H1559" s="409">
        <v>99.999899571207138</v>
      </c>
      <c r="I1559" s="404">
        <f t="shared" si="24"/>
        <v>-0.64000999997369945</v>
      </c>
      <c r="J1559" s="409"/>
    </row>
    <row r="1560" spans="1:11" s="369" customFormat="1" ht="25.5">
      <c r="A1560" s="406"/>
      <c r="B1560" s="406"/>
      <c r="C1560" s="406"/>
      <c r="D1560" s="406" t="s">
        <v>647</v>
      </c>
      <c r="E1560" s="408" t="s">
        <v>648</v>
      </c>
      <c r="F1560" s="409">
        <v>2248442.2000000002</v>
      </c>
      <c r="G1560" s="409">
        <v>2248440.6515299999</v>
      </c>
      <c r="H1560" s="409">
        <v>99.999931131429562</v>
      </c>
      <c r="I1560" s="404">
        <f t="shared" si="24"/>
        <v>-1.5484700002707541</v>
      </c>
      <c r="J1560" s="409"/>
    </row>
    <row r="1561" spans="1:11" s="369" customFormat="1">
      <c r="A1561" s="406"/>
      <c r="B1561" s="406"/>
      <c r="C1561" s="406"/>
      <c r="D1561" s="406" t="s">
        <v>649</v>
      </c>
      <c r="E1561" s="408" t="s">
        <v>650</v>
      </c>
      <c r="F1561" s="409">
        <v>156167.20000000001</v>
      </c>
      <c r="G1561" s="409">
        <v>156167.15072000001</v>
      </c>
      <c r="H1561" s="409">
        <v>99.999968444077894</v>
      </c>
      <c r="I1561" s="404">
        <f t="shared" si="24"/>
        <v>-4.9280000006547198E-2</v>
      </c>
      <c r="J1561" s="409"/>
    </row>
    <row r="1562" spans="1:11" s="369" customFormat="1" ht="25.5">
      <c r="A1562" s="406"/>
      <c r="B1562" s="406"/>
      <c r="C1562" s="406"/>
      <c r="D1562" s="406" t="s">
        <v>656</v>
      </c>
      <c r="E1562" s="408" t="s">
        <v>657</v>
      </c>
      <c r="F1562" s="409">
        <v>31699.9</v>
      </c>
      <c r="G1562" s="409">
        <v>31699.561420000002</v>
      </c>
      <c r="H1562" s="409">
        <v>99.998931920920882</v>
      </c>
      <c r="I1562" s="404">
        <f t="shared" si="24"/>
        <v>-0.33857999999963795</v>
      </c>
      <c r="J1562" s="409"/>
    </row>
    <row r="1563" spans="1:11" s="369" customFormat="1" ht="25.5">
      <c r="A1563" s="406"/>
      <c r="B1563" s="406"/>
      <c r="C1563" s="406" t="s">
        <v>561</v>
      </c>
      <c r="D1563" s="406"/>
      <c r="E1563" s="408" t="s">
        <v>801</v>
      </c>
      <c r="F1563" s="409">
        <v>1189148.8999999999</v>
      </c>
      <c r="G1563" s="409">
        <v>1189147.58</v>
      </c>
      <c r="H1563" s="409">
        <v>99.99988899623925</v>
      </c>
      <c r="I1563" s="404">
        <f t="shared" si="24"/>
        <v>-1.3199999998323619</v>
      </c>
      <c r="J1563" s="409"/>
    </row>
    <row r="1564" spans="1:11" s="369" customFormat="1">
      <c r="A1564" s="406"/>
      <c r="B1564" s="406"/>
      <c r="C1564" s="406"/>
      <c r="D1564" s="406" t="s">
        <v>587</v>
      </c>
      <c r="E1564" s="408" t="s">
        <v>588</v>
      </c>
      <c r="F1564" s="409">
        <v>389658.5</v>
      </c>
      <c r="G1564" s="409">
        <v>389658.48712000001</v>
      </c>
      <c r="H1564" s="409">
        <v>99.999996694541508</v>
      </c>
      <c r="I1564" s="404">
        <f t="shared" si="24"/>
        <v>-1.2879999994765967E-2</v>
      </c>
      <c r="J1564" s="409"/>
    </row>
    <row r="1565" spans="1:11" s="369" customFormat="1" ht="25.5">
      <c r="A1565" s="406"/>
      <c r="B1565" s="406"/>
      <c r="C1565" s="406"/>
      <c r="D1565" s="406" t="s">
        <v>647</v>
      </c>
      <c r="E1565" s="408" t="s">
        <v>648</v>
      </c>
      <c r="F1565" s="409">
        <v>350167.4</v>
      </c>
      <c r="G1565" s="409">
        <v>350166.25099999999</v>
      </c>
      <c r="H1565" s="409">
        <v>99.999671871225004</v>
      </c>
      <c r="I1565" s="404">
        <f t="shared" si="24"/>
        <v>-1.1490000000339933</v>
      </c>
      <c r="J1565" s="409"/>
      <c r="K1565" s="375"/>
    </row>
    <row r="1566" spans="1:11" s="369" customFormat="1" ht="25.5">
      <c r="A1566" s="406"/>
      <c r="B1566" s="406"/>
      <c r="C1566" s="406"/>
      <c r="D1566" s="406" t="s">
        <v>656</v>
      </c>
      <c r="E1566" s="408" t="s">
        <v>657</v>
      </c>
      <c r="F1566" s="409">
        <v>449323</v>
      </c>
      <c r="G1566" s="409">
        <v>449322.84191999998</v>
      </c>
      <c r="H1566" s="409">
        <v>99.999964818182022</v>
      </c>
      <c r="I1566" s="404">
        <f t="shared" si="24"/>
        <v>-0.15808000002289191</v>
      </c>
      <c r="J1566" s="409"/>
    </row>
    <row r="1567" spans="1:11" s="369" customFormat="1" ht="25.5">
      <c r="A1567" s="406"/>
      <c r="B1567" s="406"/>
      <c r="C1567" s="406" t="s">
        <v>563</v>
      </c>
      <c r="D1567" s="406"/>
      <c r="E1567" s="408" t="s">
        <v>802</v>
      </c>
      <c r="F1567" s="409">
        <v>97607.8</v>
      </c>
      <c r="G1567" s="409">
        <v>97520.512799999997</v>
      </c>
      <c r="H1567" s="409">
        <v>99.910573540229365</v>
      </c>
      <c r="I1567" s="404">
        <f t="shared" si="24"/>
        <v>-87.287200000006123</v>
      </c>
      <c r="J1567" s="409"/>
    </row>
    <row r="1568" spans="1:11" s="369" customFormat="1">
      <c r="A1568" s="406"/>
      <c r="B1568" s="406"/>
      <c r="C1568" s="406"/>
      <c r="D1568" s="406" t="s">
        <v>596</v>
      </c>
      <c r="E1568" s="408" t="s">
        <v>597</v>
      </c>
      <c r="F1568" s="409">
        <v>250</v>
      </c>
      <c r="G1568" s="409">
        <v>197.32697999999999</v>
      </c>
      <c r="H1568" s="409">
        <v>78.930791999999997</v>
      </c>
      <c r="I1568" s="404">
        <f t="shared" si="24"/>
        <v>-52.673020000000008</v>
      </c>
      <c r="J1568" s="409"/>
    </row>
    <row r="1569" spans="1:11" s="369" customFormat="1">
      <c r="A1569" s="406"/>
      <c r="B1569" s="406"/>
      <c r="C1569" s="406"/>
      <c r="D1569" s="406" t="s">
        <v>626</v>
      </c>
      <c r="E1569" s="408" t="s">
        <v>625</v>
      </c>
      <c r="F1569" s="409">
        <v>97357.8</v>
      </c>
      <c r="G1569" s="409">
        <v>97323.185849999994</v>
      </c>
      <c r="H1569" s="409">
        <v>99.964446454213217</v>
      </c>
      <c r="I1569" s="404">
        <f t="shared" si="24"/>
        <v>-34.614150000008522</v>
      </c>
      <c r="J1569" s="409"/>
    </row>
    <row r="1570" spans="1:11" s="369" customFormat="1" ht="25.5">
      <c r="A1570" s="406"/>
      <c r="B1570" s="406"/>
      <c r="C1570" s="406" t="s">
        <v>253</v>
      </c>
      <c r="D1570" s="406"/>
      <c r="E1570" s="408" t="s">
        <v>803</v>
      </c>
      <c r="F1570" s="409">
        <v>77511373.200000003</v>
      </c>
      <c r="G1570" s="409">
        <v>77509843.900000006</v>
      </c>
      <c r="H1570" s="409">
        <v>99.998026999217188</v>
      </c>
      <c r="I1570" s="404">
        <f t="shared" si="24"/>
        <v>-1529.2999999970198</v>
      </c>
      <c r="J1570" s="409">
        <v>-1444.1</v>
      </c>
    </row>
    <row r="1571" spans="1:11" s="369" customFormat="1">
      <c r="A1571" s="406"/>
      <c r="B1571" s="406"/>
      <c r="C1571" s="406"/>
      <c r="D1571" s="406" t="s">
        <v>559</v>
      </c>
      <c r="E1571" s="408" t="s">
        <v>560</v>
      </c>
      <c r="F1571" s="409">
        <v>28581872.199999999</v>
      </c>
      <c r="G1571" s="409">
        <v>28581867.123210002</v>
      </c>
      <c r="H1571" s="409">
        <v>99.999982237727593</v>
      </c>
      <c r="I1571" s="404">
        <f t="shared" si="24"/>
        <v>-5.0767899975180626</v>
      </c>
      <c r="J1571" s="409"/>
    </row>
    <row r="1572" spans="1:11" s="369" customFormat="1">
      <c r="A1572" s="406"/>
      <c r="B1572" s="406"/>
      <c r="C1572" s="406"/>
      <c r="D1572" s="406" t="s">
        <v>561</v>
      </c>
      <c r="E1572" s="408" t="s">
        <v>562</v>
      </c>
      <c r="F1572" s="409">
        <v>2802081.6</v>
      </c>
      <c r="G1572" s="409">
        <v>2802060.5624600002</v>
      </c>
      <c r="H1572" s="409">
        <v>99.999249217438916</v>
      </c>
      <c r="I1572" s="404">
        <f t="shared" si="24"/>
        <v>-21.037539999932051</v>
      </c>
      <c r="J1572" s="409"/>
    </row>
    <row r="1573" spans="1:11" s="369" customFormat="1">
      <c r="A1573" s="406"/>
      <c r="B1573" s="406"/>
      <c r="C1573" s="406"/>
      <c r="D1573" s="406" t="s">
        <v>563</v>
      </c>
      <c r="E1573" s="408" t="s">
        <v>564</v>
      </c>
      <c r="F1573" s="409">
        <v>4337124.2</v>
      </c>
      <c r="G1573" s="409">
        <v>4337122.2018499998</v>
      </c>
      <c r="H1573" s="409">
        <v>99.99995392914964</v>
      </c>
      <c r="I1573" s="404">
        <f t="shared" si="24"/>
        <v>-1.9981500003486872</v>
      </c>
      <c r="J1573" s="409"/>
    </row>
    <row r="1574" spans="1:11" s="369" customFormat="1">
      <c r="A1574" s="406"/>
      <c r="B1574" s="406"/>
      <c r="C1574" s="406"/>
      <c r="D1574" s="406" t="s">
        <v>567</v>
      </c>
      <c r="E1574" s="408" t="s">
        <v>568</v>
      </c>
      <c r="F1574" s="409">
        <v>20456.7</v>
      </c>
      <c r="G1574" s="409">
        <v>20456.245630000001</v>
      </c>
      <c r="H1574" s="409">
        <v>99.997778869514633</v>
      </c>
      <c r="I1574" s="404">
        <f t="shared" si="24"/>
        <v>-0.45436999999947147</v>
      </c>
      <c r="J1574" s="409"/>
      <c r="K1574" s="375"/>
    </row>
    <row r="1575" spans="1:11" s="369" customFormat="1">
      <c r="A1575" s="406"/>
      <c r="B1575" s="406"/>
      <c r="C1575" s="406"/>
      <c r="D1575" s="406" t="s">
        <v>425</v>
      </c>
      <c r="E1575" s="408" t="s">
        <v>569</v>
      </c>
      <c r="F1575" s="409">
        <v>832924</v>
      </c>
      <c r="G1575" s="409">
        <v>832922.96453999996</v>
      </c>
      <c r="H1575" s="409">
        <v>99.999875683735851</v>
      </c>
      <c r="I1575" s="404">
        <f t="shared" si="24"/>
        <v>-1.0354600000428036</v>
      </c>
      <c r="J1575" s="409"/>
      <c r="K1575" s="375"/>
    </row>
    <row r="1576" spans="1:11" s="369" customFormat="1">
      <c r="A1576" s="406"/>
      <c r="B1576" s="406"/>
      <c r="C1576" s="406"/>
      <c r="D1576" s="406" t="s">
        <v>5</v>
      </c>
      <c r="E1576" s="408" t="s">
        <v>971</v>
      </c>
      <c r="F1576" s="409">
        <v>2087.9</v>
      </c>
      <c r="G1576" s="409">
        <v>2084.6301600000002</v>
      </c>
      <c r="H1576" s="409">
        <v>99.843390967000332</v>
      </c>
      <c r="I1576" s="404">
        <f t="shared" si="24"/>
        <v>-3.269839999999931</v>
      </c>
      <c r="J1576" s="409"/>
    </row>
    <row r="1577" spans="1:11" s="369" customFormat="1">
      <c r="A1577" s="406"/>
      <c r="B1577" s="406"/>
      <c r="C1577" s="406"/>
      <c r="D1577" s="406" t="s">
        <v>579</v>
      </c>
      <c r="E1577" s="408" t="s">
        <v>580</v>
      </c>
      <c r="F1577" s="409">
        <v>7086684.5</v>
      </c>
      <c r="G1577" s="409">
        <v>7086683.0463899998</v>
      </c>
      <c r="H1577" s="409">
        <v>99.999979488151325</v>
      </c>
      <c r="I1577" s="404">
        <f t="shared" si="24"/>
        <v>-1.4536100002005696</v>
      </c>
      <c r="J1577" s="409"/>
      <c r="K1577" s="375"/>
    </row>
    <row r="1578" spans="1:11" s="369" customFormat="1" ht="25.5">
      <c r="A1578" s="406"/>
      <c r="B1578" s="406"/>
      <c r="C1578" s="406"/>
      <c r="D1578" s="406" t="s">
        <v>581</v>
      </c>
      <c r="E1578" s="408" t="s">
        <v>582</v>
      </c>
      <c r="F1578" s="409">
        <v>165511</v>
      </c>
      <c r="G1578" s="409">
        <v>165508.67405999999</v>
      </c>
      <c r="H1578" s="409">
        <v>99.998594691591492</v>
      </c>
      <c r="I1578" s="404">
        <f t="shared" si="24"/>
        <v>-2.325940000009723</v>
      </c>
      <c r="J1578" s="409"/>
    </row>
    <row r="1579" spans="1:11" s="369" customFormat="1" ht="25.5">
      <c r="A1579" s="406"/>
      <c r="B1579" s="406"/>
      <c r="C1579" s="406"/>
      <c r="D1579" s="406" t="s">
        <v>583</v>
      </c>
      <c r="E1579" s="408" t="s">
        <v>584</v>
      </c>
      <c r="F1579" s="409">
        <v>3518070.5</v>
      </c>
      <c r="G1579" s="409">
        <v>3518069.3143099998</v>
      </c>
      <c r="H1579" s="409">
        <v>99.999966297150664</v>
      </c>
      <c r="I1579" s="404">
        <f t="shared" si="24"/>
        <v>-1.1856900001876056</v>
      </c>
      <c r="J1579" s="409"/>
      <c r="K1579" s="375"/>
    </row>
    <row r="1580" spans="1:11" s="369" customFormat="1">
      <c r="A1580" s="406"/>
      <c r="B1580" s="406"/>
      <c r="C1580" s="406"/>
      <c r="D1580" s="406" t="s">
        <v>585</v>
      </c>
      <c r="E1580" s="408" t="s">
        <v>586</v>
      </c>
      <c r="F1580" s="409">
        <v>2970962.9</v>
      </c>
      <c r="G1580" s="409">
        <v>2970954.3272899999</v>
      </c>
      <c r="H1580" s="409">
        <v>99.999711450116052</v>
      </c>
      <c r="I1580" s="404">
        <f t="shared" si="24"/>
        <v>-8.5727099999785423</v>
      </c>
      <c r="J1580" s="409"/>
      <c r="K1580" s="375"/>
    </row>
    <row r="1581" spans="1:11" s="369" customFormat="1">
      <c r="A1581" s="406"/>
      <c r="B1581" s="406"/>
      <c r="C1581" s="406"/>
      <c r="D1581" s="406" t="s">
        <v>587</v>
      </c>
      <c r="E1581" s="408" t="s">
        <v>588</v>
      </c>
      <c r="F1581" s="409">
        <v>1760591.8</v>
      </c>
      <c r="G1581" s="409">
        <v>1760578.8533099999</v>
      </c>
      <c r="H1581" s="409">
        <v>99.999264639878461</v>
      </c>
      <c r="I1581" s="404">
        <f t="shared" si="24"/>
        <v>-12.946690000128001</v>
      </c>
      <c r="J1581" s="409"/>
    </row>
    <row r="1582" spans="1:11" s="369" customFormat="1">
      <c r="A1582" s="406"/>
      <c r="B1582" s="406"/>
      <c r="C1582" s="406"/>
      <c r="D1582" s="406" t="s">
        <v>378</v>
      </c>
      <c r="E1582" s="408" t="s">
        <v>590</v>
      </c>
      <c r="F1582" s="409">
        <v>1602021</v>
      </c>
      <c r="G1582" s="409">
        <v>1602020.9786100001</v>
      </c>
      <c r="H1582" s="409">
        <v>99.999998664811528</v>
      </c>
      <c r="I1582" s="404">
        <f t="shared" si="24"/>
        <v>-2.1389999892562628E-2</v>
      </c>
      <c r="J1582" s="409"/>
      <c r="K1582" s="375"/>
    </row>
    <row r="1583" spans="1:11" s="369" customFormat="1">
      <c r="A1583" s="406"/>
      <c r="B1583" s="406"/>
      <c r="C1583" s="406"/>
      <c r="D1583" s="406" t="s">
        <v>376</v>
      </c>
      <c r="E1583" s="408" t="s">
        <v>591</v>
      </c>
      <c r="F1583" s="409">
        <v>51004.5</v>
      </c>
      <c r="G1583" s="409">
        <v>51003.945119999997</v>
      </c>
      <c r="H1583" s="409">
        <v>99.998912095991514</v>
      </c>
      <c r="I1583" s="404">
        <f t="shared" si="24"/>
        <v>-0.55488000000332249</v>
      </c>
      <c r="J1583" s="409"/>
    </row>
    <row r="1584" spans="1:11" s="369" customFormat="1">
      <c r="A1584" s="406"/>
      <c r="B1584" s="406"/>
      <c r="C1584" s="406"/>
      <c r="D1584" s="406" t="s">
        <v>379</v>
      </c>
      <c r="E1584" s="408" t="s">
        <v>592</v>
      </c>
      <c r="F1584" s="409">
        <v>390243.3</v>
      </c>
      <c r="G1584" s="409">
        <v>390242.52788000001</v>
      </c>
      <c r="H1584" s="409">
        <v>99.999802143944564</v>
      </c>
      <c r="I1584" s="404">
        <f t="shared" si="24"/>
        <v>-0.77211999997962266</v>
      </c>
      <c r="J1584" s="409"/>
      <c r="K1584" s="375"/>
    </row>
    <row r="1585" spans="1:11" s="369" customFormat="1">
      <c r="A1585" s="406"/>
      <c r="B1585" s="406"/>
      <c r="C1585" s="406"/>
      <c r="D1585" s="406" t="s">
        <v>380</v>
      </c>
      <c r="E1585" s="408" t="s">
        <v>593</v>
      </c>
      <c r="F1585" s="409">
        <v>30643</v>
      </c>
      <c r="G1585" s="409">
        <v>30642.85124</v>
      </c>
      <c r="H1585" s="409">
        <v>99.999514538393754</v>
      </c>
      <c r="I1585" s="404">
        <f t="shared" si="24"/>
        <v>-0.14876000000003842</v>
      </c>
      <c r="J1585" s="409"/>
    </row>
    <row r="1586" spans="1:11" s="369" customFormat="1">
      <c r="A1586" s="406"/>
      <c r="B1586" s="406"/>
      <c r="C1586" s="406"/>
      <c r="D1586" s="406" t="s">
        <v>596</v>
      </c>
      <c r="E1586" s="408" t="s">
        <v>597</v>
      </c>
      <c r="F1586" s="409">
        <v>1114503.8999999999</v>
      </c>
      <c r="G1586" s="409">
        <v>1114503.64121</v>
      </c>
      <c r="H1586" s="409">
        <v>99.99997677980312</v>
      </c>
      <c r="I1586" s="404">
        <f t="shared" si="24"/>
        <v>-0.25878999987617135</v>
      </c>
      <c r="J1586" s="409"/>
      <c r="K1586" s="375"/>
    </row>
    <row r="1587" spans="1:11" s="369" customFormat="1">
      <c r="A1587" s="406"/>
      <c r="B1587" s="406"/>
      <c r="C1587" s="406"/>
      <c r="D1587" s="406" t="s">
        <v>599</v>
      </c>
      <c r="E1587" s="408" t="s">
        <v>600</v>
      </c>
      <c r="F1587" s="409">
        <v>860221.7</v>
      </c>
      <c r="G1587" s="409">
        <v>860214.97250000003</v>
      </c>
      <c r="H1587" s="409">
        <v>99.999217934167461</v>
      </c>
      <c r="I1587" s="404">
        <f t="shared" si="24"/>
        <v>-6.7274999999208376</v>
      </c>
      <c r="J1587" s="409"/>
    </row>
    <row r="1588" spans="1:11" s="369" customFormat="1">
      <c r="A1588" s="406"/>
      <c r="B1588" s="406"/>
      <c r="C1588" s="406"/>
      <c r="D1588" s="406" t="s">
        <v>601</v>
      </c>
      <c r="E1588" s="408" t="s">
        <v>602</v>
      </c>
      <c r="F1588" s="409">
        <v>18893.400000000001</v>
      </c>
      <c r="G1588" s="409">
        <v>18893.3992</v>
      </c>
      <c r="H1588" s="409">
        <v>99.999995765717117</v>
      </c>
      <c r="I1588" s="404">
        <f t="shared" si="24"/>
        <v>-8.0000000161817297E-4</v>
      </c>
      <c r="J1588" s="409"/>
      <c r="K1588" s="375"/>
    </row>
    <row r="1589" spans="1:11" s="369" customFormat="1">
      <c r="A1589" s="406"/>
      <c r="B1589" s="406"/>
      <c r="C1589" s="406"/>
      <c r="D1589" s="406" t="s">
        <v>605</v>
      </c>
      <c r="E1589" s="408" t="s">
        <v>606</v>
      </c>
      <c r="F1589" s="409">
        <v>310425.40000000002</v>
      </c>
      <c r="G1589" s="409">
        <v>308981.26543999999</v>
      </c>
      <c r="H1589" s="409">
        <v>99.534788532123969</v>
      </c>
      <c r="I1589" s="404">
        <f t="shared" si="24"/>
        <v>-1444.134560000035</v>
      </c>
      <c r="J1589" s="409"/>
    </row>
    <row r="1590" spans="1:11" s="369" customFormat="1">
      <c r="A1590" s="406"/>
      <c r="B1590" s="406"/>
      <c r="C1590" s="406"/>
      <c r="D1590" s="406" t="s">
        <v>613</v>
      </c>
      <c r="E1590" s="408" t="s">
        <v>614</v>
      </c>
      <c r="F1590" s="409">
        <v>58057</v>
      </c>
      <c r="G1590" s="409">
        <v>58054.917600000001</v>
      </c>
      <c r="H1590" s="409">
        <v>99.99641318015054</v>
      </c>
      <c r="I1590" s="404">
        <f t="shared" si="24"/>
        <v>-2.0823999999993248</v>
      </c>
      <c r="J1590" s="409"/>
      <c r="K1590" s="375"/>
    </row>
    <row r="1591" spans="1:11" s="369" customFormat="1" ht="25.5">
      <c r="A1591" s="406"/>
      <c r="B1591" s="406"/>
      <c r="C1591" s="406"/>
      <c r="D1591" s="406" t="s">
        <v>1099</v>
      </c>
      <c r="E1591" s="408" t="s">
        <v>1510</v>
      </c>
      <c r="F1591" s="409">
        <v>20043583.100000001</v>
      </c>
      <c r="G1591" s="409">
        <v>20043573.665619999</v>
      </c>
      <c r="H1591" s="409">
        <v>99.999952930671355</v>
      </c>
      <c r="I1591" s="404">
        <f t="shared" si="24"/>
        <v>-9.4343800023198128</v>
      </c>
      <c r="J1591" s="409"/>
      <c r="K1591" s="375"/>
    </row>
    <row r="1592" spans="1:11" s="369" customFormat="1">
      <c r="A1592" s="406"/>
      <c r="B1592" s="406"/>
      <c r="C1592" s="406"/>
      <c r="D1592" s="406" t="s">
        <v>626</v>
      </c>
      <c r="E1592" s="408" t="s">
        <v>625</v>
      </c>
      <c r="F1592" s="409">
        <v>915482.9</v>
      </c>
      <c r="G1592" s="409">
        <v>915478.84057</v>
      </c>
      <c r="H1592" s="409">
        <v>99.999556580466987</v>
      </c>
      <c r="I1592" s="404">
        <f t="shared" si="24"/>
        <v>-4.059430000022985</v>
      </c>
      <c r="J1592" s="409"/>
    </row>
    <row r="1593" spans="1:11" s="369" customFormat="1" ht="25.5">
      <c r="A1593" s="406"/>
      <c r="B1593" s="406"/>
      <c r="C1593" s="406"/>
      <c r="D1593" s="406" t="s">
        <v>647</v>
      </c>
      <c r="E1593" s="408" t="s">
        <v>648</v>
      </c>
      <c r="F1593" s="409">
        <v>37926.699999999997</v>
      </c>
      <c r="G1593" s="409">
        <v>37924.951849999998</v>
      </c>
      <c r="H1593" s="409">
        <v>99.99539071419342</v>
      </c>
      <c r="I1593" s="404">
        <f t="shared" si="24"/>
        <v>-1.7481499999994412</v>
      </c>
      <c r="J1593" s="409"/>
      <c r="K1593" s="375"/>
    </row>
    <row r="1594" spans="1:11" s="369" customFormat="1" ht="25.5">
      <c r="A1594" s="406"/>
      <c r="B1594" s="406"/>
      <c r="C1594" s="406" t="s">
        <v>804</v>
      </c>
      <c r="D1594" s="406"/>
      <c r="E1594" s="408" t="s">
        <v>705</v>
      </c>
      <c r="F1594" s="409">
        <v>100971.2</v>
      </c>
      <c r="G1594" s="409">
        <v>100961.84359999999</v>
      </c>
      <c r="H1594" s="409">
        <v>99.990733595322226</v>
      </c>
      <c r="I1594" s="404">
        <f t="shared" si="24"/>
        <v>-9.3564000000042142</v>
      </c>
      <c r="J1594" s="409"/>
    </row>
    <row r="1595" spans="1:11" s="369" customFormat="1">
      <c r="A1595" s="406"/>
      <c r="B1595" s="406"/>
      <c r="C1595" s="406"/>
      <c r="D1595" s="406" t="s">
        <v>587</v>
      </c>
      <c r="E1595" s="408" t="s">
        <v>588</v>
      </c>
      <c r="F1595" s="409">
        <v>25485</v>
      </c>
      <c r="G1595" s="409">
        <v>25482.352320000002</v>
      </c>
      <c r="H1595" s="409">
        <v>99.989610829899945</v>
      </c>
      <c r="I1595" s="404">
        <f t="shared" si="24"/>
        <v>-2.6476799999982177</v>
      </c>
      <c r="J1595" s="409"/>
      <c r="K1595" s="375"/>
    </row>
    <row r="1596" spans="1:11" s="369" customFormat="1">
      <c r="A1596" s="406"/>
      <c r="B1596" s="406"/>
      <c r="C1596" s="406"/>
      <c r="D1596" s="406" t="s">
        <v>376</v>
      </c>
      <c r="E1596" s="408" t="s">
        <v>591</v>
      </c>
      <c r="F1596" s="409">
        <v>17847.900000000001</v>
      </c>
      <c r="G1596" s="409">
        <v>17841.251270000001</v>
      </c>
      <c r="H1596" s="409">
        <v>99.962747830276953</v>
      </c>
      <c r="I1596" s="404">
        <f t="shared" si="24"/>
        <v>-6.6487300000007963</v>
      </c>
      <c r="J1596" s="409"/>
    </row>
    <row r="1597" spans="1:11" s="369" customFormat="1">
      <c r="A1597" s="406"/>
      <c r="B1597" s="406"/>
      <c r="C1597" s="406"/>
      <c r="D1597" s="406" t="s">
        <v>596</v>
      </c>
      <c r="E1597" s="408" t="s">
        <v>597</v>
      </c>
      <c r="F1597" s="409">
        <v>57638.3</v>
      </c>
      <c r="G1597" s="409">
        <v>57638.239999999998</v>
      </c>
      <c r="H1597" s="409">
        <v>99.999895902550904</v>
      </c>
      <c r="I1597" s="404">
        <f t="shared" si="24"/>
        <v>-6.0000000004947651E-2</v>
      </c>
      <c r="J1597" s="409"/>
      <c r="K1597" s="375"/>
    </row>
    <row r="1598" spans="1:11" s="369" customFormat="1">
      <c r="A1598" s="406"/>
      <c r="B1598" s="406"/>
      <c r="C1598" s="406" t="s">
        <v>221</v>
      </c>
      <c r="D1598" s="406"/>
      <c r="E1598" s="408" t="s">
        <v>805</v>
      </c>
      <c r="F1598" s="409">
        <v>12451519.300000001</v>
      </c>
      <c r="G1598" s="409">
        <v>12451518.9297</v>
      </c>
      <c r="H1598" s="409">
        <v>99.999997026065714</v>
      </c>
      <c r="I1598" s="404">
        <f t="shared" si="24"/>
        <v>-0.37030000053346157</v>
      </c>
      <c r="J1598" s="409"/>
    </row>
    <row r="1599" spans="1:11" s="369" customFormat="1">
      <c r="A1599" s="406"/>
      <c r="B1599" s="406"/>
      <c r="C1599" s="406"/>
      <c r="D1599" s="406" t="s">
        <v>587</v>
      </c>
      <c r="E1599" s="408" t="s">
        <v>588</v>
      </c>
      <c r="F1599" s="409">
        <v>999080.6</v>
      </c>
      <c r="G1599" s="409">
        <v>999080.53916000004</v>
      </c>
      <c r="H1599" s="409">
        <v>99.999993910401216</v>
      </c>
      <c r="I1599" s="404">
        <f t="shared" si="24"/>
        <v>-6.0839999932795763E-2</v>
      </c>
      <c r="J1599" s="409"/>
    </row>
    <row r="1600" spans="1:11" s="369" customFormat="1">
      <c r="A1600" s="406"/>
      <c r="B1600" s="406"/>
      <c r="C1600" s="406"/>
      <c r="D1600" s="406" t="s">
        <v>645</v>
      </c>
      <c r="E1600" s="408" t="s">
        <v>646</v>
      </c>
      <c r="F1600" s="409">
        <v>4361834.4000000004</v>
      </c>
      <c r="G1600" s="409">
        <v>4361834.3681500005</v>
      </c>
      <c r="H1600" s="409">
        <v>99.999999269802629</v>
      </c>
      <c r="I1600" s="404">
        <f t="shared" si="24"/>
        <v>-3.1849999912083149E-2</v>
      </c>
      <c r="J1600" s="409"/>
      <c r="K1600" s="375"/>
    </row>
    <row r="1601" spans="1:11" s="369" customFormat="1" ht="25.5">
      <c r="A1601" s="406"/>
      <c r="B1601" s="406"/>
      <c r="C1601" s="406"/>
      <c r="D1601" s="406" t="s">
        <v>647</v>
      </c>
      <c r="E1601" s="408" t="s">
        <v>648</v>
      </c>
      <c r="F1601" s="409">
        <v>6768901</v>
      </c>
      <c r="G1601" s="409">
        <v>6768900.7362799998</v>
      </c>
      <c r="H1601" s="409">
        <v>99.999996103946572</v>
      </c>
      <c r="I1601" s="404">
        <f t="shared" si="24"/>
        <v>-0.26372000016272068</v>
      </c>
      <c r="J1601" s="409"/>
    </row>
    <row r="1602" spans="1:11" s="369" customFormat="1">
      <c r="A1602" s="406"/>
      <c r="B1602" s="406"/>
      <c r="C1602" s="406"/>
      <c r="D1602" s="406" t="s">
        <v>649</v>
      </c>
      <c r="E1602" s="408" t="s">
        <v>650</v>
      </c>
      <c r="F1602" s="409">
        <v>321703.3</v>
      </c>
      <c r="G1602" s="409">
        <v>321703.28612</v>
      </c>
      <c r="H1602" s="409">
        <v>99.999995685465464</v>
      </c>
      <c r="I1602" s="404">
        <f t="shared" si="24"/>
        <v>-1.3879999984055758E-2</v>
      </c>
      <c r="J1602" s="409"/>
      <c r="K1602" s="375"/>
    </row>
    <row r="1603" spans="1:11" s="369" customFormat="1">
      <c r="A1603" s="406"/>
      <c r="B1603" s="406"/>
      <c r="C1603" s="406" t="s">
        <v>4</v>
      </c>
      <c r="D1603" s="406"/>
      <c r="E1603" s="408" t="s">
        <v>1301</v>
      </c>
      <c r="F1603" s="409">
        <v>1144558.6000000001</v>
      </c>
      <c r="G1603" s="409">
        <v>1144558.0530999999</v>
      </c>
      <c r="H1603" s="409">
        <v>99.999952217387545</v>
      </c>
      <c r="I1603" s="404">
        <f t="shared" si="24"/>
        <v>-0.54690000019036233</v>
      </c>
      <c r="J1603" s="409"/>
    </row>
    <row r="1604" spans="1:11" s="369" customFormat="1" ht="42" customHeight="1">
      <c r="A1604" s="406"/>
      <c r="B1604" s="406"/>
      <c r="C1604" s="406"/>
      <c r="D1604" s="406" t="s">
        <v>559</v>
      </c>
      <c r="E1604" s="408" t="s">
        <v>560</v>
      </c>
      <c r="F1604" s="409">
        <v>769067.8</v>
      </c>
      <c r="G1604" s="409">
        <v>769067.72138999996</v>
      </c>
      <c r="H1604" s="409">
        <v>99.99998977853447</v>
      </c>
      <c r="I1604" s="404">
        <f t="shared" si="24"/>
        <v>-7.8610000084154308E-2</v>
      </c>
      <c r="J1604" s="409"/>
      <c r="K1604" s="375"/>
    </row>
    <row r="1605" spans="1:11" s="369" customFormat="1">
      <c r="A1605" s="406"/>
      <c r="B1605" s="406"/>
      <c r="C1605" s="406"/>
      <c r="D1605" s="406" t="s">
        <v>561</v>
      </c>
      <c r="E1605" s="408" t="s">
        <v>562</v>
      </c>
      <c r="F1605" s="409">
        <v>38237.5</v>
      </c>
      <c r="G1605" s="409">
        <v>38237.372819999997</v>
      </c>
      <c r="H1605" s="409">
        <v>99.999667394573379</v>
      </c>
      <c r="I1605" s="404">
        <f t="shared" si="24"/>
        <v>-0.12718000000313623</v>
      </c>
      <c r="J1605" s="409"/>
    </row>
    <row r="1606" spans="1:11" s="368" customFormat="1">
      <c r="A1606" s="406"/>
      <c r="B1606" s="406"/>
      <c r="C1606" s="406"/>
      <c r="D1606" s="406" t="s">
        <v>563</v>
      </c>
      <c r="E1606" s="408" t="s">
        <v>564</v>
      </c>
      <c r="F1606" s="409">
        <v>129932.5</v>
      </c>
      <c r="G1606" s="409">
        <v>129932.49965</v>
      </c>
      <c r="H1606" s="409">
        <v>99.999999730629355</v>
      </c>
      <c r="I1606" s="404">
        <f t="shared" si="24"/>
        <v>-3.5000000207219273E-4</v>
      </c>
      <c r="J1606" s="409"/>
      <c r="K1606" s="375"/>
    </row>
    <row r="1607" spans="1:11" s="369" customFormat="1">
      <c r="A1607" s="406"/>
      <c r="B1607" s="406"/>
      <c r="C1607" s="406"/>
      <c r="D1607" s="406" t="s">
        <v>567</v>
      </c>
      <c r="E1607" s="408" t="s">
        <v>568</v>
      </c>
      <c r="F1607" s="409">
        <v>56.8</v>
      </c>
      <c r="G1607" s="409">
        <v>56.478999999999999</v>
      </c>
      <c r="H1607" s="409">
        <v>99.434859154929583</v>
      </c>
      <c r="I1607" s="404">
        <f t="shared" si="24"/>
        <v>-0.32099999999999795</v>
      </c>
      <c r="J1607" s="409"/>
      <c r="K1607" s="375"/>
    </row>
    <row r="1608" spans="1:11" s="369" customFormat="1">
      <c r="A1608" s="406"/>
      <c r="B1608" s="406"/>
      <c r="C1608" s="406"/>
      <c r="D1608" s="406" t="s">
        <v>425</v>
      </c>
      <c r="E1608" s="408" t="s">
        <v>569</v>
      </c>
      <c r="F1608" s="409">
        <v>21049</v>
      </c>
      <c r="G1608" s="409">
        <v>21048.989000000001</v>
      </c>
      <c r="H1608" s="409">
        <v>99.99994774098532</v>
      </c>
      <c r="I1608" s="404">
        <f t="shared" si="24"/>
        <v>-1.0999999998603016E-2</v>
      </c>
      <c r="J1608" s="409"/>
      <c r="K1608" s="375"/>
    </row>
    <row r="1609" spans="1:11" s="369" customFormat="1">
      <c r="A1609" s="406"/>
      <c r="B1609" s="406"/>
      <c r="C1609" s="406"/>
      <c r="D1609" s="406" t="s">
        <v>376</v>
      </c>
      <c r="E1609" s="408" t="s">
        <v>591</v>
      </c>
      <c r="F1609" s="409">
        <v>143937.79999999999</v>
      </c>
      <c r="G1609" s="409">
        <v>143937.79125000001</v>
      </c>
      <c r="H1609" s="409">
        <v>99.999993920985332</v>
      </c>
      <c r="I1609" s="404">
        <f t="shared" si="24"/>
        <v>-8.7499999790452421E-3</v>
      </c>
      <c r="J1609" s="409"/>
    </row>
    <row r="1610" spans="1:11" s="369" customFormat="1">
      <c r="A1610" s="406"/>
      <c r="B1610" s="406"/>
      <c r="C1610" s="406"/>
      <c r="D1610" s="406" t="s">
        <v>596</v>
      </c>
      <c r="E1610" s="408" t="s">
        <v>597</v>
      </c>
      <c r="F1610" s="409">
        <v>833</v>
      </c>
      <c r="G1610" s="409">
        <v>833</v>
      </c>
      <c r="H1610" s="409">
        <v>100</v>
      </c>
      <c r="I1610" s="404">
        <f t="shared" si="24"/>
        <v>0</v>
      </c>
      <c r="J1610" s="409"/>
    </row>
    <row r="1611" spans="1:11" s="369" customFormat="1">
      <c r="A1611" s="406"/>
      <c r="B1611" s="406"/>
      <c r="C1611" s="406"/>
      <c r="D1611" s="406" t="s">
        <v>599</v>
      </c>
      <c r="E1611" s="408" t="s">
        <v>600</v>
      </c>
      <c r="F1611" s="409">
        <v>41444.199999999997</v>
      </c>
      <c r="G1611" s="409">
        <v>41444.199999999997</v>
      </c>
      <c r="H1611" s="409">
        <v>100</v>
      </c>
      <c r="I1611" s="404">
        <f t="shared" ref="I1611:I1674" si="25">G1611-F1611</f>
        <v>0</v>
      </c>
      <c r="J1611" s="409"/>
    </row>
    <row r="1612" spans="1:11" s="369" customFormat="1" ht="25.5">
      <c r="A1612" s="406"/>
      <c r="B1612" s="406"/>
      <c r="C1612" s="406" t="s">
        <v>1547</v>
      </c>
      <c r="D1612" s="406"/>
      <c r="E1612" s="408" t="s">
        <v>1548</v>
      </c>
      <c r="F1612" s="409">
        <v>6011546</v>
      </c>
      <c r="G1612" s="409">
        <v>2871010.7713000001</v>
      </c>
      <c r="H1612" s="409">
        <v>47.758276677912804</v>
      </c>
      <c r="I1612" s="404">
        <f t="shared" si="25"/>
        <v>-3140535.2286999999</v>
      </c>
      <c r="J1612" s="409">
        <v>-3140534.8</v>
      </c>
    </row>
    <row r="1613" spans="1:11" s="369" customFormat="1">
      <c r="A1613" s="406"/>
      <c r="B1613" s="406"/>
      <c r="C1613" s="406"/>
      <c r="D1613" s="406" t="s">
        <v>669</v>
      </c>
      <c r="E1613" s="408" t="s">
        <v>670</v>
      </c>
      <c r="F1613" s="409">
        <v>6011546</v>
      </c>
      <c r="G1613" s="409">
        <v>2871010.7713000001</v>
      </c>
      <c r="H1613" s="409">
        <v>47.758276677912804</v>
      </c>
      <c r="I1613" s="404">
        <f t="shared" si="25"/>
        <v>-3140535.2286999999</v>
      </c>
      <c r="J1613" s="409"/>
    </row>
    <row r="1614" spans="1:11" s="369" customFormat="1" ht="51">
      <c r="A1614" s="406"/>
      <c r="B1614" s="406"/>
      <c r="C1614" s="406" t="s">
        <v>1549</v>
      </c>
      <c r="D1614" s="406"/>
      <c r="E1614" s="408" t="s">
        <v>1550</v>
      </c>
      <c r="F1614" s="409">
        <v>2873125</v>
      </c>
      <c r="G1614" s="409">
        <v>2873125</v>
      </c>
      <c r="H1614" s="409">
        <v>100</v>
      </c>
      <c r="I1614" s="404">
        <f t="shared" si="25"/>
        <v>0</v>
      </c>
      <c r="J1614" s="409"/>
    </row>
    <row r="1615" spans="1:11" s="369" customFormat="1">
      <c r="A1615" s="406"/>
      <c r="B1615" s="406"/>
      <c r="C1615" s="406"/>
      <c r="D1615" s="406" t="s">
        <v>634</v>
      </c>
      <c r="E1615" s="408" t="s">
        <v>631</v>
      </c>
      <c r="F1615" s="409">
        <v>2873125</v>
      </c>
      <c r="G1615" s="409">
        <v>2873125</v>
      </c>
      <c r="H1615" s="409">
        <v>100</v>
      </c>
      <c r="I1615" s="404">
        <f t="shared" si="25"/>
        <v>0</v>
      </c>
      <c r="J1615" s="399"/>
    </row>
    <row r="1616" spans="1:11" s="369" customFormat="1" ht="51">
      <c r="A1616" s="406"/>
      <c r="B1616" s="406"/>
      <c r="C1616" s="406" t="s">
        <v>1551</v>
      </c>
      <c r="D1616" s="406"/>
      <c r="E1616" s="408" t="s">
        <v>1552</v>
      </c>
      <c r="F1616" s="409">
        <v>32537</v>
      </c>
      <c r="G1616" s="409">
        <v>32537</v>
      </c>
      <c r="H1616" s="409">
        <v>100</v>
      </c>
      <c r="I1616" s="404">
        <f t="shared" si="25"/>
        <v>0</v>
      </c>
      <c r="J1616" s="399"/>
    </row>
    <row r="1617" spans="1:11" s="369" customFormat="1">
      <c r="A1617" s="406"/>
      <c r="B1617" s="406"/>
      <c r="C1617" s="406"/>
      <c r="D1617" s="406" t="s">
        <v>634</v>
      </c>
      <c r="E1617" s="408" t="s">
        <v>631</v>
      </c>
      <c r="F1617" s="409">
        <v>32537</v>
      </c>
      <c r="G1617" s="409">
        <v>32537</v>
      </c>
      <c r="H1617" s="409">
        <v>100</v>
      </c>
      <c r="I1617" s="404">
        <f t="shared" si="25"/>
        <v>0</v>
      </c>
      <c r="J1617" s="399"/>
    </row>
    <row r="1618" spans="1:11" s="369" customFormat="1" ht="63.75">
      <c r="A1618" s="406"/>
      <c r="B1618" s="406"/>
      <c r="C1618" s="406" t="s">
        <v>1553</v>
      </c>
      <c r="D1618" s="406"/>
      <c r="E1618" s="408" t="s">
        <v>1554</v>
      </c>
      <c r="F1618" s="409">
        <v>3544773</v>
      </c>
      <c r="G1618" s="409">
        <v>3544773</v>
      </c>
      <c r="H1618" s="409">
        <v>99.999999999999986</v>
      </c>
      <c r="I1618" s="404">
        <f t="shared" si="25"/>
        <v>0</v>
      </c>
      <c r="J1618" s="399"/>
    </row>
    <row r="1619" spans="1:11" s="369" customFormat="1">
      <c r="A1619" s="406"/>
      <c r="B1619" s="406"/>
      <c r="C1619" s="406"/>
      <c r="D1619" s="406" t="s">
        <v>634</v>
      </c>
      <c r="E1619" s="408" t="s">
        <v>631</v>
      </c>
      <c r="F1619" s="409">
        <v>3544773</v>
      </c>
      <c r="G1619" s="409">
        <v>3544773</v>
      </c>
      <c r="H1619" s="409">
        <v>99.999999999999986</v>
      </c>
      <c r="I1619" s="404">
        <f t="shared" si="25"/>
        <v>0</v>
      </c>
      <c r="J1619" s="399"/>
    </row>
    <row r="1620" spans="1:11" s="369" customFormat="1" ht="25.5">
      <c r="A1620" s="406"/>
      <c r="B1620" s="406" t="s">
        <v>352</v>
      </c>
      <c r="C1620" s="406"/>
      <c r="D1620" s="406"/>
      <c r="E1620" s="408" t="s">
        <v>508</v>
      </c>
      <c r="F1620" s="409">
        <v>12374101</v>
      </c>
      <c r="G1620" s="409">
        <v>12373976.9014</v>
      </c>
      <c r="H1620" s="409">
        <v>99.998997110173903</v>
      </c>
      <c r="I1620" s="404">
        <f t="shared" si="25"/>
        <v>-124.09860000014305</v>
      </c>
      <c r="J1620" s="399"/>
    </row>
    <row r="1621" spans="1:11" s="369" customFormat="1">
      <c r="A1621" s="406"/>
      <c r="B1621" s="406"/>
      <c r="C1621" s="406" t="s">
        <v>219</v>
      </c>
      <c r="D1621" s="406"/>
      <c r="E1621" s="408" t="s">
        <v>808</v>
      </c>
      <c r="F1621" s="409">
        <v>12374101</v>
      </c>
      <c r="G1621" s="409">
        <v>12373976.9014</v>
      </c>
      <c r="H1621" s="409">
        <v>99.998997110173903</v>
      </c>
      <c r="I1621" s="404">
        <f t="shared" si="25"/>
        <v>-124.09860000014305</v>
      </c>
      <c r="J1621" s="399">
        <v>0</v>
      </c>
    </row>
    <row r="1622" spans="1:11" s="369" customFormat="1">
      <c r="A1622" s="406"/>
      <c r="B1622" s="406"/>
      <c r="C1622" s="406"/>
      <c r="D1622" s="406" t="s">
        <v>596</v>
      </c>
      <c r="E1622" s="408" t="s">
        <v>597</v>
      </c>
      <c r="F1622" s="409">
        <v>6839</v>
      </c>
      <c r="G1622" s="409">
        <v>6716.7021299999997</v>
      </c>
      <c r="H1622" s="409">
        <v>98.211758005556362</v>
      </c>
      <c r="I1622" s="404">
        <f t="shared" si="25"/>
        <v>-122.29787000000033</v>
      </c>
      <c r="J1622" s="398"/>
      <c r="K1622" s="375"/>
    </row>
    <row r="1623" spans="1:11" s="369" customFormat="1">
      <c r="A1623" s="406"/>
      <c r="B1623" s="406"/>
      <c r="C1623" s="406"/>
      <c r="D1623" s="406" t="s">
        <v>609</v>
      </c>
      <c r="E1623" s="408" t="s">
        <v>610</v>
      </c>
      <c r="F1623" s="409">
        <v>12367262</v>
      </c>
      <c r="G1623" s="409">
        <v>12367260.199240001</v>
      </c>
      <c r="H1623" s="409">
        <v>99.999985439299351</v>
      </c>
      <c r="I1623" s="404">
        <f t="shared" si="25"/>
        <v>-1.8007599990814924</v>
      </c>
      <c r="J1623" s="399"/>
    </row>
    <row r="1624" spans="1:11" s="368" customFormat="1">
      <c r="A1624" s="392" t="s">
        <v>46</v>
      </c>
      <c r="B1624" s="393"/>
      <c r="C1624" s="393"/>
      <c r="D1624" s="394"/>
      <c r="E1624" s="395" t="s">
        <v>47</v>
      </c>
      <c r="F1624" s="396">
        <v>6269300</v>
      </c>
      <c r="G1624" s="396">
        <v>6269298.9546999997</v>
      </c>
      <c r="H1624" s="396">
        <v>99.999983326687186</v>
      </c>
      <c r="I1624" s="397">
        <f t="shared" si="25"/>
        <v>-1.0453000003471971</v>
      </c>
      <c r="J1624" s="397"/>
      <c r="K1624" s="375"/>
    </row>
    <row r="1625" spans="1:11" s="369" customFormat="1" ht="25.5">
      <c r="A1625" s="406"/>
      <c r="B1625" s="406" t="s">
        <v>454</v>
      </c>
      <c r="C1625" s="406"/>
      <c r="D1625" s="406"/>
      <c r="E1625" s="408" t="s">
        <v>507</v>
      </c>
      <c r="F1625" s="409">
        <v>6269300</v>
      </c>
      <c r="G1625" s="409">
        <v>6269298.9546999997</v>
      </c>
      <c r="H1625" s="409">
        <v>99.999983326687186</v>
      </c>
      <c r="I1625" s="404">
        <f t="shared" si="25"/>
        <v>-1.0453000003471971</v>
      </c>
      <c r="J1625" s="399"/>
    </row>
    <row r="1626" spans="1:11" s="369" customFormat="1">
      <c r="A1626" s="406"/>
      <c r="B1626" s="406"/>
      <c r="C1626" s="406" t="s">
        <v>219</v>
      </c>
      <c r="D1626" s="406"/>
      <c r="E1626" s="408" t="s">
        <v>846</v>
      </c>
      <c r="F1626" s="409">
        <v>5923439.5</v>
      </c>
      <c r="G1626" s="409">
        <v>5923439.5</v>
      </c>
      <c r="H1626" s="409">
        <v>100</v>
      </c>
      <c r="I1626" s="404">
        <f t="shared" si="25"/>
        <v>0</v>
      </c>
      <c r="J1626" s="399"/>
    </row>
    <row r="1627" spans="1:11" s="369" customFormat="1">
      <c r="A1627" s="406"/>
      <c r="B1627" s="406"/>
      <c r="C1627" s="406"/>
      <c r="D1627" s="406" t="s">
        <v>609</v>
      </c>
      <c r="E1627" s="408" t="s">
        <v>610</v>
      </c>
      <c r="F1627" s="409">
        <v>5923439.5</v>
      </c>
      <c r="G1627" s="409">
        <v>5923439.5</v>
      </c>
      <c r="H1627" s="409">
        <v>100</v>
      </c>
      <c r="I1627" s="404">
        <f t="shared" si="25"/>
        <v>0</v>
      </c>
      <c r="J1627" s="398"/>
      <c r="K1627" s="375"/>
    </row>
    <row r="1628" spans="1:11" s="369" customFormat="1">
      <c r="A1628" s="406"/>
      <c r="B1628" s="406"/>
      <c r="C1628" s="406" t="s">
        <v>37</v>
      </c>
      <c r="D1628" s="406"/>
      <c r="E1628" s="408" t="s">
        <v>847</v>
      </c>
      <c r="F1628" s="409">
        <v>345860.5</v>
      </c>
      <c r="G1628" s="409">
        <v>345859.4547</v>
      </c>
      <c r="H1628" s="409">
        <v>99.999697768319891</v>
      </c>
      <c r="I1628" s="404">
        <f t="shared" si="25"/>
        <v>-1.0452999999979511</v>
      </c>
      <c r="J1628" s="399"/>
    </row>
    <row r="1629" spans="1:11" s="369" customFormat="1">
      <c r="A1629" s="406"/>
      <c r="B1629" s="406"/>
      <c r="C1629" s="406"/>
      <c r="D1629" s="406" t="s">
        <v>379</v>
      </c>
      <c r="E1629" s="408" t="s">
        <v>592</v>
      </c>
      <c r="F1629" s="409">
        <v>200</v>
      </c>
      <c r="G1629" s="409">
        <v>200</v>
      </c>
      <c r="H1629" s="409">
        <v>100</v>
      </c>
      <c r="I1629" s="404">
        <f t="shared" si="25"/>
        <v>0</v>
      </c>
      <c r="J1629" s="398"/>
      <c r="K1629" s="375"/>
    </row>
    <row r="1630" spans="1:11" s="369" customFormat="1">
      <c r="A1630" s="406"/>
      <c r="B1630" s="406"/>
      <c r="C1630" s="406"/>
      <c r="D1630" s="406" t="s">
        <v>380</v>
      </c>
      <c r="E1630" s="408" t="s">
        <v>593</v>
      </c>
      <c r="F1630" s="409">
        <v>116928.7</v>
      </c>
      <c r="G1630" s="409">
        <v>116928.66495000001</v>
      </c>
      <c r="H1630" s="409">
        <v>99.999970024467899</v>
      </c>
      <c r="I1630" s="404">
        <f t="shared" si="25"/>
        <v>-3.5049999991315417E-2</v>
      </c>
      <c r="J1630" s="399"/>
    </row>
    <row r="1631" spans="1:11" s="369" customFormat="1">
      <c r="A1631" s="406"/>
      <c r="B1631" s="406"/>
      <c r="C1631" s="406"/>
      <c r="D1631" s="406" t="s">
        <v>596</v>
      </c>
      <c r="E1631" s="408" t="s">
        <v>597</v>
      </c>
      <c r="F1631" s="409">
        <v>220415.2</v>
      </c>
      <c r="G1631" s="409">
        <v>220414.28747000001</v>
      </c>
      <c r="H1631" s="409">
        <v>99.999585994976755</v>
      </c>
      <c r="I1631" s="404">
        <f t="shared" si="25"/>
        <v>-0.91253000000142492</v>
      </c>
      <c r="J1631" s="399"/>
    </row>
    <row r="1632" spans="1:11" s="369" customFormat="1">
      <c r="A1632" s="406"/>
      <c r="B1632" s="406"/>
      <c r="C1632" s="406"/>
      <c r="D1632" s="406" t="s">
        <v>609</v>
      </c>
      <c r="E1632" s="408" t="s">
        <v>610</v>
      </c>
      <c r="F1632" s="409">
        <v>8316.6</v>
      </c>
      <c r="G1632" s="409">
        <v>8316.5022499999995</v>
      </c>
      <c r="H1632" s="409">
        <v>99.998824639876872</v>
      </c>
      <c r="I1632" s="404">
        <f t="shared" si="25"/>
        <v>-9.7750000000814907E-2</v>
      </c>
      <c r="J1632" s="399"/>
    </row>
    <row r="1633" spans="1:11" s="368" customFormat="1" ht="25.5">
      <c r="A1633" s="392" t="s">
        <v>1281</v>
      </c>
      <c r="B1633" s="393"/>
      <c r="C1633" s="393"/>
      <c r="D1633" s="394"/>
      <c r="E1633" s="395" t="s">
        <v>1282</v>
      </c>
      <c r="F1633" s="396">
        <v>22447944.399999999</v>
      </c>
      <c r="G1633" s="396">
        <v>22244823.3378</v>
      </c>
      <c r="H1633" s="396">
        <v>99.09514627005224</v>
      </c>
      <c r="I1633" s="397">
        <f t="shared" si="25"/>
        <v>-203121.06219999865</v>
      </c>
      <c r="J1633" s="397">
        <f>J1634+J1684</f>
        <v>-202675.9</v>
      </c>
      <c r="K1633" s="375"/>
    </row>
    <row r="1634" spans="1:11" s="369" customFormat="1" ht="25.5">
      <c r="A1634" s="406"/>
      <c r="B1634" s="406" t="s">
        <v>206</v>
      </c>
      <c r="C1634" s="406"/>
      <c r="D1634" s="406"/>
      <c r="E1634" s="408" t="s">
        <v>505</v>
      </c>
      <c r="F1634" s="409">
        <v>21313161</v>
      </c>
      <c r="G1634" s="409">
        <v>21311332.937800001</v>
      </c>
      <c r="H1634" s="409">
        <v>99.991422848070272</v>
      </c>
      <c r="I1634" s="404">
        <f t="shared" si="25"/>
        <v>-1828.062199998647</v>
      </c>
      <c r="J1634" s="409">
        <v>-1382.9</v>
      </c>
    </row>
    <row r="1635" spans="1:11" s="369" customFormat="1" ht="25.5">
      <c r="A1635" s="406"/>
      <c r="B1635" s="406"/>
      <c r="C1635" s="406" t="s">
        <v>219</v>
      </c>
      <c r="D1635" s="406"/>
      <c r="E1635" s="408" t="s">
        <v>951</v>
      </c>
      <c r="F1635" s="409">
        <v>269553</v>
      </c>
      <c r="G1635" s="409">
        <v>269549.68420000002</v>
      </c>
      <c r="H1635" s="409">
        <v>99.998769889409502</v>
      </c>
      <c r="I1635" s="404">
        <f t="shared" si="25"/>
        <v>-3.3157999999821186</v>
      </c>
      <c r="J1635" s="409"/>
    </row>
    <row r="1636" spans="1:11" s="369" customFormat="1">
      <c r="A1636" s="406"/>
      <c r="B1636" s="406"/>
      <c r="C1636" s="406"/>
      <c r="D1636" s="406" t="s">
        <v>596</v>
      </c>
      <c r="E1636" s="408" t="s">
        <v>597</v>
      </c>
      <c r="F1636" s="409">
        <v>214904.7</v>
      </c>
      <c r="G1636" s="409">
        <v>214903.47923</v>
      </c>
      <c r="H1636" s="409">
        <v>99.999431948207743</v>
      </c>
      <c r="I1636" s="404">
        <f t="shared" si="25"/>
        <v>-1.2207700000144541</v>
      </c>
      <c r="J1636" s="409"/>
    </row>
    <row r="1637" spans="1:11" s="369" customFormat="1">
      <c r="A1637" s="406"/>
      <c r="B1637" s="406"/>
      <c r="C1637" s="406"/>
      <c r="D1637" s="406" t="s">
        <v>609</v>
      </c>
      <c r="E1637" s="408" t="s">
        <v>610</v>
      </c>
      <c r="F1637" s="409">
        <v>21461</v>
      </c>
      <c r="G1637" s="409">
        <v>21460.92</v>
      </c>
      <c r="H1637" s="409">
        <v>99.999627230790722</v>
      </c>
      <c r="I1637" s="404">
        <f t="shared" si="25"/>
        <v>-8.000000000174623E-2</v>
      </c>
      <c r="J1637" s="409"/>
    </row>
    <row r="1638" spans="1:11" s="369" customFormat="1">
      <c r="A1638" s="406"/>
      <c r="B1638" s="406"/>
      <c r="C1638" s="406"/>
      <c r="D1638" s="406" t="s">
        <v>613</v>
      </c>
      <c r="E1638" s="408" t="s">
        <v>614</v>
      </c>
      <c r="F1638" s="409">
        <v>1945.6</v>
      </c>
      <c r="G1638" s="409">
        <v>1945.2750000000001</v>
      </c>
      <c r="H1638" s="409">
        <v>99.98329564144737</v>
      </c>
      <c r="I1638" s="404">
        <f t="shared" si="25"/>
        <v>-0.3249999999998181</v>
      </c>
      <c r="J1638" s="409"/>
    </row>
    <row r="1639" spans="1:11" s="369" customFormat="1">
      <c r="A1639" s="406"/>
      <c r="B1639" s="406"/>
      <c r="C1639" s="406"/>
      <c r="D1639" s="406" t="s">
        <v>626</v>
      </c>
      <c r="E1639" s="408" t="s">
        <v>625</v>
      </c>
      <c r="F1639" s="409">
        <v>31241.7</v>
      </c>
      <c r="G1639" s="409">
        <v>31240.01</v>
      </c>
      <c r="H1639" s="409">
        <v>99.994590563253581</v>
      </c>
      <c r="I1639" s="404">
        <f t="shared" si="25"/>
        <v>-1.6900000000023283</v>
      </c>
      <c r="J1639" s="409"/>
    </row>
    <row r="1640" spans="1:11" s="369" customFormat="1" ht="25.5">
      <c r="A1640" s="406"/>
      <c r="B1640" s="406"/>
      <c r="C1640" s="406" t="s">
        <v>37</v>
      </c>
      <c r="D1640" s="406"/>
      <c r="E1640" s="408" t="s">
        <v>952</v>
      </c>
      <c r="F1640" s="409">
        <v>8250733.2000000002</v>
      </c>
      <c r="G1640" s="409">
        <v>8250727.5027000001</v>
      </c>
      <c r="H1640" s="409">
        <v>99.999930947955036</v>
      </c>
      <c r="I1640" s="404">
        <f t="shared" si="25"/>
        <v>-5.6973000001162291</v>
      </c>
      <c r="J1640" s="409">
        <v>-5.7</v>
      </c>
    </row>
    <row r="1641" spans="1:11" s="369" customFormat="1">
      <c r="A1641" s="406"/>
      <c r="B1641" s="406"/>
      <c r="C1641" s="406"/>
      <c r="D1641" s="406" t="s">
        <v>596</v>
      </c>
      <c r="E1641" s="408" t="s">
        <v>597</v>
      </c>
      <c r="F1641" s="409">
        <v>16099.6</v>
      </c>
      <c r="G1641" s="409">
        <v>16095.151540000001</v>
      </c>
      <c r="H1641" s="409">
        <v>99.972369127183285</v>
      </c>
      <c r="I1641" s="404">
        <f t="shared" si="25"/>
        <v>-4.4484599999996135</v>
      </c>
      <c r="J1641" s="409"/>
    </row>
    <row r="1642" spans="1:11" s="369" customFormat="1">
      <c r="A1642" s="406"/>
      <c r="B1642" s="406"/>
      <c r="C1642" s="406"/>
      <c r="D1642" s="406" t="s">
        <v>609</v>
      </c>
      <c r="E1642" s="408" t="s">
        <v>610</v>
      </c>
      <c r="F1642" s="409">
        <v>8234633.5999999996</v>
      </c>
      <c r="G1642" s="409">
        <v>8234632.3511800002</v>
      </c>
      <c r="H1642" s="409">
        <v>99.999984834540797</v>
      </c>
      <c r="I1642" s="404">
        <f t="shared" si="25"/>
        <v>-1.248819999396801</v>
      </c>
      <c r="J1642" s="409"/>
    </row>
    <row r="1643" spans="1:11" s="369" customFormat="1" ht="38.25">
      <c r="A1643" s="406"/>
      <c r="B1643" s="406"/>
      <c r="C1643" s="406" t="s">
        <v>41</v>
      </c>
      <c r="D1643" s="406"/>
      <c r="E1643" s="408" t="s">
        <v>953</v>
      </c>
      <c r="F1643" s="409">
        <v>1502279.4</v>
      </c>
      <c r="G1643" s="409">
        <v>1501966.3406</v>
      </c>
      <c r="H1643" s="409">
        <v>99.979161040216624</v>
      </c>
      <c r="I1643" s="404">
        <f t="shared" si="25"/>
        <v>-313.05939999991097</v>
      </c>
      <c r="J1643" s="409">
        <v>-312</v>
      </c>
    </row>
    <row r="1644" spans="1:11" s="369" customFormat="1">
      <c r="A1644" s="406"/>
      <c r="B1644" s="406"/>
      <c r="C1644" s="406"/>
      <c r="D1644" s="406" t="s">
        <v>21</v>
      </c>
      <c r="E1644" s="408" t="s">
        <v>572</v>
      </c>
      <c r="F1644" s="409">
        <v>1069552.7</v>
      </c>
      <c r="G1644" s="409">
        <v>1069552.67784</v>
      </c>
      <c r="H1644" s="409">
        <v>99.999997928105842</v>
      </c>
      <c r="I1644" s="404">
        <f t="shared" si="25"/>
        <v>-2.2159999934956431E-2</v>
      </c>
      <c r="J1644" s="409"/>
    </row>
    <row r="1645" spans="1:11" s="369" customFormat="1">
      <c r="A1645" s="406"/>
      <c r="B1645" s="406"/>
      <c r="C1645" s="406"/>
      <c r="D1645" s="406" t="s">
        <v>369</v>
      </c>
      <c r="E1645" s="408" t="s">
        <v>575</v>
      </c>
      <c r="F1645" s="409">
        <v>109588.8</v>
      </c>
      <c r="G1645" s="409">
        <v>109588.70436</v>
      </c>
      <c r="H1645" s="409">
        <v>99.999912728308018</v>
      </c>
      <c r="I1645" s="404">
        <f t="shared" si="25"/>
        <v>-9.5639999999548309E-2</v>
      </c>
      <c r="J1645" s="409"/>
    </row>
    <row r="1646" spans="1:11" s="369" customFormat="1" ht="25.5">
      <c r="A1646" s="406"/>
      <c r="B1646" s="406"/>
      <c r="C1646" s="406"/>
      <c r="D1646" s="406" t="s">
        <v>405</v>
      </c>
      <c r="E1646" s="408" t="s">
        <v>576</v>
      </c>
      <c r="F1646" s="409">
        <v>7155</v>
      </c>
      <c r="G1646" s="409">
        <v>7154.9889999999996</v>
      </c>
      <c r="H1646" s="409">
        <v>99.9998462613557</v>
      </c>
      <c r="I1646" s="404">
        <f t="shared" si="25"/>
        <v>-1.1000000000422006E-2</v>
      </c>
      <c r="J1646" s="409"/>
    </row>
    <row r="1647" spans="1:11" s="369" customFormat="1" ht="25.5">
      <c r="A1647" s="406"/>
      <c r="B1647" s="406"/>
      <c r="C1647" s="406"/>
      <c r="D1647" s="406" t="s">
        <v>583</v>
      </c>
      <c r="E1647" s="408" t="s">
        <v>584</v>
      </c>
      <c r="F1647" s="409">
        <v>5768.7</v>
      </c>
      <c r="G1647" s="409">
        <v>5456.68</v>
      </c>
      <c r="H1647" s="409">
        <v>94.591155719659554</v>
      </c>
      <c r="I1647" s="404">
        <f t="shared" si="25"/>
        <v>-312.01999999999953</v>
      </c>
      <c r="J1647" s="409"/>
    </row>
    <row r="1648" spans="1:11" s="369" customFormat="1">
      <c r="A1648" s="406"/>
      <c r="B1648" s="406"/>
      <c r="C1648" s="406"/>
      <c r="D1648" s="406" t="s">
        <v>596</v>
      </c>
      <c r="E1648" s="408" t="s">
        <v>597</v>
      </c>
      <c r="F1648" s="409">
        <v>173570.1</v>
      </c>
      <c r="G1648" s="409">
        <v>173569.59552</v>
      </c>
      <c r="H1648" s="409">
        <v>99.999709350861693</v>
      </c>
      <c r="I1648" s="404">
        <f t="shared" si="25"/>
        <v>-0.504480000003241</v>
      </c>
      <c r="J1648" s="409"/>
    </row>
    <row r="1649" spans="1:11" s="369" customFormat="1">
      <c r="A1649" s="406"/>
      <c r="B1649" s="406"/>
      <c r="C1649" s="406"/>
      <c r="D1649" s="406" t="s">
        <v>601</v>
      </c>
      <c r="E1649" s="408" t="s">
        <v>602</v>
      </c>
      <c r="F1649" s="409">
        <v>3626.6</v>
      </c>
      <c r="G1649" s="409">
        <v>3626.5394000000001</v>
      </c>
      <c r="H1649" s="409">
        <v>99.998329013400991</v>
      </c>
      <c r="I1649" s="404">
        <f t="shared" si="25"/>
        <v>-6.0599999999794818E-2</v>
      </c>
      <c r="J1649" s="409"/>
    </row>
    <row r="1650" spans="1:11" s="369" customFormat="1">
      <c r="A1650" s="406"/>
      <c r="B1650" s="406"/>
      <c r="C1650" s="406"/>
      <c r="D1650" s="406" t="s">
        <v>613</v>
      </c>
      <c r="E1650" s="408" t="s">
        <v>614</v>
      </c>
      <c r="F1650" s="409">
        <v>1086.5</v>
      </c>
      <c r="G1650" s="409">
        <v>1086.2826600000001</v>
      </c>
      <c r="H1650" s="409">
        <v>99.979996318453757</v>
      </c>
      <c r="I1650" s="404">
        <f t="shared" si="25"/>
        <v>-0.21733999999992193</v>
      </c>
      <c r="J1650" s="409"/>
      <c r="K1650" s="375"/>
    </row>
    <row r="1651" spans="1:11" s="369" customFormat="1" ht="25.5">
      <c r="A1651" s="406"/>
      <c r="B1651" s="406"/>
      <c r="C1651" s="406"/>
      <c r="D1651" s="406" t="s">
        <v>1099</v>
      </c>
      <c r="E1651" s="408" t="s">
        <v>1510</v>
      </c>
      <c r="F1651" s="409">
        <v>65261.1</v>
      </c>
      <c r="G1651" s="409">
        <v>65261.043819999999</v>
      </c>
      <c r="H1651" s="409">
        <v>99.999913915027477</v>
      </c>
      <c r="I1651" s="404">
        <f t="shared" si="25"/>
        <v>-5.6179999999585561E-2</v>
      </c>
      <c r="J1651" s="409"/>
    </row>
    <row r="1652" spans="1:11" s="369" customFormat="1">
      <c r="A1652" s="406"/>
      <c r="B1652" s="406"/>
      <c r="C1652" s="406"/>
      <c r="D1652" s="406" t="s">
        <v>626</v>
      </c>
      <c r="E1652" s="408" t="s">
        <v>625</v>
      </c>
      <c r="F1652" s="409">
        <v>66669.899999999994</v>
      </c>
      <c r="G1652" s="409">
        <v>66669.827969999998</v>
      </c>
      <c r="H1652" s="409">
        <v>99.999891960239935</v>
      </c>
      <c r="I1652" s="404">
        <f t="shared" si="25"/>
        <v>-7.2029999995720573E-2</v>
      </c>
      <c r="J1652" s="409"/>
    </row>
    <row r="1653" spans="1:11" s="369" customFormat="1" ht="25.5">
      <c r="A1653" s="406"/>
      <c r="B1653" s="406"/>
      <c r="C1653" s="406" t="s">
        <v>307</v>
      </c>
      <c r="D1653" s="406"/>
      <c r="E1653" s="408" t="s">
        <v>706</v>
      </c>
      <c r="F1653" s="409">
        <v>6462.4</v>
      </c>
      <c r="G1653" s="409">
        <v>6462.4</v>
      </c>
      <c r="H1653" s="409">
        <v>100</v>
      </c>
      <c r="I1653" s="404">
        <f t="shared" si="25"/>
        <v>0</v>
      </c>
      <c r="J1653" s="409"/>
    </row>
    <row r="1654" spans="1:11" s="369" customFormat="1">
      <c r="A1654" s="406"/>
      <c r="B1654" s="406"/>
      <c r="C1654" s="406"/>
      <c r="D1654" s="406" t="s">
        <v>381</v>
      </c>
      <c r="E1654" s="408" t="s">
        <v>595</v>
      </c>
      <c r="F1654" s="409">
        <v>6462.4</v>
      </c>
      <c r="G1654" s="409">
        <v>6462.4</v>
      </c>
      <c r="H1654" s="409">
        <v>100</v>
      </c>
      <c r="I1654" s="404">
        <f t="shared" si="25"/>
        <v>0</v>
      </c>
      <c r="J1654" s="409"/>
    </row>
    <row r="1655" spans="1:11" s="369" customFormat="1" ht="25.5">
      <c r="A1655" s="406"/>
      <c r="B1655" s="406"/>
      <c r="C1655" s="406" t="s">
        <v>42</v>
      </c>
      <c r="D1655" s="406"/>
      <c r="E1655" s="408" t="s">
        <v>705</v>
      </c>
      <c r="F1655" s="409">
        <v>211398</v>
      </c>
      <c r="G1655" s="409">
        <v>211099.58040000001</v>
      </c>
      <c r="H1655" s="409">
        <v>99.858835182925105</v>
      </c>
      <c r="I1655" s="404">
        <f t="shared" si="25"/>
        <v>-298.41959999999381</v>
      </c>
      <c r="J1655" s="409">
        <v>-298.3</v>
      </c>
    </row>
    <row r="1656" spans="1:11" s="369" customFormat="1">
      <c r="A1656" s="406"/>
      <c r="B1656" s="406"/>
      <c r="C1656" s="406"/>
      <c r="D1656" s="406" t="s">
        <v>587</v>
      </c>
      <c r="E1656" s="408" t="s">
        <v>588</v>
      </c>
      <c r="F1656" s="409">
        <v>5421.7</v>
      </c>
      <c r="G1656" s="409">
        <v>5123.3722799999996</v>
      </c>
      <c r="H1656" s="409">
        <v>94.497524392718148</v>
      </c>
      <c r="I1656" s="404">
        <f t="shared" si="25"/>
        <v>-298.32772000000023</v>
      </c>
      <c r="J1656" s="409"/>
    </row>
    <row r="1657" spans="1:11" s="369" customFormat="1">
      <c r="A1657" s="406"/>
      <c r="B1657" s="406"/>
      <c r="C1657" s="406"/>
      <c r="D1657" s="406" t="s">
        <v>376</v>
      </c>
      <c r="E1657" s="408" t="s">
        <v>591</v>
      </c>
      <c r="F1657" s="409">
        <v>41153.199999999997</v>
      </c>
      <c r="G1657" s="409">
        <v>41153.111360000003</v>
      </c>
      <c r="H1657" s="409">
        <v>99.999784609702289</v>
      </c>
      <c r="I1657" s="404">
        <f t="shared" si="25"/>
        <v>-8.8639999994484242E-2</v>
      </c>
      <c r="J1657" s="409"/>
    </row>
    <row r="1658" spans="1:11" s="369" customFormat="1">
      <c r="A1658" s="406"/>
      <c r="B1658" s="406"/>
      <c r="C1658" s="406"/>
      <c r="D1658" s="406" t="s">
        <v>596</v>
      </c>
      <c r="E1658" s="408" t="s">
        <v>597</v>
      </c>
      <c r="F1658" s="409">
        <v>164823.1</v>
      </c>
      <c r="G1658" s="409">
        <v>164823.09674000001</v>
      </c>
      <c r="H1658" s="409">
        <v>99.9999980221219</v>
      </c>
      <c r="I1658" s="404">
        <f t="shared" si="25"/>
        <v>-3.2599999976810068E-3</v>
      </c>
      <c r="J1658" s="409"/>
    </row>
    <row r="1659" spans="1:11" s="369" customFormat="1" ht="38.25">
      <c r="A1659" s="406"/>
      <c r="B1659" s="406"/>
      <c r="C1659" s="406" t="s">
        <v>73</v>
      </c>
      <c r="D1659" s="406"/>
      <c r="E1659" s="408" t="s">
        <v>1555</v>
      </c>
      <c r="F1659" s="409">
        <v>42027.9</v>
      </c>
      <c r="G1659" s="409">
        <v>42027.857199999999</v>
      </c>
      <c r="H1659" s="409">
        <v>99.999898162887035</v>
      </c>
      <c r="I1659" s="404">
        <f t="shared" si="25"/>
        <v>-4.2800000002898742E-2</v>
      </c>
      <c r="J1659" s="409"/>
    </row>
    <row r="1660" spans="1:11" s="369" customFormat="1">
      <c r="A1660" s="406"/>
      <c r="B1660" s="406"/>
      <c r="C1660" s="406"/>
      <c r="D1660" s="406" t="s">
        <v>377</v>
      </c>
      <c r="E1660" s="408" t="s">
        <v>594</v>
      </c>
      <c r="F1660" s="409">
        <v>42027.9</v>
      </c>
      <c r="G1660" s="409">
        <v>42027.857150000003</v>
      </c>
      <c r="H1660" s="409">
        <v>99.999898043918449</v>
      </c>
      <c r="I1660" s="404">
        <f t="shared" si="25"/>
        <v>-4.2849999997997656E-2</v>
      </c>
      <c r="J1660" s="409"/>
    </row>
    <row r="1661" spans="1:11" s="369" customFormat="1">
      <c r="A1661" s="406"/>
      <c r="B1661" s="406"/>
      <c r="C1661" s="406" t="s">
        <v>44</v>
      </c>
      <c r="D1661" s="406"/>
      <c r="E1661" s="408" t="s">
        <v>1556</v>
      </c>
      <c r="F1661" s="409">
        <v>129264</v>
      </c>
      <c r="G1661" s="409">
        <v>129263.8777</v>
      </c>
      <c r="H1661" s="409">
        <v>99.999905387424178</v>
      </c>
      <c r="I1661" s="404">
        <f t="shared" si="25"/>
        <v>-0.12230000000272412</v>
      </c>
      <c r="J1661" s="409">
        <v>-0.1</v>
      </c>
    </row>
    <row r="1662" spans="1:11" s="369" customFormat="1">
      <c r="A1662" s="406"/>
      <c r="B1662" s="406"/>
      <c r="C1662" s="406"/>
      <c r="D1662" s="406" t="s">
        <v>665</v>
      </c>
      <c r="E1662" s="408" t="s">
        <v>666</v>
      </c>
      <c r="F1662" s="409">
        <v>129264</v>
      </c>
      <c r="G1662" s="409">
        <v>129263.87767</v>
      </c>
      <c r="H1662" s="409">
        <v>99.999905364215863</v>
      </c>
      <c r="I1662" s="404">
        <f t="shared" si="25"/>
        <v>-0.12232999999832828</v>
      </c>
      <c r="J1662" s="409"/>
    </row>
    <row r="1663" spans="1:11" s="369" customFormat="1">
      <c r="A1663" s="406"/>
      <c r="B1663" s="406"/>
      <c r="C1663" s="406" t="s">
        <v>559</v>
      </c>
      <c r="D1663" s="406"/>
      <c r="E1663" s="408" t="s">
        <v>1359</v>
      </c>
      <c r="F1663" s="409">
        <v>560573</v>
      </c>
      <c r="G1663" s="409">
        <v>560572.99369999999</v>
      </c>
      <c r="H1663" s="409">
        <v>99.999998876149945</v>
      </c>
      <c r="I1663" s="404">
        <f t="shared" si="25"/>
        <v>-6.3000000081956387E-3</v>
      </c>
      <c r="J1663" s="409"/>
    </row>
    <row r="1664" spans="1:11" s="369" customFormat="1" ht="25.5">
      <c r="A1664" s="406"/>
      <c r="B1664" s="406"/>
      <c r="C1664" s="406"/>
      <c r="D1664" s="406" t="s">
        <v>647</v>
      </c>
      <c r="E1664" s="408" t="s">
        <v>648</v>
      </c>
      <c r="F1664" s="409">
        <v>417333</v>
      </c>
      <c r="G1664" s="409">
        <v>417332.99367</v>
      </c>
      <c r="H1664" s="409">
        <v>99.999998483225625</v>
      </c>
      <c r="I1664" s="404">
        <f t="shared" si="25"/>
        <v>-6.3300000037997961E-3</v>
      </c>
      <c r="J1664" s="409"/>
    </row>
    <row r="1665" spans="1:11" s="369" customFormat="1">
      <c r="A1665" s="406"/>
      <c r="B1665" s="406"/>
      <c r="C1665" s="406"/>
      <c r="D1665" s="406" t="s">
        <v>649</v>
      </c>
      <c r="E1665" s="408" t="s">
        <v>650</v>
      </c>
      <c r="F1665" s="409">
        <v>143240</v>
      </c>
      <c r="G1665" s="409">
        <v>143240</v>
      </c>
      <c r="H1665" s="409">
        <v>100</v>
      </c>
      <c r="I1665" s="404">
        <f t="shared" si="25"/>
        <v>0</v>
      </c>
      <c r="J1665" s="409"/>
    </row>
    <row r="1666" spans="1:11" s="369" customFormat="1">
      <c r="A1666" s="406"/>
      <c r="B1666" s="406"/>
      <c r="C1666" s="406" t="s">
        <v>4</v>
      </c>
      <c r="D1666" s="406"/>
      <c r="E1666" s="408" t="s">
        <v>1301</v>
      </c>
      <c r="F1666" s="409">
        <v>10340870.1</v>
      </c>
      <c r="G1666" s="409">
        <v>10339662.701400001</v>
      </c>
      <c r="H1666" s="409">
        <v>99.988324013469622</v>
      </c>
      <c r="I1666" s="404">
        <f t="shared" si="25"/>
        <v>-1207.3985999990255</v>
      </c>
      <c r="J1666" s="409">
        <v>-766.7</v>
      </c>
    </row>
    <row r="1667" spans="1:11" s="369" customFormat="1">
      <c r="A1667" s="406"/>
      <c r="B1667" s="406"/>
      <c r="C1667" s="406"/>
      <c r="D1667" s="406" t="s">
        <v>559</v>
      </c>
      <c r="E1667" s="408" t="s">
        <v>560</v>
      </c>
      <c r="F1667" s="409">
        <v>5123831.5</v>
      </c>
      <c r="G1667" s="409">
        <v>5123831.46686</v>
      </c>
      <c r="H1667" s="409">
        <v>99.999999353218385</v>
      </c>
      <c r="I1667" s="404">
        <f t="shared" si="25"/>
        <v>-3.3139999955892563E-2</v>
      </c>
      <c r="J1667" s="409"/>
      <c r="K1667" s="375"/>
    </row>
    <row r="1668" spans="1:11" s="369" customFormat="1">
      <c r="A1668" s="406"/>
      <c r="B1668" s="406"/>
      <c r="C1668" s="406"/>
      <c r="D1668" s="406" t="s">
        <v>561</v>
      </c>
      <c r="E1668" s="408" t="s">
        <v>562</v>
      </c>
      <c r="F1668" s="409">
        <v>3407609.9</v>
      </c>
      <c r="G1668" s="409">
        <v>3407171.18267</v>
      </c>
      <c r="H1668" s="409">
        <v>99.987125365200981</v>
      </c>
      <c r="I1668" s="404">
        <f t="shared" si="25"/>
        <v>-438.71732999989763</v>
      </c>
      <c r="J1668" s="409"/>
    </row>
    <row r="1669" spans="1:11" s="369" customFormat="1">
      <c r="A1669" s="406"/>
      <c r="B1669" s="406"/>
      <c r="C1669" s="406"/>
      <c r="D1669" s="406" t="s">
        <v>563</v>
      </c>
      <c r="E1669" s="408" t="s">
        <v>564</v>
      </c>
      <c r="F1669" s="409">
        <v>694229.4</v>
      </c>
      <c r="G1669" s="409">
        <v>694229.32432999997</v>
      </c>
      <c r="H1669" s="409">
        <v>99.999989100144703</v>
      </c>
      <c r="I1669" s="404">
        <f t="shared" si="25"/>
        <v>-7.5670000049285591E-2</v>
      </c>
      <c r="J1669" s="409"/>
    </row>
    <row r="1670" spans="1:11" s="369" customFormat="1">
      <c r="A1670" s="406"/>
      <c r="B1670" s="406"/>
      <c r="C1670" s="406"/>
      <c r="D1670" s="406" t="s">
        <v>567</v>
      </c>
      <c r="E1670" s="408" t="s">
        <v>568</v>
      </c>
      <c r="F1670" s="409">
        <v>40188.400000000001</v>
      </c>
      <c r="G1670" s="409">
        <v>40188.400000000001</v>
      </c>
      <c r="H1670" s="409">
        <v>100</v>
      </c>
      <c r="I1670" s="404">
        <f t="shared" si="25"/>
        <v>0</v>
      </c>
      <c r="J1670" s="409"/>
    </row>
    <row r="1671" spans="1:11" s="369" customFormat="1">
      <c r="A1671" s="406"/>
      <c r="B1671" s="406"/>
      <c r="C1671" s="406"/>
      <c r="D1671" s="406" t="s">
        <v>425</v>
      </c>
      <c r="E1671" s="408" t="s">
        <v>569</v>
      </c>
      <c r="F1671" s="409">
        <v>135459.5</v>
      </c>
      <c r="G1671" s="409">
        <v>135459.06964</v>
      </c>
      <c r="H1671" s="409">
        <v>99.999682296184474</v>
      </c>
      <c r="I1671" s="404">
        <f t="shared" si="25"/>
        <v>-0.43035999999847263</v>
      </c>
      <c r="J1671" s="409"/>
    </row>
    <row r="1672" spans="1:11" s="369" customFormat="1">
      <c r="A1672" s="406"/>
      <c r="B1672" s="406"/>
      <c r="C1672" s="406"/>
      <c r="D1672" s="406" t="s">
        <v>4</v>
      </c>
      <c r="E1672" s="408" t="s">
        <v>570</v>
      </c>
      <c r="F1672" s="409">
        <v>6563.8</v>
      </c>
      <c r="G1672" s="409">
        <v>6563.7969999999996</v>
      </c>
      <c r="H1672" s="409">
        <v>99.999954294768258</v>
      </c>
      <c r="I1672" s="404">
        <f t="shared" si="25"/>
        <v>-3.0000000006111804E-3</v>
      </c>
      <c r="J1672" s="409"/>
    </row>
    <row r="1673" spans="1:11" s="369" customFormat="1">
      <c r="A1673" s="406"/>
      <c r="B1673" s="406"/>
      <c r="C1673" s="406"/>
      <c r="D1673" s="406" t="s">
        <v>5</v>
      </c>
      <c r="E1673" s="408" t="s">
        <v>971</v>
      </c>
      <c r="F1673" s="409">
        <v>8221.7999999999993</v>
      </c>
      <c r="G1673" s="409">
        <v>8221.7086099999997</v>
      </c>
      <c r="H1673" s="409">
        <v>99.998888442920048</v>
      </c>
      <c r="I1673" s="404">
        <f t="shared" si="25"/>
        <v>-9.1389999999591964E-2</v>
      </c>
      <c r="J1673" s="409"/>
    </row>
    <row r="1674" spans="1:11" s="369" customFormat="1">
      <c r="A1674" s="406"/>
      <c r="B1674" s="406"/>
      <c r="C1674" s="406"/>
      <c r="D1674" s="406" t="s">
        <v>585</v>
      </c>
      <c r="E1674" s="408" t="s">
        <v>586</v>
      </c>
      <c r="F1674" s="409">
        <v>117774.3</v>
      </c>
      <c r="G1674" s="409">
        <v>117774.24631</v>
      </c>
      <c r="H1674" s="409">
        <v>99.99995441280484</v>
      </c>
      <c r="I1674" s="404">
        <f t="shared" si="25"/>
        <v>-5.3690000000642613E-2</v>
      </c>
      <c r="J1674" s="409"/>
    </row>
    <row r="1675" spans="1:11" s="369" customFormat="1">
      <c r="A1675" s="406"/>
      <c r="B1675" s="406"/>
      <c r="C1675" s="406"/>
      <c r="D1675" s="406" t="s">
        <v>587</v>
      </c>
      <c r="E1675" s="408" t="s">
        <v>588</v>
      </c>
      <c r="F1675" s="409">
        <v>105999.4</v>
      </c>
      <c r="G1675" s="409">
        <v>105990.55611999999</v>
      </c>
      <c r="H1675" s="409">
        <v>99.991656669754732</v>
      </c>
      <c r="I1675" s="404">
        <f t="shared" ref="I1675:I1738" si="26">G1675-F1675</f>
        <v>-8.8438800000003539</v>
      </c>
      <c r="J1675" s="409"/>
    </row>
    <row r="1676" spans="1:11" s="369" customFormat="1">
      <c r="A1676" s="406"/>
      <c r="B1676" s="406"/>
      <c r="C1676" s="406"/>
      <c r="D1676" s="406" t="s">
        <v>378</v>
      </c>
      <c r="E1676" s="408" t="s">
        <v>590</v>
      </c>
      <c r="F1676" s="409">
        <v>194408.8</v>
      </c>
      <c r="G1676" s="409">
        <v>194306.15473000001</v>
      </c>
      <c r="H1676" s="409">
        <v>99.947201325248656</v>
      </c>
      <c r="I1676" s="404">
        <f t="shared" si="26"/>
        <v>-102.64526999997906</v>
      </c>
      <c r="J1676" s="409"/>
    </row>
    <row r="1677" spans="1:11" s="369" customFormat="1">
      <c r="A1677" s="406"/>
      <c r="B1677" s="406"/>
      <c r="C1677" s="406"/>
      <c r="D1677" s="406" t="s">
        <v>376</v>
      </c>
      <c r="E1677" s="408" t="s">
        <v>591</v>
      </c>
      <c r="F1677" s="409">
        <v>78224.899999999994</v>
      </c>
      <c r="G1677" s="409">
        <v>77936.145300000004</v>
      </c>
      <c r="H1677" s="409">
        <v>99.630866003024622</v>
      </c>
      <c r="I1677" s="404">
        <f t="shared" si="26"/>
        <v>-288.75469999999041</v>
      </c>
      <c r="J1677" s="409"/>
    </row>
    <row r="1678" spans="1:11" s="369" customFormat="1">
      <c r="A1678" s="406"/>
      <c r="B1678" s="406"/>
      <c r="C1678" s="406"/>
      <c r="D1678" s="406" t="s">
        <v>379</v>
      </c>
      <c r="E1678" s="408" t="s">
        <v>592</v>
      </c>
      <c r="F1678" s="409">
        <v>9334</v>
      </c>
      <c r="G1678" s="409">
        <v>9334</v>
      </c>
      <c r="H1678" s="409">
        <v>100</v>
      </c>
      <c r="I1678" s="404">
        <f t="shared" si="26"/>
        <v>0</v>
      </c>
      <c r="J1678" s="409"/>
    </row>
    <row r="1679" spans="1:11" s="369" customFormat="1">
      <c r="A1679" s="406"/>
      <c r="B1679" s="406"/>
      <c r="C1679" s="406"/>
      <c r="D1679" s="406" t="s">
        <v>380</v>
      </c>
      <c r="E1679" s="408" t="s">
        <v>593</v>
      </c>
      <c r="F1679" s="409">
        <v>9509.6</v>
      </c>
      <c r="G1679" s="409">
        <v>9509.5679999999993</v>
      </c>
      <c r="H1679" s="409">
        <v>99.999663497938911</v>
      </c>
      <c r="I1679" s="404">
        <f t="shared" si="26"/>
        <v>-3.200000000106229E-2</v>
      </c>
      <c r="J1679" s="409"/>
    </row>
    <row r="1680" spans="1:11" s="369" customFormat="1">
      <c r="A1680" s="406"/>
      <c r="B1680" s="406"/>
      <c r="C1680" s="406"/>
      <c r="D1680" s="406" t="s">
        <v>596</v>
      </c>
      <c r="E1680" s="408" t="s">
        <v>597</v>
      </c>
      <c r="F1680" s="409">
        <v>109186.4</v>
      </c>
      <c r="G1680" s="409">
        <v>108819.08938</v>
      </c>
      <c r="H1680" s="409">
        <v>99.663593066535753</v>
      </c>
      <c r="I1680" s="404">
        <f t="shared" si="26"/>
        <v>-367.31061999998929</v>
      </c>
      <c r="J1680" s="409"/>
    </row>
    <row r="1681" spans="1:11" s="369" customFormat="1">
      <c r="A1681" s="406"/>
      <c r="B1681" s="406"/>
      <c r="C1681" s="406"/>
      <c r="D1681" s="406" t="s">
        <v>599</v>
      </c>
      <c r="E1681" s="408" t="s">
        <v>600</v>
      </c>
      <c r="F1681" s="409">
        <v>296453</v>
      </c>
      <c r="G1681" s="409">
        <v>296453</v>
      </c>
      <c r="H1681" s="409">
        <v>100</v>
      </c>
      <c r="I1681" s="404">
        <f t="shared" si="26"/>
        <v>0</v>
      </c>
      <c r="J1681" s="409"/>
    </row>
    <row r="1682" spans="1:11" s="369" customFormat="1">
      <c r="A1682" s="406"/>
      <c r="B1682" s="406"/>
      <c r="C1682" s="406"/>
      <c r="D1682" s="406" t="s">
        <v>605</v>
      </c>
      <c r="E1682" s="408" t="s">
        <v>606</v>
      </c>
      <c r="F1682" s="409">
        <v>2555.1</v>
      </c>
      <c r="G1682" s="409">
        <v>2554.9849399999998</v>
      </c>
      <c r="H1682" s="409">
        <v>99.995496849438382</v>
      </c>
      <c r="I1682" s="404">
        <f t="shared" si="26"/>
        <v>-0.11506000000008498</v>
      </c>
      <c r="J1682" s="409"/>
    </row>
    <row r="1683" spans="1:11" s="369" customFormat="1">
      <c r="A1683" s="406"/>
      <c r="B1683" s="406"/>
      <c r="C1683" s="406"/>
      <c r="D1683" s="406" t="s">
        <v>613</v>
      </c>
      <c r="E1683" s="408" t="s">
        <v>614</v>
      </c>
      <c r="F1683" s="409">
        <v>1320.3</v>
      </c>
      <c r="G1683" s="409">
        <v>1320.00747</v>
      </c>
      <c r="H1683" s="409">
        <v>99.977843671892757</v>
      </c>
      <c r="I1683" s="404">
        <f t="shared" si="26"/>
        <v>-0.29252999999994245</v>
      </c>
      <c r="J1683" s="409"/>
    </row>
    <row r="1684" spans="1:11" s="369" customFormat="1" ht="25.5">
      <c r="A1684" s="406"/>
      <c r="B1684" s="406" t="s">
        <v>8</v>
      </c>
      <c r="C1684" s="406"/>
      <c r="D1684" s="406"/>
      <c r="E1684" s="408" t="s">
        <v>1557</v>
      </c>
      <c r="F1684" s="409">
        <v>1125668</v>
      </c>
      <c r="G1684" s="409">
        <v>924375</v>
      </c>
      <c r="H1684" s="409">
        <v>82.117906878404639</v>
      </c>
      <c r="I1684" s="404">
        <f t="shared" si="26"/>
        <v>-201293</v>
      </c>
      <c r="J1684" s="409">
        <v>-201293</v>
      </c>
      <c r="K1684" s="375"/>
    </row>
    <row r="1685" spans="1:11" s="369" customFormat="1">
      <c r="A1685" s="406"/>
      <c r="B1685" s="406"/>
      <c r="C1685" s="406"/>
      <c r="D1685" s="406" t="s">
        <v>596</v>
      </c>
      <c r="E1685" s="408" t="s">
        <v>597</v>
      </c>
      <c r="F1685" s="409">
        <v>1125668</v>
      </c>
      <c r="G1685" s="409">
        <v>924375</v>
      </c>
      <c r="H1685" s="409">
        <v>82.117906878404639</v>
      </c>
      <c r="I1685" s="404">
        <f t="shared" si="26"/>
        <v>-201293</v>
      </c>
      <c r="J1685" s="409"/>
    </row>
    <row r="1686" spans="1:11" s="369" customFormat="1" ht="25.5">
      <c r="A1686" s="406"/>
      <c r="B1686" s="406" t="s">
        <v>214</v>
      </c>
      <c r="C1686" s="406"/>
      <c r="D1686" s="406"/>
      <c r="E1686" s="408" t="s">
        <v>1474</v>
      </c>
      <c r="F1686" s="409">
        <v>9115.4</v>
      </c>
      <c r="G1686" s="409">
        <v>9115.4</v>
      </c>
      <c r="H1686" s="409">
        <v>100</v>
      </c>
      <c r="I1686" s="404">
        <f t="shared" si="26"/>
        <v>0</v>
      </c>
      <c r="J1686" s="409"/>
    </row>
    <row r="1687" spans="1:11" s="369" customFormat="1">
      <c r="A1687" s="406"/>
      <c r="B1687" s="406"/>
      <c r="C1687" s="406"/>
      <c r="D1687" s="406" t="s">
        <v>587</v>
      </c>
      <c r="E1687" s="408" t="s">
        <v>588</v>
      </c>
      <c r="F1687" s="409">
        <v>9115.4</v>
      </c>
      <c r="G1687" s="409">
        <v>9115.4</v>
      </c>
      <c r="H1687" s="409">
        <v>100</v>
      </c>
      <c r="I1687" s="404">
        <f t="shared" si="26"/>
        <v>0</v>
      </c>
      <c r="J1687" s="398"/>
      <c r="K1687" s="375"/>
    </row>
    <row r="1688" spans="1:11" s="369" customFormat="1">
      <c r="A1688" s="406"/>
      <c r="B1688" s="406"/>
      <c r="C1688" s="406"/>
      <c r="D1688" s="406"/>
      <c r="E1688" s="408" t="s">
        <v>1558</v>
      </c>
      <c r="F1688" s="409">
        <v>3076469</v>
      </c>
      <c r="G1688" s="409">
        <v>3072972.2230000002</v>
      </c>
      <c r="H1688" s="409">
        <v>99.8863379738265</v>
      </c>
      <c r="I1688" s="404">
        <f t="shared" si="26"/>
        <v>-3496.776999999769</v>
      </c>
      <c r="J1688" s="398">
        <f>J1689</f>
        <v>0</v>
      </c>
    </row>
    <row r="1689" spans="1:11" s="368" customFormat="1">
      <c r="A1689" s="392" t="s">
        <v>48</v>
      </c>
      <c r="B1689" s="393"/>
      <c r="C1689" s="393"/>
      <c r="D1689" s="394"/>
      <c r="E1689" s="395" t="s">
        <v>49</v>
      </c>
      <c r="F1689" s="396">
        <v>3076469</v>
      </c>
      <c r="G1689" s="396">
        <v>3072972.2230000002</v>
      </c>
      <c r="H1689" s="396">
        <v>99.8863379738265</v>
      </c>
      <c r="I1689" s="397">
        <f t="shared" si="26"/>
        <v>-3496.776999999769</v>
      </c>
      <c r="J1689" s="397"/>
      <c r="K1689" s="375"/>
    </row>
    <row r="1690" spans="1:11" s="369" customFormat="1">
      <c r="A1690" s="406"/>
      <c r="B1690" s="406" t="s">
        <v>210</v>
      </c>
      <c r="C1690" s="406"/>
      <c r="D1690" s="406"/>
      <c r="E1690" s="408" t="s">
        <v>275</v>
      </c>
      <c r="F1690" s="409">
        <v>1567937</v>
      </c>
      <c r="G1690" s="409">
        <v>1567935.9005</v>
      </c>
      <c r="H1690" s="409">
        <v>99.999929876009048</v>
      </c>
      <c r="I1690" s="404">
        <f t="shared" si="26"/>
        <v>-1.0995000000111759</v>
      </c>
      <c r="J1690" s="399"/>
    </row>
    <row r="1691" spans="1:11" s="369" customFormat="1">
      <c r="A1691" s="406"/>
      <c r="B1691" s="406"/>
      <c r="C1691" s="406"/>
      <c r="D1691" s="406" t="s">
        <v>596</v>
      </c>
      <c r="E1691" s="408" t="s">
        <v>597</v>
      </c>
      <c r="F1691" s="409">
        <v>1567937</v>
      </c>
      <c r="G1691" s="409">
        <v>1567935.9004899999</v>
      </c>
      <c r="H1691" s="409">
        <v>99.999929875371251</v>
      </c>
      <c r="I1691" s="404">
        <f t="shared" si="26"/>
        <v>-1.0995100000873208</v>
      </c>
      <c r="J1691" s="399"/>
    </row>
    <row r="1692" spans="1:11" s="369" customFormat="1" ht="25.5">
      <c r="A1692" s="406"/>
      <c r="B1692" s="406" t="s">
        <v>70</v>
      </c>
      <c r="C1692" s="406"/>
      <c r="D1692" s="406"/>
      <c r="E1692" s="408" t="s">
        <v>1329</v>
      </c>
      <c r="F1692" s="409">
        <v>352152</v>
      </c>
      <c r="G1692" s="409">
        <v>348656.32250000001</v>
      </c>
      <c r="H1692" s="409">
        <v>99.007338450441864</v>
      </c>
      <c r="I1692" s="404">
        <f t="shared" si="26"/>
        <v>-3495.6774999999907</v>
      </c>
      <c r="J1692" s="399"/>
    </row>
    <row r="1693" spans="1:11" s="369" customFormat="1">
      <c r="A1693" s="406"/>
      <c r="B1693" s="406"/>
      <c r="C1693" s="406"/>
      <c r="D1693" s="406" t="s">
        <v>596</v>
      </c>
      <c r="E1693" s="408" t="s">
        <v>597</v>
      </c>
      <c r="F1693" s="409">
        <v>352152</v>
      </c>
      <c r="G1693" s="409">
        <v>348656.32253</v>
      </c>
      <c r="H1693" s="409">
        <v>99.007338458960902</v>
      </c>
      <c r="I1693" s="404">
        <f t="shared" si="26"/>
        <v>-3495.6774699999951</v>
      </c>
      <c r="J1693" s="398"/>
      <c r="K1693" s="375"/>
    </row>
    <row r="1694" spans="1:11" s="369" customFormat="1">
      <c r="A1694" s="406"/>
      <c r="B1694" s="406" t="s">
        <v>213</v>
      </c>
      <c r="C1694" s="406"/>
      <c r="D1694" s="406"/>
      <c r="E1694" s="408" t="s">
        <v>276</v>
      </c>
      <c r="F1694" s="409">
        <v>1156380</v>
      </c>
      <c r="G1694" s="409">
        <v>1156380</v>
      </c>
      <c r="H1694" s="409">
        <v>100</v>
      </c>
      <c r="I1694" s="404">
        <f t="shared" si="26"/>
        <v>0</v>
      </c>
      <c r="J1694" s="399"/>
    </row>
    <row r="1695" spans="1:11" s="369" customFormat="1">
      <c r="A1695" s="406"/>
      <c r="B1695" s="406"/>
      <c r="C1695" s="406"/>
      <c r="D1695" s="406" t="s">
        <v>596</v>
      </c>
      <c r="E1695" s="408" t="s">
        <v>597</v>
      </c>
      <c r="F1695" s="409">
        <v>1156380</v>
      </c>
      <c r="G1695" s="409">
        <v>1156380</v>
      </c>
      <c r="H1695" s="409">
        <v>100</v>
      </c>
      <c r="I1695" s="404">
        <f t="shared" si="26"/>
        <v>0</v>
      </c>
      <c r="J1695" s="399"/>
    </row>
    <row r="1696" spans="1:11" s="369" customFormat="1">
      <c r="A1696" s="406"/>
      <c r="B1696" s="406"/>
      <c r="C1696" s="406"/>
      <c r="D1696" s="406"/>
      <c r="E1696" s="408" t="s">
        <v>1559</v>
      </c>
      <c r="F1696" s="409">
        <v>57036359</v>
      </c>
      <c r="G1696" s="409">
        <v>56582504.396600001</v>
      </c>
      <c r="H1696" s="409">
        <v>99.204271430790314</v>
      </c>
      <c r="I1696" s="404">
        <f t="shared" si="26"/>
        <v>-453854.60339999944</v>
      </c>
      <c r="J1696" s="398">
        <f>J1697</f>
        <v>-453837.7</v>
      </c>
    </row>
    <row r="1697" spans="1:11" s="368" customFormat="1">
      <c r="A1697" s="392" t="s">
        <v>56</v>
      </c>
      <c r="B1697" s="393"/>
      <c r="C1697" s="393"/>
      <c r="D1697" s="394"/>
      <c r="E1697" s="395" t="s">
        <v>57</v>
      </c>
      <c r="F1697" s="396">
        <v>57036359</v>
      </c>
      <c r="G1697" s="396">
        <v>56582504.396600001</v>
      </c>
      <c r="H1697" s="396">
        <v>99.204271430790314</v>
      </c>
      <c r="I1697" s="397">
        <f t="shared" si="26"/>
        <v>-453854.60339999944</v>
      </c>
      <c r="J1697" s="397">
        <f>J1698</f>
        <v>-453837.7</v>
      </c>
      <c r="K1697" s="375"/>
    </row>
    <row r="1698" spans="1:11" s="369" customFormat="1" ht="25.5">
      <c r="A1698" s="406"/>
      <c r="B1698" s="406" t="s">
        <v>206</v>
      </c>
      <c r="C1698" s="406"/>
      <c r="D1698" s="406"/>
      <c r="E1698" s="408" t="s">
        <v>939</v>
      </c>
      <c r="F1698" s="409">
        <v>57026152</v>
      </c>
      <c r="G1698" s="409">
        <v>56572297.488899998</v>
      </c>
      <c r="H1698" s="409">
        <v>99.204129166737388</v>
      </c>
      <c r="I1698" s="404">
        <f t="shared" si="26"/>
        <v>-453854.51110000163</v>
      </c>
      <c r="J1698" s="409">
        <v>-453837.7</v>
      </c>
    </row>
    <row r="1699" spans="1:11" s="369" customFormat="1" ht="25.5">
      <c r="A1699" s="406"/>
      <c r="B1699" s="406"/>
      <c r="C1699" s="406" t="s">
        <v>219</v>
      </c>
      <c r="D1699" s="406"/>
      <c r="E1699" s="408" t="s">
        <v>940</v>
      </c>
      <c r="F1699" s="409">
        <v>652986.5</v>
      </c>
      <c r="G1699" s="409">
        <v>652986.22140000004</v>
      </c>
      <c r="H1699" s="409">
        <v>99.999957334493146</v>
      </c>
      <c r="I1699" s="404">
        <f t="shared" si="26"/>
        <v>-0.27859999996144325</v>
      </c>
      <c r="J1699" s="409"/>
    </row>
    <row r="1700" spans="1:11" s="369" customFormat="1">
      <c r="A1700" s="406"/>
      <c r="B1700" s="406"/>
      <c r="C1700" s="406"/>
      <c r="D1700" s="406" t="s">
        <v>21</v>
      </c>
      <c r="E1700" s="408" t="s">
        <v>572</v>
      </c>
      <c r="F1700" s="409">
        <v>32448</v>
      </c>
      <c r="G1700" s="409">
        <v>32448</v>
      </c>
      <c r="H1700" s="409">
        <v>100</v>
      </c>
      <c r="I1700" s="404">
        <f t="shared" si="26"/>
        <v>0</v>
      </c>
      <c r="J1700" s="409"/>
    </row>
    <row r="1701" spans="1:11" s="369" customFormat="1">
      <c r="A1701" s="406"/>
      <c r="B1701" s="406"/>
      <c r="C1701" s="406"/>
      <c r="D1701" s="406" t="s">
        <v>369</v>
      </c>
      <c r="E1701" s="408" t="s">
        <v>575</v>
      </c>
      <c r="F1701" s="409">
        <v>3297.4</v>
      </c>
      <c r="G1701" s="409">
        <v>3297.4</v>
      </c>
      <c r="H1701" s="409">
        <v>99.999999999999986</v>
      </c>
      <c r="I1701" s="404">
        <f t="shared" si="26"/>
        <v>0</v>
      </c>
      <c r="J1701" s="409"/>
    </row>
    <row r="1702" spans="1:11" s="369" customFormat="1" ht="25.5">
      <c r="A1702" s="406"/>
      <c r="B1702" s="406"/>
      <c r="C1702" s="406"/>
      <c r="D1702" s="406" t="s">
        <v>583</v>
      </c>
      <c r="E1702" s="408" t="s">
        <v>584</v>
      </c>
      <c r="F1702" s="409">
        <v>120</v>
      </c>
      <c r="G1702" s="409">
        <v>120</v>
      </c>
      <c r="H1702" s="409">
        <v>100</v>
      </c>
      <c r="I1702" s="404">
        <f t="shared" si="26"/>
        <v>0</v>
      </c>
      <c r="J1702" s="409"/>
    </row>
    <row r="1703" spans="1:11" s="369" customFormat="1">
      <c r="A1703" s="406"/>
      <c r="B1703" s="406"/>
      <c r="C1703" s="406"/>
      <c r="D1703" s="406" t="s">
        <v>587</v>
      </c>
      <c r="E1703" s="408" t="s">
        <v>588</v>
      </c>
      <c r="F1703" s="409">
        <v>6696.6</v>
      </c>
      <c r="G1703" s="409">
        <v>6696.5291999999999</v>
      </c>
      <c r="H1703" s="409">
        <v>99.998942747065655</v>
      </c>
      <c r="I1703" s="404">
        <f t="shared" si="26"/>
        <v>-7.080000000041764E-2</v>
      </c>
      <c r="J1703" s="409"/>
    </row>
    <row r="1704" spans="1:11" s="369" customFormat="1">
      <c r="A1704" s="406"/>
      <c r="B1704" s="406"/>
      <c r="C1704" s="406"/>
      <c r="D1704" s="406" t="s">
        <v>596</v>
      </c>
      <c r="E1704" s="408" t="s">
        <v>597</v>
      </c>
      <c r="F1704" s="409">
        <v>469019</v>
      </c>
      <c r="G1704" s="409">
        <v>469018.94890999998</v>
      </c>
      <c r="H1704" s="409">
        <v>99.999989107051107</v>
      </c>
      <c r="I1704" s="404">
        <f t="shared" si="26"/>
        <v>-5.1090000022668391E-2</v>
      </c>
      <c r="J1704" s="409"/>
    </row>
    <row r="1705" spans="1:11" s="369" customFormat="1">
      <c r="A1705" s="406"/>
      <c r="B1705" s="406"/>
      <c r="C1705" s="406"/>
      <c r="D1705" s="406" t="s">
        <v>613</v>
      </c>
      <c r="E1705" s="408" t="s">
        <v>614</v>
      </c>
      <c r="F1705" s="409">
        <v>4457.8</v>
      </c>
      <c r="G1705" s="409">
        <v>4457.7283100000004</v>
      </c>
      <c r="H1705" s="409">
        <v>99.998391807618106</v>
      </c>
      <c r="I1705" s="404">
        <f t="shared" si="26"/>
        <v>-7.1689999999762222E-2</v>
      </c>
      <c r="J1705" s="409"/>
    </row>
    <row r="1706" spans="1:11" s="369" customFormat="1">
      <c r="A1706" s="406"/>
      <c r="B1706" s="406"/>
      <c r="C1706" s="406"/>
      <c r="D1706" s="406" t="s">
        <v>626</v>
      </c>
      <c r="E1706" s="408" t="s">
        <v>625</v>
      </c>
      <c r="F1706" s="409">
        <v>136947.70000000001</v>
      </c>
      <c r="G1706" s="409">
        <v>136947.61499999999</v>
      </c>
      <c r="H1706" s="409">
        <v>99.999937932509994</v>
      </c>
      <c r="I1706" s="404">
        <f t="shared" si="26"/>
        <v>-8.5000000020954758E-2</v>
      </c>
      <c r="J1706" s="409"/>
    </row>
    <row r="1707" spans="1:11" s="369" customFormat="1" ht="25.5">
      <c r="A1707" s="406"/>
      <c r="B1707" s="406"/>
      <c r="C1707" s="406" t="s">
        <v>42</v>
      </c>
      <c r="D1707" s="406"/>
      <c r="E1707" s="408" t="s">
        <v>705</v>
      </c>
      <c r="F1707" s="409">
        <v>1001711.4</v>
      </c>
      <c r="G1707" s="409">
        <v>1001710.5153</v>
      </c>
      <c r="H1707" s="409">
        <v>99.999911681148888</v>
      </c>
      <c r="I1707" s="404">
        <f t="shared" si="26"/>
        <v>-0.88470000005327165</v>
      </c>
      <c r="J1707" s="409"/>
    </row>
    <row r="1708" spans="1:11" s="369" customFormat="1">
      <c r="A1708" s="406"/>
      <c r="B1708" s="406"/>
      <c r="C1708" s="406"/>
      <c r="D1708" s="406" t="s">
        <v>587</v>
      </c>
      <c r="E1708" s="408" t="s">
        <v>588</v>
      </c>
      <c r="F1708" s="409">
        <v>64845.2</v>
      </c>
      <c r="G1708" s="409">
        <v>64844.441299999999</v>
      </c>
      <c r="H1708" s="409">
        <v>99.998829982789786</v>
      </c>
      <c r="I1708" s="404">
        <f t="shared" si="26"/>
        <v>-0.75869999999849824</v>
      </c>
      <c r="J1708" s="409"/>
    </row>
    <row r="1709" spans="1:11" s="369" customFormat="1">
      <c r="A1709" s="406"/>
      <c r="B1709" s="406"/>
      <c r="C1709" s="406"/>
      <c r="D1709" s="406" t="s">
        <v>376</v>
      </c>
      <c r="E1709" s="408" t="s">
        <v>591</v>
      </c>
      <c r="F1709" s="409">
        <v>148009.1</v>
      </c>
      <c r="G1709" s="409">
        <v>148009.07381</v>
      </c>
      <c r="H1709" s="409">
        <v>99.999982305142041</v>
      </c>
      <c r="I1709" s="404">
        <f t="shared" si="26"/>
        <v>-2.6190000004135072E-2</v>
      </c>
      <c r="J1709" s="409"/>
    </row>
    <row r="1710" spans="1:11" s="369" customFormat="1">
      <c r="A1710" s="406"/>
      <c r="B1710" s="406"/>
      <c r="C1710" s="406"/>
      <c r="D1710" s="406" t="s">
        <v>596</v>
      </c>
      <c r="E1710" s="408" t="s">
        <v>597</v>
      </c>
      <c r="F1710" s="409">
        <v>788857.1</v>
      </c>
      <c r="G1710" s="409">
        <v>788857.00016000005</v>
      </c>
      <c r="H1710" s="409">
        <v>99.999987343715361</v>
      </c>
      <c r="I1710" s="404">
        <f t="shared" si="26"/>
        <v>-9.9839999922551215E-2</v>
      </c>
      <c r="J1710" s="409"/>
      <c r="K1710" s="375"/>
    </row>
    <row r="1711" spans="1:11" s="369" customFormat="1" ht="25.5">
      <c r="A1711" s="406"/>
      <c r="B1711" s="406"/>
      <c r="C1711" s="406" t="s">
        <v>73</v>
      </c>
      <c r="D1711" s="406"/>
      <c r="E1711" s="408" t="s">
        <v>941</v>
      </c>
      <c r="F1711" s="409">
        <v>5518949.5999999996</v>
      </c>
      <c r="G1711" s="409">
        <v>5518945.2699999996</v>
      </c>
      <c r="H1711" s="409">
        <v>99.999921543041438</v>
      </c>
      <c r="I1711" s="404">
        <f t="shared" si="26"/>
        <v>-4.3300000000745058</v>
      </c>
      <c r="J1711" s="409"/>
    </row>
    <row r="1712" spans="1:11" s="369" customFormat="1">
      <c r="A1712" s="406"/>
      <c r="B1712" s="406"/>
      <c r="C1712" s="406"/>
      <c r="D1712" s="406" t="s">
        <v>21</v>
      </c>
      <c r="E1712" s="408" t="s">
        <v>572</v>
      </c>
      <c r="F1712" s="409">
        <v>2151454.1</v>
      </c>
      <c r="G1712" s="409">
        <v>2151453.7080000001</v>
      </c>
      <c r="H1712" s="409">
        <v>99.999981779764667</v>
      </c>
      <c r="I1712" s="404">
        <f t="shared" si="26"/>
        <v>-0.39199999999254942</v>
      </c>
      <c r="J1712" s="409"/>
      <c r="K1712" s="375"/>
    </row>
    <row r="1713" spans="1:11" s="369" customFormat="1">
      <c r="A1713" s="406"/>
      <c r="B1713" s="406"/>
      <c r="C1713" s="406"/>
      <c r="D1713" s="406" t="s">
        <v>573</v>
      </c>
      <c r="E1713" s="408" t="s">
        <v>574</v>
      </c>
      <c r="F1713" s="409">
        <v>43066.6</v>
      </c>
      <c r="G1713" s="409">
        <v>43066.003799999999</v>
      </c>
      <c r="H1713" s="409">
        <v>99.998615632531937</v>
      </c>
      <c r="I1713" s="404">
        <f t="shared" si="26"/>
        <v>-0.59619999999995343</v>
      </c>
      <c r="J1713" s="409"/>
      <c r="K1713" s="375"/>
    </row>
    <row r="1714" spans="1:11" s="369" customFormat="1">
      <c r="A1714" s="406"/>
      <c r="B1714" s="406"/>
      <c r="C1714" s="406"/>
      <c r="D1714" s="406" t="s">
        <v>369</v>
      </c>
      <c r="E1714" s="408" t="s">
        <v>575</v>
      </c>
      <c r="F1714" s="409">
        <v>206449.1</v>
      </c>
      <c r="G1714" s="409">
        <v>206448.91378999999</v>
      </c>
      <c r="H1714" s="409">
        <v>99.999909803433383</v>
      </c>
      <c r="I1714" s="404">
        <f t="shared" si="26"/>
        <v>-0.18621000001439825</v>
      </c>
      <c r="J1714" s="409"/>
    </row>
    <row r="1715" spans="1:11" s="369" customFormat="1" ht="25.5">
      <c r="A1715" s="406"/>
      <c r="B1715" s="406"/>
      <c r="C1715" s="406"/>
      <c r="D1715" s="406" t="s">
        <v>405</v>
      </c>
      <c r="E1715" s="408" t="s">
        <v>576</v>
      </c>
      <c r="F1715" s="409">
        <v>10673.1</v>
      </c>
      <c r="G1715" s="409">
        <v>10672.731</v>
      </c>
      <c r="H1715" s="409">
        <v>99.99654271017792</v>
      </c>
      <c r="I1715" s="404">
        <f t="shared" si="26"/>
        <v>-0.36900000000059663</v>
      </c>
      <c r="J1715" s="409"/>
      <c r="K1715" s="375"/>
    </row>
    <row r="1716" spans="1:11" s="369" customFormat="1">
      <c r="A1716" s="406"/>
      <c r="B1716" s="406"/>
      <c r="C1716" s="406"/>
      <c r="D1716" s="406" t="s">
        <v>428</v>
      </c>
      <c r="E1716" s="408" t="s">
        <v>577</v>
      </c>
      <c r="F1716" s="409">
        <v>3818.5</v>
      </c>
      <c r="G1716" s="409">
        <v>3818.3290000000002</v>
      </c>
      <c r="H1716" s="409">
        <v>99.99552180175462</v>
      </c>
      <c r="I1716" s="404">
        <f t="shared" si="26"/>
        <v>-0.17099999999982174</v>
      </c>
      <c r="J1716" s="409"/>
    </row>
    <row r="1717" spans="1:11" s="369" customFormat="1" ht="25.5">
      <c r="A1717" s="406"/>
      <c r="B1717" s="406"/>
      <c r="C1717" s="406"/>
      <c r="D1717" s="406" t="s">
        <v>583</v>
      </c>
      <c r="E1717" s="408" t="s">
        <v>584</v>
      </c>
      <c r="F1717" s="409">
        <v>4201.6000000000004</v>
      </c>
      <c r="G1717" s="409">
        <v>4201.5285700000004</v>
      </c>
      <c r="H1717" s="409">
        <v>99.998299933358723</v>
      </c>
      <c r="I1717" s="404">
        <f t="shared" si="26"/>
        <v>-7.1429999999963911E-2</v>
      </c>
      <c r="J1717" s="409"/>
      <c r="K1717" s="375"/>
    </row>
    <row r="1718" spans="1:11" s="369" customFormat="1">
      <c r="A1718" s="406"/>
      <c r="B1718" s="406"/>
      <c r="C1718" s="406"/>
      <c r="D1718" s="406" t="s">
        <v>587</v>
      </c>
      <c r="E1718" s="408" t="s">
        <v>588</v>
      </c>
      <c r="F1718" s="409">
        <v>163948.70000000001</v>
      </c>
      <c r="G1718" s="409">
        <v>163948.25047999999</v>
      </c>
      <c r="H1718" s="409">
        <v>99.999725816673134</v>
      </c>
      <c r="I1718" s="404">
        <f t="shared" si="26"/>
        <v>-0.44952000002376735</v>
      </c>
      <c r="J1718" s="409"/>
    </row>
    <row r="1719" spans="1:11" s="369" customFormat="1">
      <c r="A1719" s="406"/>
      <c r="B1719" s="406"/>
      <c r="C1719" s="406"/>
      <c r="D1719" s="406" t="s">
        <v>596</v>
      </c>
      <c r="E1719" s="408" t="s">
        <v>597</v>
      </c>
      <c r="F1719" s="409">
        <v>947548.4</v>
      </c>
      <c r="G1719" s="409">
        <v>947547.09184999997</v>
      </c>
      <c r="H1719" s="409">
        <v>99.999861943727623</v>
      </c>
      <c r="I1719" s="404">
        <f t="shared" si="26"/>
        <v>-1.3081500000553206</v>
      </c>
      <c r="J1719" s="409"/>
      <c r="K1719" s="375"/>
    </row>
    <row r="1720" spans="1:11" s="369" customFormat="1">
      <c r="A1720" s="406"/>
      <c r="B1720" s="406"/>
      <c r="C1720" s="406"/>
      <c r="D1720" s="406" t="s">
        <v>605</v>
      </c>
      <c r="E1720" s="408" t="s">
        <v>606</v>
      </c>
      <c r="F1720" s="409">
        <v>2264.6999999999998</v>
      </c>
      <c r="G1720" s="409">
        <v>2264.61</v>
      </c>
      <c r="H1720" s="409">
        <v>99.996025963703815</v>
      </c>
      <c r="I1720" s="404">
        <f t="shared" si="26"/>
        <v>-8.9999999999690772E-2</v>
      </c>
      <c r="J1720" s="409"/>
    </row>
    <row r="1721" spans="1:11" s="369" customFormat="1">
      <c r="A1721" s="406"/>
      <c r="B1721" s="406"/>
      <c r="C1721" s="406"/>
      <c r="D1721" s="406" t="s">
        <v>626</v>
      </c>
      <c r="E1721" s="408" t="s">
        <v>625</v>
      </c>
      <c r="F1721" s="409">
        <v>1985524.8</v>
      </c>
      <c r="G1721" s="409">
        <v>1985524.1035</v>
      </c>
      <c r="H1721" s="409">
        <v>99.999964921113047</v>
      </c>
      <c r="I1721" s="404">
        <f t="shared" si="26"/>
        <v>-0.6965000000782311</v>
      </c>
      <c r="J1721" s="409"/>
      <c r="K1721" s="375"/>
    </row>
    <row r="1722" spans="1:11" s="369" customFormat="1">
      <c r="A1722" s="406"/>
      <c r="B1722" s="406"/>
      <c r="C1722" s="406" t="s">
        <v>559</v>
      </c>
      <c r="D1722" s="406"/>
      <c r="E1722" s="408" t="s">
        <v>942</v>
      </c>
      <c r="F1722" s="409">
        <v>2712858.4</v>
      </c>
      <c r="G1722" s="409">
        <v>2712857.6142000002</v>
      </c>
      <c r="H1722" s="409">
        <v>99.99997103424198</v>
      </c>
      <c r="I1722" s="404">
        <f t="shared" si="26"/>
        <v>-0.78579999972134829</v>
      </c>
      <c r="J1722" s="409"/>
      <c r="K1722" s="375"/>
    </row>
    <row r="1723" spans="1:11" s="369" customFormat="1">
      <c r="A1723" s="406"/>
      <c r="B1723" s="406"/>
      <c r="C1723" s="406"/>
      <c r="D1723" s="406" t="s">
        <v>596</v>
      </c>
      <c r="E1723" s="408" t="s">
        <v>597</v>
      </c>
      <c r="F1723" s="409">
        <v>8083.7</v>
      </c>
      <c r="G1723" s="409">
        <v>8083.6235200000001</v>
      </c>
      <c r="H1723" s="409">
        <v>99.999053898586041</v>
      </c>
      <c r="I1723" s="404">
        <f t="shared" si="26"/>
        <v>-7.6479999999719439E-2</v>
      </c>
      <c r="J1723" s="409"/>
    </row>
    <row r="1724" spans="1:11" s="369" customFormat="1" ht="25.5">
      <c r="A1724" s="406"/>
      <c r="B1724" s="406"/>
      <c r="C1724" s="406"/>
      <c r="D1724" s="406" t="s">
        <v>647</v>
      </c>
      <c r="E1724" s="408" t="s">
        <v>648</v>
      </c>
      <c r="F1724" s="409">
        <v>2502334.2000000002</v>
      </c>
      <c r="G1724" s="409">
        <v>2502333.58861</v>
      </c>
      <c r="H1724" s="409">
        <v>99.999975567212402</v>
      </c>
      <c r="I1724" s="404">
        <f t="shared" si="26"/>
        <v>-0.6113900002092123</v>
      </c>
      <c r="J1724" s="409"/>
    </row>
    <row r="1725" spans="1:11" s="369" customFormat="1">
      <c r="A1725" s="406"/>
      <c r="B1725" s="406"/>
      <c r="C1725" s="406"/>
      <c r="D1725" s="406" t="s">
        <v>653</v>
      </c>
      <c r="E1725" s="408" t="s">
        <v>654</v>
      </c>
      <c r="F1725" s="409">
        <v>167.5</v>
      </c>
      <c r="G1725" s="409">
        <v>167.44</v>
      </c>
      <c r="H1725" s="409">
        <v>99.964179104477608</v>
      </c>
      <c r="I1725" s="404">
        <f t="shared" si="26"/>
        <v>-6.0000000000002274E-2</v>
      </c>
      <c r="J1725" s="409"/>
      <c r="K1725" s="375"/>
    </row>
    <row r="1726" spans="1:11" s="369" customFormat="1" ht="25.5">
      <c r="A1726" s="406"/>
      <c r="B1726" s="406"/>
      <c r="C1726" s="406"/>
      <c r="D1726" s="406" t="s">
        <v>656</v>
      </c>
      <c r="E1726" s="408" t="s">
        <v>657</v>
      </c>
      <c r="F1726" s="409">
        <v>202273</v>
      </c>
      <c r="G1726" s="409">
        <v>202272.9621</v>
      </c>
      <c r="H1726" s="409">
        <v>99.999981262946619</v>
      </c>
      <c r="I1726" s="404">
        <f t="shared" si="26"/>
        <v>-3.7899999995715916E-2</v>
      </c>
      <c r="J1726" s="409"/>
    </row>
    <row r="1727" spans="1:11" s="369" customFormat="1">
      <c r="A1727" s="406"/>
      <c r="B1727" s="406"/>
      <c r="C1727" s="406" t="s">
        <v>561</v>
      </c>
      <c r="D1727" s="406"/>
      <c r="E1727" s="408" t="s">
        <v>1016</v>
      </c>
      <c r="F1727" s="409">
        <v>1239151</v>
      </c>
      <c r="G1727" s="409">
        <v>785312.27060000005</v>
      </c>
      <c r="H1727" s="409">
        <v>63.37502617517962</v>
      </c>
      <c r="I1727" s="404">
        <f t="shared" si="26"/>
        <v>-453838.72939999995</v>
      </c>
      <c r="J1727" s="409">
        <v>-453837.7</v>
      </c>
      <c r="K1727" s="375"/>
    </row>
    <row r="1728" spans="1:11" s="369" customFormat="1">
      <c r="A1728" s="406"/>
      <c r="B1728" s="406"/>
      <c r="C1728" s="406"/>
      <c r="D1728" s="406" t="s">
        <v>665</v>
      </c>
      <c r="E1728" s="408" t="s">
        <v>666</v>
      </c>
      <c r="F1728" s="409">
        <v>1239151</v>
      </c>
      <c r="G1728" s="409">
        <v>785312.27058999997</v>
      </c>
      <c r="H1728" s="409">
        <v>63.375026174372614</v>
      </c>
      <c r="I1728" s="404">
        <f t="shared" si="26"/>
        <v>-453838.72941000003</v>
      </c>
      <c r="J1728" s="409"/>
    </row>
    <row r="1729" spans="1:11" s="369" customFormat="1" ht="25.5">
      <c r="A1729" s="406"/>
      <c r="B1729" s="406"/>
      <c r="C1729" s="406" t="s">
        <v>253</v>
      </c>
      <c r="D1729" s="406"/>
      <c r="E1729" s="408" t="s">
        <v>943</v>
      </c>
      <c r="F1729" s="409">
        <v>51754.8</v>
      </c>
      <c r="G1729" s="409">
        <v>51754.350599999998</v>
      </c>
      <c r="H1729" s="409">
        <v>99.999131674743211</v>
      </c>
      <c r="I1729" s="404">
        <f t="shared" si="26"/>
        <v>-0.44940000000497093</v>
      </c>
      <c r="J1729" s="409"/>
      <c r="K1729" s="375"/>
    </row>
    <row r="1730" spans="1:11" s="369" customFormat="1">
      <c r="A1730" s="406"/>
      <c r="B1730" s="406"/>
      <c r="C1730" s="406"/>
      <c r="D1730" s="406" t="s">
        <v>596</v>
      </c>
      <c r="E1730" s="408" t="s">
        <v>597</v>
      </c>
      <c r="F1730" s="409">
        <v>51270.400000000001</v>
      </c>
      <c r="G1730" s="409">
        <v>51269.99856</v>
      </c>
      <c r="H1730" s="409">
        <v>99.999217014105596</v>
      </c>
      <c r="I1730" s="404">
        <f t="shared" si="26"/>
        <v>-0.40144000000145752</v>
      </c>
      <c r="J1730" s="409"/>
      <c r="K1730" s="375"/>
    </row>
    <row r="1731" spans="1:11" s="369" customFormat="1">
      <c r="A1731" s="406"/>
      <c r="B1731" s="406"/>
      <c r="C1731" s="406"/>
      <c r="D1731" s="406" t="s">
        <v>613</v>
      </c>
      <c r="E1731" s="408" t="s">
        <v>614</v>
      </c>
      <c r="F1731" s="409">
        <v>484.4</v>
      </c>
      <c r="G1731" s="409">
        <v>484.35199999999998</v>
      </c>
      <c r="H1731" s="409">
        <v>99.990090834021473</v>
      </c>
      <c r="I1731" s="404">
        <f t="shared" si="26"/>
        <v>-4.8000000000001819E-2</v>
      </c>
      <c r="J1731" s="409"/>
    </row>
    <row r="1732" spans="1:11" s="369" customFormat="1">
      <c r="A1732" s="406"/>
      <c r="B1732" s="406"/>
      <c r="C1732" s="406" t="s">
        <v>804</v>
      </c>
      <c r="D1732" s="406"/>
      <c r="E1732" s="408" t="s">
        <v>944</v>
      </c>
      <c r="F1732" s="409">
        <v>705679</v>
      </c>
      <c r="G1732" s="409">
        <v>705677.946</v>
      </c>
      <c r="H1732" s="409">
        <v>99.999850640305297</v>
      </c>
      <c r="I1732" s="404">
        <f t="shared" si="26"/>
        <v>-1.0540000000037253</v>
      </c>
      <c r="J1732" s="409"/>
      <c r="K1732" s="375"/>
    </row>
    <row r="1733" spans="1:11" s="369" customFormat="1">
      <c r="A1733" s="406"/>
      <c r="B1733" s="406"/>
      <c r="C1733" s="406"/>
      <c r="D1733" s="406" t="s">
        <v>643</v>
      </c>
      <c r="E1733" s="408" t="s">
        <v>644</v>
      </c>
      <c r="F1733" s="409">
        <v>705679</v>
      </c>
      <c r="G1733" s="409">
        <v>705677.946</v>
      </c>
      <c r="H1733" s="409">
        <v>99.999850640305297</v>
      </c>
      <c r="I1733" s="404">
        <f t="shared" si="26"/>
        <v>-1.0540000000037253</v>
      </c>
      <c r="J1733" s="409"/>
    </row>
    <row r="1734" spans="1:11" s="369" customFormat="1">
      <c r="A1734" s="406"/>
      <c r="B1734" s="406"/>
      <c r="C1734" s="406" t="s">
        <v>4</v>
      </c>
      <c r="D1734" s="406"/>
      <c r="E1734" s="408" t="s">
        <v>1301</v>
      </c>
      <c r="F1734" s="409">
        <v>45143061.299999997</v>
      </c>
      <c r="G1734" s="409">
        <v>45143053.300899997</v>
      </c>
      <c r="H1734" s="409">
        <v>99.999982280554818</v>
      </c>
      <c r="I1734" s="404">
        <f t="shared" si="26"/>
        <v>-7.999099999666214</v>
      </c>
      <c r="J1734" s="409"/>
      <c r="K1734" s="375"/>
    </row>
    <row r="1735" spans="1:11" s="369" customFormat="1">
      <c r="A1735" s="406"/>
      <c r="B1735" s="406"/>
      <c r="C1735" s="406"/>
      <c r="D1735" s="406" t="s">
        <v>559</v>
      </c>
      <c r="E1735" s="408" t="s">
        <v>560</v>
      </c>
      <c r="F1735" s="409">
        <v>29464259.199999999</v>
      </c>
      <c r="G1735" s="409">
        <v>29464259.035</v>
      </c>
      <c r="H1735" s="409">
        <v>99.999999439999499</v>
      </c>
      <c r="I1735" s="404">
        <f t="shared" si="26"/>
        <v>-0.16499999910593033</v>
      </c>
      <c r="J1735" s="409"/>
      <c r="K1735" s="375"/>
    </row>
    <row r="1736" spans="1:11" s="369" customFormat="1">
      <c r="A1736" s="406"/>
      <c r="B1736" s="406"/>
      <c r="C1736" s="406"/>
      <c r="D1736" s="406" t="s">
        <v>561</v>
      </c>
      <c r="E1736" s="408" t="s">
        <v>562</v>
      </c>
      <c r="F1736" s="409">
        <v>3066576.4</v>
      </c>
      <c r="G1736" s="409">
        <v>3066575.6370000001</v>
      </c>
      <c r="H1736" s="409">
        <v>99.99997511883285</v>
      </c>
      <c r="I1736" s="404">
        <f t="shared" si="26"/>
        <v>-0.76299999980255961</v>
      </c>
      <c r="J1736" s="409"/>
    </row>
    <row r="1737" spans="1:11" s="369" customFormat="1">
      <c r="A1737" s="406"/>
      <c r="B1737" s="406"/>
      <c r="C1737" s="406"/>
      <c r="D1737" s="406" t="s">
        <v>563</v>
      </c>
      <c r="E1737" s="408" t="s">
        <v>564</v>
      </c>
      <c r="F1737" s="409">
        <v>6162585</v>
      </c>
      <c r="G1737" s="409">
        <v>6162584.7920000004</v>
      </c>
      <c r="H1737" s="409">
        <v>99.999996624793013</v>
      </c>
      <c r="I1737" s="404">
        <f t="shared" si="26"/>
        <v>-0.20799999963492155</v>
      </c>
      <c r="J1737" s="409"/>
    </row>
    <row r="1738" spans="1:11" s="369" customFormat="1">
      <c r="A1738" s="406"/>
      <c r="B1738" s="406"/>
      <c r="C1738" s="406"/>
      <c r="D1738" s="406" t="s">
        <v>567</v>
      </c>
      <c r="E1738" s="408" t="s">
        <v>568</v>
      </c>
      <c r="F1738" s="409">
        <v>2155015.1</v>
      </c>
      <c r="G1738" s="409">
        <v>2155014.95603</v>
      </c>
      <c r="H1738" s="409">
        <v>99.999993319304338</v>
      </c>
      <c r="I1738" s="404">
        <f t="shared" si="26"/>
        <v>-0.14397000009194016</v>
      </c>
      <c r="J1738" s="409"/>
    </row>
    <row r="1739" spans="1:11" s="369" customFormat="1">
      <c r="A1739" s="406"/>
      <c r="B1739" s="406"/>
      <c r="C1739" s="406"/>
      <c r="D1739" s="406" t="s">
        <v>425</v>
      </c>
      <c r="E1739" s="408" t="s">
        <v>569</v>
      </c>
      <c r="F1739" s="409">
        <v>592035.5</v>
      </c>
      <c r="G1739" s="409">
        <v>592035.17272999999</v>
      </c>
      <c r="H1739" s="409">
        <v>99.999944721220274</v>
      </c>
      <c r="I1739" s="404">
        <f t="shared" ref="I1739:I1802" si="27">G1739-F1739</f>
        <v>-0.32727000000886619</v>
      </c>
      <c r="J1739" s="409"/>
      <c r="K1739" s="375"/>
    </row>
    <row r="1740" spans="1:11" s="369" customFormat="1">
      <c r="A1740" s="406"/>
      <c r="B1740" s="406"/>
      <c r="C1740" s="406"/>
      <c r="D1740" s="406" t="s">
        <v>4</v>
      </c>
      <c r="E1740" s="408" t="s">
        <v>570</v>
      </c>
      <c r="F1740" s="409">
        <v>10980.6</v>
      </c>
      <c r="G1740" s="409">
        <v>10980.579949999999</v>
      </c>
      <c r="H1740" s="409">
        <v>99.99981740524197</v>
      </c>
      <c r="I1740" s="404">
        <f t="shared" si="27"/>
        <v>-2.0050000000992441E-2</v>
      </c>
      <c r="J1740" s="409"/>
    </row>
    <row r="1741" spans="1:11" s="369" customFormat="1">
      <c r="A1741" s="406"/>
      <c r="B1741" s="406"/>
      <c r="C1741" s="406"/>
      <c r="D1741" s="406" t="s">
        <v>5</v>
      </c>
      <c r="E1741" s="408" t="s">
        <v>971</v>
      </c>
      <c r="F1741" s="409">
        <v>415955.1</v>
      </c>
      <c r="G1741" s="409">
        <v>415954.88302000001</v>
      </c>
      <c r="H1741" s="409">
        <v>99.999947835715943</v>
      </c>
      <c r="I1741" s="404">
        <f t="shared" si="27"/>
        <v>-0.21697999996831641</v>
      </c>
      <c r="J1741" s="409"/>
    </row>
    <row r="1742" spans="1:11" s="369" customFormat="1">
      <c r="A1742" s="406"/>
      <c r="B1742" s="406"/>
      <c r="C1742" s="406"/>
      <c r="D1742" s="406" t="s">
        <v>585</v>
      </c>
      <c r="E1742" s="408" t="s">
        <v>586</v>
      </c>
      <c r="F1742" s="409">
        <v>264440</v>
      </c>
      <c r="G1742" s="409">
        <v>264439.32821000001</v>
      </c>
      <c r="H1742" s="409">
        <v>99.99974595749508</v>
      </c>
      <c r="I1742" s="404">
        <f t="shared" si="27"/>
        <v>-0.67178999999305233</v>
      </c>
      <c r="J1742" s="409"/>
      <c r="K1742" s="375"/>
    </row>
    <row r="1743" spans="1:11" s="369" customFormat="1">
      <c r="A1743" s="406"/>
      <c r="B1743" s="406"/>
      <c r="C1743" s="406"/>
      <c r="D1743" s="406" t="s">
        <v>587</v>
      </c>
      <c r="E1743" s="408" t="s">
        <v>588</v>
      </c>
      <c r="F1743" s="409">
        <v>419855.6</v>
      </c>
      <c r="G1743" s="409">
        <v>419854.90328999999</v>
      </c>
      <c r="H1743" s="409">
        <v>99.999834059614784</v>
      </c>
      <c r="I1743" s="404">
        <f t="shared" si="27"/>
        <v>-0.69670999998925254</v>
      </c>
      <c r="J1743" s="409"/>
    </row>
    <row r="1744" spans="1:11" s="369" customFormat="1">
      <c r="A1744" s="406"/>
      <c r="B1744" s="406"/>
      <c r="C1744" s="406"/>
      <c r="D1744" s="406" t="s">
        <v>378</v>
      </c>
      <c r="E1744" s="408" t="s">
        <v>590</v>
      </c>
      <c r="F1744" s="409">
        <v>990284.1</v>
      </c>
      <c r="G1744" s="409">
        <v>990283.90145</v>
      </c>
      <c r="H1744" s="409">
        <v>99.999979950198124</v>
      </c>
      <c r="I1744" s="404">
        <f t="shared" si="27"/>
        <v>-0.19854999997187406</v>
      </c>
      <c r="J1744" s="409"/>
      <c r="K1744" s="375"/>
    </row>
    <row r="1745" spans="1:11" s="369" customFormat="1">
      <c r="A1745" s="406"/>
      <c r="B1745" s="406"/>
      <c r="C1745" s="406"/>
      <c r="D1745" s="406" t="s">
        <v>376</v>
      </c>
      <c r="E1745" s="408" t="s">
        <v>591</v>
      </c>
      <c r="F1745" s="409">
        <v>622580.4</v>
      </c>
      <c r="G1745" s="409">
        <v>622580.11557999998</v>
      </c>
      <c r="H1745" s="409">
        <v>99.999954315940556</v>
      </c>
      <c r="I1745" s="404">
        <f t="shared" si="27"/>
        <v>-0.28442000003997236</v>
      </c>
      <c r="J1745" s="409"/>
      <c r="K1745" s="375"/>
    </row>
    <row r="1746" spans="1:11" s="369" customFormat="1">
      <c r="A1746" s="406"/>
      <c r="B1746" s="406"/>
      <c r="C1746" s="406"/>
      <c r="D1746" s="406" t="s">
        <v>379</v>
      </c>
      <c r="E1746" s="408" t="s">
        <v>592</v>
      </c>
      <c r="F1746" s="409">
        <v>212675.9</v>
      </c>
      <c r="G1746" s="409">
        <v>212675.66409999999</v>
      </c>
      <c r="H1746" s="409">
        <v>99.999889080050906</v>
      </c>
      <c r="I1746" s="404">
        <f t="shared" si="27"/>
        <v>-0.23589999999967404</v>
      </c>
      <c r="J1746" s="409"/>
    </row>
    <row r="1747" spans="1:11" s="369" customFormat="1">
      <c r="A1747" s="406"/>
      <c r="B1747" s="406"/>
      <c r="C1747" s="406"/>
      <c r="D1747" s="406" t="s">
        <v>380</v>
      </c>
      <c r="E1747" s="408" t="s">
        <v>593</v>
      </c>
      <c r="F1747" s="409">
        <v>227816.6</v>
      </c>
      <c r="G1747" s="409">
        <v>227816.56399</v>
      </c>
      <c r="H1747" s="409">
        <v>99.99998419342576</v>
      </c>
      <c r="I1747" s="404">
        <f t="shared" si="27"/>
        <v>-3.6010000010719523E-2</v>
      </c>
      <c r="J1747" s="409"/>
      <c r="K1747" s="375"/>
    </row>
    <row r="1748" spans="1:11" s="369" customFormat="1">
      <c r="A1748" s="406"/>
      <c r="B1748" s="406"/>
      <c r="C1748" s="406"/>
      <c r="D1748" s="406" t="s">
        <v>596</v>
      </c>
      <c r="E1748" s="408" t="s">
        <v>597</v>
      </c>
      <c r="F1748" s="409">
        <v>396631.7</v>
      </c>
      <c r="G1748" s="409">
        <v>396628.44098000001</v>
      </c>
      <c r="H1748" s="409">
        <v>99.999178325887726</v>
      </c>
      <c r="I1748" s="404">
        <f t="shared" si="27"/>
        <v>-3.2590199999976903</v>
      </c>
      <c r="J1748" s="409"/>
    </row>
    <row r="1749" spans="1:11" s="369" customFormat="1">
      <c r="A1749" s="406"/>
      <c r="B1749" s="406"/>
      <c r="C1749" s="406"/>
      <c r="D1749" s="406" t="s">
        <v>599</v>
      </c>
      <c r="E1749" s="408" t="s">
        <v>600</v>
      </c>
      <c r="F1749" s="409">
        <v>129984.9</v>
      </c>
      <c r="G1749" s="409">
        <v>129984.44313</v>
      </c>
      <c r="H1749" s="409">
        <v>99.999648520712796</v>
      </c>
      <c r="I1749" s="404">
        <f t="shared" si="27"/>
        <v>-0.45686999999452382</v>
      </c>
      <c r="J1749" s="409"/>
    </row>
    <row r="1750" spans="1:11" s="369" customFormat="1">
      <c r="A1750" s="406"/>
      <c r="B1750" s="406"/>
      <c r="C1750" s="406"/>
      <c r="D1750" s="406" t="s">
        <v>613</v>
      </c>
      <c r="E1750" s="408" t="s">
        <v>614</v>
      </c>
      <c r="F1750" s="409">
        <v>11385.2</v>
      </c>
      <c r="G1750" s="409">
        <v>11384.88442</v>
      </c>
      <c r="H1750" s="409">
        <v>99.99722815585146</v>
      </c>
      <c r="I1750" s="404">
        <f t="shared" si="27"/>
        <v>-0.3155800000004092</v>
      </c>
      <c r="J1750" s="409"/>
      <c r="K1750" s="375"/>
    </row>
    <row r="1751" spans="1:11" s="369" customFormat="1">
      <c r="A1751" s="406"/>
      <c r="B1751" s="406" t="s">
        <v>37</v>
      </c>
      <c r="C1751" s="406"/>
      <c r="D1751" s="406"/>
      <c r="E1751" s="408" t="s">
        <v>1480</v>
      </c>
      <c r="F1751" s="409">
        <v>10207</v>
      </c>
      <c r="G1751" s="409">
        <v>10206.9076</v>
      </c>
      <c r="H1751" s="409">
        <v>99.999094738904688</v>
      </c>
      <c r="I1751" s="404">
        <f t="shared" si="27"/>
        <v>-9.239999999954307E-2</v>
      </c>
      <c r="J1751" s="409"/>
    </row>
    <row r="1752" spans="1:11" s="369" customFormat="1">
      <c r="A1752" s="406"/>
      <c r="B1752" s="406"/>
      <c r="C1752" s="406"/>
      <c r="D1752" s="406" t="s">
        <v>613</v>
      </c>
      <c r="E1752" s="408" t="s">
        <v>614</v>
      </c>
      <c r="F1752" s="409">
        <v>10207</v>
      </c>
      <c r="G1752" s="409">
        <v>10206.907649999999</v>
      </c>
      <c r="H1752" s="409">
        <v>99.999095228764574</v>
      </c>
      <c r="I1752" s="404">
        <f t="shared" si="27"/>
        <v>-9.2350000000806176E-2</v>
      </c>
      <c r="J1752" s="409"/>
    </row>
    <row r="1753" spans="1:11" s="369" customFormat="1">
      <c r="A1753" s="406"/>
      <c r="B1753" s="406"/>
      <c r="C1753" s="406"/>
      <c r="D1753" s="406"/>
      <c r="E1753" s="408" t="s">
        <v>1560</v>
      </c>
      <c r="F1753" s="409">
        <v>37351188</v>
      </c>
      <c r="G1753" s="409">
        <v>37346852.034999996</v>
      </c>
      <c r="H1753" s="409">
        <v>99.988391359867848</v>
      </c>
      <c r="I1753" s="404">
        <f t="shared" si="27"/>
        <v>-4335.9650000035763</v>
      </c>
      <c r="J1753" s="409">
        <f>J1754</f>
        <v>-4312.7</v>
      </c>
      <c r="K1753" s="375"/>
    </row>
    <row r="1754" spans="1:11" s="368" customFormat="1">
      <c r="A1754" s="392" t="s">
        <v>58</v>
      </c>
      <c r="B1754" s="393"/>
      <c r="C1754" s="393"/>
      <c r="D1754" s="394"/>
      <c r="E1754" s="395" t="s">
        <v>59</v>
      </c>
      <c r="F1754" s="396">
        <v>37351188</v>
      </c>
      <c r="G1754" s="396">
        <v>37346852.034999996</v>
      </c>
      <c r="H1754" s="396">
        <v>99.988391359867848</v>
      </c>
      <c r="I1754" s="397">
        <f t="shared" si="27"/>
        <v>-4335.9650000035763</v>
      </c>
      <c r="J1754" s="397">
        <f>J1755</f>
        <v>-4312.7</v>
      </c>
      <c r="K1754" s="375"/>
    </row>
    <row r="1755" spans="1:11" s="369" customFormat="1" ht="25.5">
      <c r="A1755" s="406"/>
      <c r="B1755" s="406" t="s">
        <v>206</v>
      </c>
      <c r="C1755" s="406"/>
      <c r="D1755" s="406"/>
      <c r="E1755" s="408" t="s">
        <v>282</v>
      </c>
      <c r="F1755" s="409">
        <v>35762987</v>
      </c>
      <c r="G1755" s="409">
        <v>35758651.095100001</v>
      </c>
      <c r="H1755" s="409">
        <v>99.987875999004231</v>
      </c>
      <c r="I1755" s="404">
        <f t="shared" si="27"/>
        <v>-4335.9048999994993</v>
      </c>
      <c r="J1755" s="409">
        <v>-4312.7</v>
      </c>
    </row>
    <row r="1756" spans="1:11" s="369" customFormat="1" ht="25.5">
      <c r="A1756" s="406"/>
      <c r="B1756" s="406"/>
      <c r="C1756" s="406" t="s">
        <v>219</v>
      </c>
      <c r="D1756" s="406"/>
      <c r="E1756" s="408" t="s">
        <v>946</v>
      </c>
      <c r="F1756" s="409">
        <v>5522805</v>
      </c>
      <c r="G1756" s="409">
        <v>5522796.2057999996</v>
      </c>
      <c r="H1756" s="409">
        <v>99.999840765697854</v>
      </c>
      <c r="I1756" s="404">
        <f t="shared" si="27"/>
        <v>-8.7942000003531575</v>
      </c>
      <c r="J1756" s="409"/>
      <c r="K1756" s="375"/>
    </row>
    <row r="1757" spans="1:11" s="369" customFormat="1">
      <c r="A1757" s="406"/>
      <c r="B1757" s="406"/>
      <c r="C1757" s="406"/>
      <c r="D1757" s="406" t="s">
        <v>4</v>
      </c>
      <c r="E1757" s="408" t="s">
        <v>570</v>
      </c>
      <c r="F1757" s="409">
        <v>10595.1</v>
      </c>
      <c r="G1757" s="409">
        <v>10593.797</v>
      </c>
      <c r="H1757" s="409">
        <v>99.987701862181567</v>
      </c>
      <c r="I1757" s="404">
        <f t="shared" si="27"/>
        <v>-1.3029999999998836</v>
      </c>
      <c r="J1757" s="409"/>
    </row>
    <row r="1758" spans="1:11" s="369" customFormat="1">
      <c r="A1758" s="406"/>
      <c r="B1758" s="406"/>
      <c r="C1758" s="406"/>
      <c r="D1758" s="406" t="s">
        <v>21</v>
      </c>
      <c r="E1758" s="408" t="s">
        <v>572</v>
      </c>
      <c r="F1758" s="409">
        <v>3544625.1</v>
      </c>
      <c r="G1758" s="409">
        <v>3544624.7159199999</v>
      </c>
      <c r="H1758" s="409">
        <v>99.999989164439413</v>
      </c>
      <c r="I1758" s="404">
        <f t="shared" si="27"/>
        <v>-0.38408000022172928</v>
      </c>
      <c r="J1758" s="409"/>
    </row>
    <row r="1759" spans="1:11" s="369" customFormat="1">
      <c r="A1759" s="406"/>
      <c r="B1759" s="406"/>
      <c r="C1759" s="406"/>
      <c r="D1759" s="406" t="s">
        <v>369</v>
      </c>
      <c r="E1759" s="408" t="s">
        <v>575</v>
      </c>
      <c r="F1759" s="409">
        <v>358410.1</v>
      </c>
      <c r="G1759" s="409">
        <v>358409.71758</v>
      </c>
      <c r="H1759" s="409">
        <v>99.99989330099794</v>
      </c>
      <c r="I1759" s="404">
        <f t="shared" si="27"/>
        <v>-0.38241999997990206</v>
      </c>
      <c r="J1759" s="409"/>
    </row>
    <row r="1760" spans="1:11" s="369" customFormat="1" ht="25.5">
      <c r="A1760" s="406"/>
      <c r="B1760" s="406"/>
      <c r="C1760" s="406"/>
      <c r="D1760" s="406" t="s">
        <v>405</v>
      </c>
      <c r="E1760" s="408" t="s">
        <v>576</v>
      </c>
      <c r="F1760" s="409">
        <v>6839.8</v>
      </c>
      <c r="G1760" s="409">
        <v>6839.0729899999997</v>
      </c>
      <c r="H1760" s="409">
        <v>99.989370888037669</v>
      </c>
      <c r="I1760" s="404">
        <f t="shared" si="27"/>
        <v>-0.72701000000051863</v>
      </c>
      <c r="J1760" s="409"/>
    </row>
    <row r="1761" spans="1:11" s="369" customFormat="1" ht="25.5">
      <c r="A1761" s="406"/>
      <c r="B1761" s="406"/>
      <c r="C1761" s="406"/>
      <c r="D1761" s="406" t="s">
        <v>583</v>
      </c>
      <c r="E1761" s="408" t="s">
        <v>584</v>
      </c>
      <c r="F1761" s="409">
        <v>106773.4</v>
      </c>
      <c r="G1761" s="409">
        <v>106773.11069</v>
      </c>
      <c r="H1761" s="409">
        <v>99.999729043001352</v>
      </c>
      <c r="I1761" s="404">
        <f t="shared" si="27"/>
        <v>-0.28930999999283813</v>
      </c>
      <c r="J1761" s="409"/>
      <c r="K1761" s="375"/>
    </row>
    <row r="1762" spans="1:11" s="369" customFormat="1">
      <c r="A1762" s="406"/>
      <c r="B1762" s="406"/>
      <c r="C1762" s="406"/>
      <c r="D1762" s="406" t="s">
        <v>587</v>
      </c>
      <c r="E1762" s="408" t="s">
        <v>588</v>
      </c>
      <c r="F1762" s="409">
        <v>189407.9</v>
      </c>
      <c r="G1762" s="409">
        <v>189407.08428000001</v>
      </c>
      <c r="H1762" s="409">
        <v>99.999569331585434</v>
      </c>
      <c r="I1762" s="404">
        <f t="shared" si="27"/>
        <v>-0.81571999998413958</v>
      </c>
      <c r="J1762" s="409"/>
      <c r="K1762" s="375"/>
    </row>
    <row r="1763" spans="1:11" s="369" customFormat="1">
      <c r="A1763" s="406"/>
      <c r="B1763" s="406"/>
      <c r="C1763" s="406"/>
      <c r="D1763" s="406" t="s">
        <v>377</v>
      </c>
      <c r="E1763" s="408" t="s">
        <v>594</v>
      </c>
      <c r="F1763" s="409">
        <v>19759</v>
      </c>
      <c r="G1763" s="409">
        <v>19758.928</v>
      </c>
      <c r="H1763" s="409">
        <v>99.999635609089523</v>
      </c>
      <c r="I1763" s="404">
        <f t="shared" si="27"/>
        <v>-7.2000000000116415E-2</v>
      </c>
      <c r="J1763" s="409"/>
    </row>
    <row r="1764" spans="1:11" s="369" customFormat="1">
      <c r="A1764" s="406"/>
      <c r="B1764" s="406"/>
      <c r="C1764" s="406"/>
      <c r="D1764" s="406" t="s">
        <v>596</v>
      </c>
      <c r="E1764" s="408" t="s">
        <v>597</v>
      </c>
      <c r="F1764" s="409">
        <v>773143.9</v>
      </c>
      <c r="G1764" s="409">
        <v>773143.47681999998</v>
      </c>
      <c r="H1764" s="409">
        <v>99.999945265040566</v>
      </c>
      <c r="I1764" s="404">
        <f t="shared" si="27"/>
        <v>-0.42318000004161149</v>
      </c>
      <c r="J1764" s="409"/>
      <c r="K1764" s="375"/>
    </row>
    <row r="1765" spans="1:11" s="369" customFormat="1">
      <c r="A1765" s="406"/>
      <c r="B1765" s="406"/>
      <c r="C1765" s="406"/>
      <c r="D1765" s="406" t="s">
        <v>601</v>
      </c>
      <c r="E1765" s="408" t="s">
        <v>602</v>
      </c>
      <c r="F1765" s="409">
        <v>2150.6</v>
      </c>
      <c r="G1765" s="409">
        <v>2150.5663199999999</v>
      </c>
      <c r="H1765" s="409">
        <v>99.998433925416151</v>
      </c>
      <c r="I1765" s="404">
        <f t="shared" si="27"/>
        <v>-3.3680000000003929E-2</v>
      </c>
      <c r="J1765" s="409"/>
      <c r="K1765" s="375"/>
    </row>
    <row r="1766" spans="1:11" s="369" customFormat="1">
      <c r="A1766" s="406"/>
      <c r="B1766" s="406"/>
      <c r="C1766" s="406"/>
      <c r="D1766" s="406" t="s">
        <v>613</v>
      </c>
      <c r="E1766" s="408" t="s">
        <v>614</v>
      </c>
      <c r="F1766" s="409">
        <v>6327.9</v>
      </c>
      <c r="G1766" s="409">
        <v>6327.5273999999999</v>
      </c>
      <c r="H1766" s="409">
        <v>99.994111790641455</v>
      </c>
      <c r="I1766" s="404">
        <f t="shared" si="27"/>
        <v>-0.37259999999969295</v>
      </c>
      <c r="J1766" s="409"/>
    </row>
    <row r="1767" spans="1:11" s="369" customFormat="1" ht="25.5">
      <c r="A1767" s="406"/>
      <c r="B1767" s="406"/>
      <c r="C1767" s="406"/>
      <c r="D1767" s="406" t="s">
        <v>1099</v>
      </c>
      <c r="E1767" s="408" t="s">
        <v>1510</v>
      </c>
      <c r="F1767" s="409">
        <v>269454.5</v>
      </c>
      <c r="G1767" s="409">
        <v>269454.5</v>
      </c>
      <c r="H1767" s="409">
        <v>100</v>
      </c>
      <c r="I1767" s="404">
        <f t="shared" si="27"/>
        <v>0</v>
      </c>
      <c r="J1767" s="409"/>
      <c r="K1767" s="375"/>
    </row>
    <row r="1768" spans="1:11" s="369" customFormat="1">
      <c r="A1768" s="406"/>
      <c r="B1768" s="406"/>
      <c r="C1768" s="406"/>
      <c r="D1768" s="406" t="s">
        <v>626</v>
      </c>
      <c r="E1768" s="408" t="s">
        <v>625</v>
      </c>
      <c r="F1768" s="409">
        <v>223314</v>
      </c>
      <c r="G1768" s="409">
        <v>223313.73856</v>
      </c>
      <c r="H1768" s="409">
        <v>99.999882927178774</v>
      </c>
      <c r="I1768" s="404">
        <f t="shared" si="27"/>
        <v>-0.2614400000020396</v>
      </c>
      <c r="J1768" s="409"/>
    </row>
    <row r="1769" spans="1:11" s="369" customFormat="1" ht="25.5">
      <c r="A1769" s="406"/>
      <c r="B1769" s="406"/>
      <c r="C1769" s="406"/>
      <c r="D1769" s="406" t="s">
        <v>647</v>
      </c>
      <c r="E1769" s="408" t="s">
        <v>648</v>
      </c>
      <c r="F1769" s="409">
        <v>11032.4</v>
      </c>
      <c r="G1769" s="409">
        <v>11028.70521</v>
      </c>
      <c r="H1769" s="409">
        <v>99.966509644320368</v>
      </c>
      <c r="I1769" s="404">
        <f t="shared" si="27"/>
        <v>-3.694789999999557</v>
      </c>
      <c r="J1769" s="409"/>
      <c r="K1769" s="375"/>
    </row>
    <row r="1770" spans="1:11" s="369" customFormat="1">
      <c r="A1770" s="406"/>
      <c r="B1770" s="406"/>
      <c r="C1770" s="406"/>
      <c r="D1770" s="406" t="s">
        <v>653</v>
      </c>
      <c r="E1770" s="408" t="s">
        <v>654</v>
      </c>
      <c r="F1770" s="409">
        <v>971.3</v>
      </c>
      <c r="G1770" s="409">
        <v>971.26500999999996</v>
      </c>
      <c r="H1770" s="409">
        <v>99.996397611448572</v>
      </c>
      <c r="I1770" s="404">
        <f t="shared" si="27"/>
        <v>-3.4989999999993415E-2</v>
      </c>
      <c r="J1770" s="409"/>
    </row>
    <row r="1771" spans="1:11" s="369" customFormat="1" ht="25.5">
      <c r="A1771" s="406"/>
      <c r="B1771" s="406"/>
      <c r="C1771" s="406" t="s">
        <v>42</v>
      </c>
      <c r="D1771" s="406"/>
      <c r="E1771" s="408" t="s">
        <v>705</v>
      </c>
      <c r="F1771" s="409">
        <v>1946849</v>
      </c>
      <c r="G1771" s="409">
        <v>1946848.1179</v>
      </c>
      <c r="H1771" s="409">
        <v>99.999954690887677</v>
      </c>
      <c r="I1771" s="404">
        <f t="shared" si="27"/>
        <v>-0.8821000000461936</v>
      </c>
      <c r="J1771" s="409"/>
      <c r="K1771" s="375"/>
    </row>
    <row r="1772" spans="1:11" s="369" customFormat="1">
      <c r="A1772" s="406"/>
      <c r="B1772" s="406"/>
      <c r="C1772" s="406"/>
      <c r="D1772" s="406" t="s">
        <v>587</v>
      </c>
      <c r="E1772" s="408" t="s">
        <v>588</v>
      </c>
      <c r="F1772" s="409">
        <v>146984.5</v>
      </c>
      <c r="G1772" s="409">
        <v>146983.80236999999</v>
      </c>
      <c r="H1772" s="409">
        <v>99.999525371722854</v>
      </c>
      <c r="I1772" s="404">
        <f t="shared" si="27"/>
        <v>-0.69763000000966713</v>
      </c>
      <c r="J1772" s="409"/>
    </row>
    <row r="1773" spans="1:11" s="369" customFormat="1">
      <c r="A1773" s="406"/>
      <c r="B1773" s="406"/>
      <c r="C1773" s="406"/>
      <c r="D1773" s="406" t="s">
        <v>376</v>
      </c>
      <c r="E1773" s="408" t="s">
        <v>591</v>
      </c>
      <c r="F1773" s="409">
        <v>70371</v>
      </c>
      <c r="G1773" s="409">
        <v>70370.933340000003</v>
      </c>
      <c r="H1773" s="409">
        <v>99.999905273479129</v>
      </c>
      <c r="I1773" s="404">
        <f t="shared" si="27"/>
        <v>-6.6659999996772967E-2</v>
      </c>
      <c r="J1773" s="409"/>
    </row>
    <row r="1774" spans="1:11" s="369" customFormat="1">
      <c r="A1774" s="406"/>
      <c r="B1774" s="406"/>
      <c r="C1774" s="406"/>
      <c r="D1774" s="406" t="s">
        <v>596</v>
      </c>
      <c r="E1774" s="408" t="s">
        <v>597</v>
      </c>
      <c r="F1774" s="409">
        <v>1729493.5</v>
      </c>
      <c r="G1774" s="409">
        <v>1729493.38215</v>
      </c>
      <c r="H1774" s="409">
        <v>99.999993185866259</v>
      </c>
      <c r="I1774" s="404">
        <f t="shared" si="27"/>
        <v>-0.11785000003874302</v>
      </c>
      <c r="J1774" s="409"/>
    </row>
    <row r="1775" spans="1:11" s="369" customFormat="1" ht="28.5" customHeight="1">
      <c r="A1775" s="406"/>
      <c r="B1775" s="406"/>
      <c r="C1775" s="406" t="s">
        <v>73</v>
      </c>
      <c r="D1775" s="406"/>
      <c r="E1775" s="408" t="s">
        <v>283</v>
      </c>
      <c r="F1775" s="409">
        <v>227407</v>
      </c>
      <c r="G1775" s="409">
        <v>227406.47399999999</v>
      </c>
      <c r="H1775" s="409">
        <v>99.999768696654002</v>
      </c>
      <c r="I1775" s="404">
        <f t="shared" si="27"/>
        <v>-0.52600000001257285</v>
      </c>
      <c r="J1775" s="409"/>
      <c r="K1775" s="375"/>
    </row>
    <row r="1776" spans="1:11" s="369" customFormat="1">
      <c r="A1776" s="406"/>
      <c r="B1776" s="406"/>
      <c r="C1776" s="406"/>
      <c r="D1776" s="406" t="s">
        <v>596</v>
      </c>
      <c r="E1776" s="408" t="s">
        <v>597</v>
      </c>
      <c r="F1776" s="409">
        <v>227407</v>
      </c>
      <c r="G1776" s="409">
        <v>227406.47398000001</v>
      </c>
      <c r="H1776" s="409">
        <v>99.999768687859216</v>
      </c>
      <c r="I1776" s="404">
        <f t="shared" si="27"/>
        <v>-0.52601999999023974</v>
      </c>
      <c r="J1776" s="409"/>
    </row>
    <row r="1777" spans="1:11" s="369" customFormat="1">
      <c r="A1777" s="406"/>
      <c r="B1777" s="406"/>
      <c r="C1777" s="406" t="s">
        <v>559</v>
      </c>
      <c r="D1777" s="406"/>
      <c r="E1777" s="408" t="s">
        <v>947</v>
      </c>
      <c r="F1777" s="409">
        <v>1242694</v>
      </c>
      <c r="G1777" s="409">
        <v>1238379.8163999999</v>
      </c>
      <c r="H1777" s="409">
        <v>99.652836209074792</v>
      </c>
      <c r="I1777" s="404">
        <f t="shared" si="27"/>
        <v>-4314.1836000001058</v>
      </c>
      <c r="J1777" s="409">
        <v>-4312.7</v>
      </c>
      <c r="K1777" s="375"/>
    </row>
    <row r="1778" spans="1:11" s="369" customFormat="1" ht="25.5">
      <c r="A1778" s="406"/>
      <c r="B1778" s="406"/>
      <c r="C1778" s="406"/>
      <c r="D1778" s="406" t="s">
        <v>647</v>
      </c>
      <c r="E1778" s="408" t="s">
        <v>648</v>
      </c>
      <c r="F1778" s="409">
        <v>566674.19999999995</v>
      </c>
      <c r="G1778" s="409">
        <v>562360.69987000001</v>
      </c>
      <c r="H1778" s="409">
        <v>99.23880421413223</v>
      </c>
      <c r="I1778" s="404">
        <f t="shared" si="27"/>
        <v>-4313.5001299999421</v>
      </c>
      <c r="J1778" s="409"/>
    </row>
    <row r="1779" spans="1:11" s="369" customFormat="1">
      <c r="A1779" s="406"/>
      <c r="B1779" s="406"/>
      <c r="C1779" s="406"/>
      <c r="D1779" s="406" t="s">
        <v>649</v>
      </c>
      <c r="E1779" s="408" t="s">
        <v>650</v>
      </c>
      <c r="F1779" s="409">
        <v>347195</v>
      </c>
      <c r="G1779" s="409">
        <v>347194.88</v>
      </c>
      <c r="H1779" s="409">
        <v>99.999965437290285</v>
      </c>
      <c r="I1779" s="404">
        <f t="shared" si="27"/>
        <v>-0.11999999999534339</v>
      </c>
      <c r="J1779" s="409"/>
      <c r="K1779" s="375"/>
    </row>
    <row r="1780" spans="1:11" s="369" customFormat="1" ht="25.5">
      <c r="A1780" s="406"/>
      <c r="B1780" s="406"/>
      <c r="C1780" s="406"/>
      <c r="D1780" s="406" t="s">
        <v>656</v>
      </c>
      <c r="E1780" s="408" t="s">
        <v>657</v>
      </c>
      <c r="F1780" s="409">
        <v>328824.8</v>
      </c>
      <c r="G1780" s="409">
        <v>328824.23651000002</v>
      </c>
      <c r="H1780" s="409">
        <v>99.999828635188109</v>
      </c>
      <c r="I1780" s="404">
        <f t="shared" si="27"/>
        <v>-0.56348999997135252</v>
      </c>
      <c r="J1780" s="409"/>
    </row>
    <row r="1781" spans="1:11" s="369" customFormat="1">
      <c r="A1781" s="406"/>
      <c r="B1781" s="406"/>
      <c r="C1781" s="406" t="s">
        <v>4</v>
      </c>
      <c r="D1781" s="406"/>
      <c r="E1781" s="408" t="s">
        <v>1301</v>
      </c>
      <c r="F1781" s="409">
        <v>26823232</v>
      </c>
      <c r="G1781" s="409">
        <v>26823220.4811</v>
      </c>
      <c r="H1781" s="409">
        <v>99.999957056256306</v>
      </c>
      <c r="I1781" s="404">
        <f t="shared" si="27"/>
        <v>-11.518899999558926</v>
      </c>
      <c r="J1781" s="409"/>
      <c r="K1781" s="375"/>
    </row>
    <row r="1782" spans="1:11" s="369" customFormat="1">
      <c r="A1782" s="406"/>
      <c r="B1782" s="406"/>
      <c r="C1782" s="406"/>
      <c r="D1782" s="406" t="s">
        <v>559</v>
      </c>
      <c r="E1782" s="408" t="s">
        <v>560</v>
      </c>
      <c r="F1782" s="409">
        <v>19268829.199999999</v>
      </c>
      <c r="G1782" s="409">
        <v>19268828.974909998</v>
      </c>
      <c r="H1782" s="409">
        <v>99.999998831843925</v>
      </c>
      <c r="I1782" s="404">
        <f t="shared" si="27"/>
        <v>-0.22509000077843666</v>
      </c>
      <c r="J1782" s="409"/>
    </row>
    <row r="1783" spans="1:11" s="369" customFormat="1">
      <c r="A1783" s="406"/>
      <c r="B1783" s="406"/>
      <c r="C1783" s="406"/>
      <c r="D1783" s="406" t="s">
        <v>561</v>
      </c>
      <c r="E1783" s="408" t="s">
        <v>562</v>
      </c>
      <c r="F1783" s="409">
        <v>2348484.7000000002</v>
      </c>
      <c r="G1783" s="409">
        <v>2348484.4598300001</v>
      </c>
      <c r="H1783" s="409">
        <v>99.999989773405801</v>
      </c>
      <c r="I1783" s="404">
        <f t="shared" si="27"/>
        <v>-0.24017000012099743</v>
      </c>
      <c r="J1783" s="409"/>
      <c r="K1783" s="375"/>
    </row>
    <row r="1784" spans="1:11" s="369" customFormat="1">
      <c r="A1784" s="406"/>
      <c r="B1784" s="406"/>
      <c r="C1784" s="406"/>
      <c r="D1784" s="406" t="s">
        <v>563</v>
      </c>
      <c r="E1784" s="408" t="s">
        <v>564</v>
      </c>
      <c r="F1784" s="409">
        <v>2595410.7000000002</v>
      </c>
      <c r="G1784" s="409">
        <v>2595409.9397800001</v>
      </c>
      <c r="H1784" s="409">
        <v>99.999970709067341</v>
      </c>
      <c r="I1784" s="404">
        <f t="shared" si="27"/>
        <v>-0.76022000005468726</v>
      </c>
      <c r="J1784" s="409"/>
    </row>
    <row r="1785" spans="1:11" s="368" customFormat="1">
      <c r="A1785" s="406"/>
      <c r="B1785" s="406"/>
      <c r="C1785" s="406"/>
      <c r="D1785" s="406" t="s">
        <v>567</v>
      </c>
      <c r="E1785" s="408" t="s">
        <v>568</v>
      </c>
      <c r="F1785" s="409">
        <v>82002.7</v>
      </c>
      <c r="G1785" s="409">
        <v>82002.402589999998</v>
      </c>
      <c r="H1785" s="409">
        <v>99.999637316820056</v>
      </c>
      <c r="I1785" s="404">
        <f t="shared" si="27"/>
        <v>-0.29740999999921769</v>
      </c>
      <c r="J1785" s="409"/>
      <c r="K1785" s="375"/>
    </row>
    <row r="1786" spans="1:11" s="369" customFormat="1">
      <c r="A1786" s="406"/>
      <c r="B1786" s="406"/>
      <c r="C1786" s="406"/>
      <c r="D1786" s="406" t="s">
        <v>425</v>
      </c>
      <c r="E1786" s="408" t="s">
        <v>569</v>
      </c>
      <c r="F1786" s="409">
        <v>519211.6</v>
      </c>
      <c r="G1786" s="409">
        <v>519210.63238999998</v>
      </c>
      <c r="H1786" s="409">
        <v>99.999813638601296</v>
      </c>
      <c r="I1786" s="404">
        <f t="shared" si="27"/>
        <v>-0.96760999999241903</v>
      </c>
      <c r="J1786" s="409"/>
      <c r="K1786" s="375"/>
    </row>
    <row r="1787" spans="1:11" s="369" customFormat="1">
      <c r="A1787" s="406"/>
      <c r="B1787" s="406"/>
      <c r="C1787" s="406"/>
      <c r="D1787" s="406" t="s">
        <v>5</v>
      </c>
      <c r="E1787" s="408" t="s">
        <v>971</v>
      </c>
      <c r="F1787" s="409">
        <v>25325.9</v>
      </c>
      <c r="G1787" s="409">
        <v>25321.1214</v>
      </c>
      <c r="H1787" s="409">
        <v>99.981131568868221</v>
      </c>
      <c r="I1787" s="404">
        <f t="shared" si="27"/>
        <v>-4.778600000001461</v>
      </c>
      <c r="J1787" s="409"/>
      <c r="K1787" s="375"/>
    </row>
    <row r="1788" spans="1:11" s="369" customFormat="1">
      <c r="A1788" s="406"/>
      <c r="B1788" s="406"/>
      <c r="C1788" s="406"/>
      <c r="D1788" s="406" t="s">
        <v>585</v>
      </c>
      <c r="E1788" s="408" t="s">
        <v>586</v>
      </c>
      <c r="F1788" s="409">
        <v>250303.1</v>
      </c>
      <c r="G1788" s="409">
        <v>250301.81078</v>
      </c>
      <c r="H1788" s="409">
        <v>99.999484936463034</v>
      </c>
      <c r="I1788" s="404">
        <f t="shared" si="27"/>
        <v>-1.2892200000060257</v>
      </c>
      <c r="J1788" s="409"/>
    </row>
    <row r="1789" spans="1:11" s="369" customFormat="1">
      <c r="A1789" s="406"/>
      <c r="B1789" s="406"/>
      <c r="C1789" s="406"/>
      <c r="D1789" s="406" t="s">
        <v>587</v>
      </c>
      <c r="E1789" s="408" t="s">
        <v>588</v>
      </c>
      <c r="F1789" s="409">
        <v>90840.6</v>
      </c>
      <c r="G1789" s="409">
        <v>90839.592430000004</v>
      </c>
      <c r="H1789" s="409">
        <v>99.998890837356868</v>
      </c>
      <c r="I1789" s="404">
        <f t="shared" si="27"/>
        <v>-1.0075700000015786</v>
      </c>
      <c r="J1789" s="409"/>
    </row>
    <row r="1790" spans="1:11" s="369" customFormat="1">
      <c r="A1790" s="406"/>
      <c r="B1790" s="406"/>
      <c r="C1790" s="406"/>
      <c r="D1790" s="406" t="s">
        <v>378</v>
      </c>
      <c r="E1790" s="408" t="s">
        <v>590</v>
      </c>
      <c r="F1790" s="409">
        <v>714954.6</v>
      </c>
      <c r="G1790" s="409">
        <v>714954.42163999996</v>
      </c>
      <c r="H1790" s="409">
        <v>99.999975052961403</v>
      </c>
      <c r="I1790" s="404">
        <f t="shared" si="27"/>
        <v>-0.17836000001989305</v>
      </c>
      <c r="J1790" s="409"/>
    </row>
    <row r="1791" spans="1:11" s="369" customFormat="1">
      <c r="A1791" s="406"/>
      <c r="B1791" s="406"/>
      <c r="C1791" s="406"/>
      <c r="D1791" s="406" t="s">
        <v>376</v>
      </c>
      <c r="E1791" s="408" t="s">
        <v>591</v>
      </c>
      <c r="F1791" s="409">
        <v>361456.8</v>
      </c>
      <c r="G1791" s="409">
        <v>361456.58879000001</v>
      </c>
      <c r="H1791" s="409">
        <v>99.999941567014375</v>
      </c>
      <c r="I1791" s="404">
        <f t="shared" si="27"/>
        <v>-0.21120999997947365</v>
      </c>
      <c r="J1791" s="409"/>
    </row>
    <row r="1792" spans="1:11" s="369" customFormat="1">
      <c r="A1792" s="406"/>
      <c r="B1792" s="406"/>
      <c r="C1792" s="406"/>
      <c r="D1792" s="406" t="s">
        <v>379</v>
      </c>
      <c r="E1792" s="408" t="s">
        <v>592</v>
      </c>
      <c r="F1792" s="409">
        <v>36586.699999999997</v>
      </c>
      <c r="G1792" s="409">
        <v>36586.699999999997</v>
      </c>
      <c r="H1792" s="409">
        <v>100</v>
      </c>
      <c r="I1792" s="404">
        <f t="shared" si="27"/>
        <v>0</v>
      </c>
      <c r="J1792" s="409"/>
    </row>
    <row r="1793" spans="1:11" s="369" customFormat="1">
      <c r="A1793" s="406"/>
      <c r="B1793" s="406"/>
      <c r="C1793" s="406"/>
      <c r="D1793" s="406" t="s">
        <v>380</v>
      </c>
      <c r="E1793" s="408" t="s">
        <v>593</v>
      </c>
      <c r="F1793" s="409">
        <v>75825</v>
      </c>
      <c r="G1793" s="409">
        <v>75824.904999999999</v>
      </c>
      <c r="H1793" s="409">
        <v>99.999874711506763</v>
      </c>
      <c r="I1793" s="404">
        <f t="shared" si="27"/>
        <v>-9.5000000001164153E-2</v>
      </c>
      <c r="J1793" s="409"/>
    </row>
    <row r="1794" spans="1:11" s="369" customFormat="1">
      <c r="A1794" s="406"/>
      <c r="B1794" s="406"/>
      <c r="C1794" s="406"/>
      <c r="D1794" s="406" t="s">
        <v>596</v>
      </c>
      <c r="E1794" s="408" t="s">
        <v>597</v>
      </c>
      <c r="F1794" s="409">
        <v>214350.6</v>
      </c>
      <c r="G1794" s="409">
        <v>214350.35107999999</v>
      </c>
      <c r="H1794" s="409">
        <v>99.999883872496738</v>
      </c>
      <c r="I1794" s="404">
        <f t="shared" si="27"/>
        <v>-0.24892000001273118</v>
      </c>
      <c r="J1794" s="409"/>
    </row>
    <row r="1795" spans="1:11" s="369" customFormat="1">
      <c r="A1795" s="406"/>
      <c r="B1795" s="406"/>
      <c r="C1795" s="406"/>
      <c r="D1795" s="406" t="s">
        <v>599</v>
      </c>
      <c r="E1795" s="408" t="s">
        <v>600</v>
      </c>
      <c r="F1795" s="409">
        <v>233090.1</v>
      </c>
      <c r="G1795" s="409">
        <v>233089.26839000001</v>
      </c>
      <c r="H1795" s="409">
        <v>99.999643223800589</v>
      </c>
      <c r="I1795" s="404">
        <f t="shared" si="27"/>
        <v>-0.83160999999381602</v>
      </c>
      <c r="J1795" s="409"/>
    </row>
    <row r="1796" spans="1:11" s="369" customFormat="1">
      <c r="A1796" s="406"/>
      <c r="B1796" s="406"/>
      <c r="C1796" s="406"/>
      <c r="D1796" s="406" t="s">
        <v>605</v>
      </c>
      <c r="E1796" s="408" t="s">
        <v>606</v>
      </c>
      <c r="F1796" s="409">
        <v>2.7</v>
      </c>
      <c r="G1796" s="409">
        <v>2.6509999999999998</v>
      </c>
      <c r="H1796" s="409">
        <v>98.185185185185162</v>
      </c>
      <c r="I1796" s="404">
        <f t="shared" si="27"/>
        <v>-4.9000000000000377E-2</v>
      </c>
      <c r="J1796" s="409"/>
      <c r="K1796" s="375"/>
    </row>
    <row r="1797" spans="1:11" s="369" customFormat="1">
      <c r="A1797" s="406"/>
      <c r="B1797" s="406"/>
      <c r="C1797" s="406"/>
      <c r="D1797" s="406" t="s">
        <v>613</v>
      </c>
      <c r="E1797" s="408" t="s">
        <v>614</v>
      </c>
      <c r="F1797" s="409">
        <v>6557</v>
      </c>
      <c r="G1797" s="409">
        <v>6556.6611000000003</v>
      </c>
      <c r="H1797" s="409">
        <v>99.994831477809981</v>
      </c>
      <c r="I1797" s="404">
        <f t="shared" si="27"/>
        <v>-0.33889999999973952</v>
      </c>
      <c r="J1797" s="409"/>
    </row>
    <row r="1798" spans="1:11" s="369" customFormat="1" ht="25.5">
      <c r="A1798" s="406"/>
      <c r="B1798" s="406" t="s">
        <v>8</v>
      </c>
      <c r="C1798" s="406"/>
      <c r="D1798" s="406"/>
      <c r="E1798" s="408" t="s">
        <v>506</v>
      </c>
      <c r="F1798" s="409">
        <v>1588201</v>
      </c>
      <c r="G1798" s="409">
        <v>1588200.9399000001</v>
      </c>
      <c r="H1798" s="409">
        <v>99.99999621584422</v>
      </c>
      <c r="I1798" s="404">
        <f t="shared" si="27"/>
        <v>-6.0099999886006117E-2</v>
      </c>
      <c r="J1798" s="409"/>
      <c r="K1798" s="375"/>
    </row>
    <row r="1799" spans="1:11" s="369" customFormat="1" ht="25.5">
      <c r="A1799" s="406"/>
      <c r="B1799" s="406"/>
      <c r="C1799" s="406" t="s">
        <v>37</v>
      </c>
      <c r="D1799" s="406"/>
      <c r="E1799" s="408" t="s">
        <v>1561</v>
      </c>
      <c r="F1799" s="409">
        <v>1862</v>
      </c>
      <c r="G1799" s="409">
        <v>1862</v>
      </c>
      <c r="H1799" s="409">
        <v>100</v>
      </c>
      <c r="I1799" s="404">
        <f t="shared" si="27"/>
        <v>0</v>
      </c>
      <c r="J1799" s="409"/>
    </row>
    <row r="1800" spans="1:11" s="369" customFormat="1">
      <c r="A1800" s="406"/>
      <c r="B1800" s="406"/>
      <c r="C1800" s="406"/>
      <c r="D1800" s="406" t="s">
        <v>636</v>
      </c>
      <c r="E1800" s="408" t="s">
        <v>637</v>
      </c>
      <c r="F1800" s="409">
        <v>1862</v>
      </c>
      <c r="G1800" s="409">
        <v>1862</v>
      </c>
      <c r="H1800" s="409">
        <v>100</v>
      </c>
      <c r="I1800" s="404">
        <f t="shared" si="27"/>
        <v>0</v>
      </c>
      <c r="J1800" s="409"/>
    </row>
    <row r="1801" spans="1:11" s="369" customFormat="1">
      <c r="A1801" s="406"/>
      <c r="B1801" s="406"/>
      <c r="C1801" s="406" t="s">
        <v>42</v>
      </c>
      <c r="D1801" s="406"/>
      <c r="E1801" s="408" t="s">
        <v>1356</v>
      </c>
      <c r="F1801" s="409">
        <v>1586339</v>
      </c>
      <c r="G1801" s="409">
        <v>1586338.9399000001</v>
      </c>
      <c r="H1801" s="409">
        <v>99.99999621140249</v>
      </c>
      <c r="I1801" s="404">
        <f t="shared" si="27"/>
        <v>-6.0099999886006117E-2</v>
      </c>
      <c r="J1801" s="409"/>
    </row>
    <row r="1802" spans="1:11" s="369" customFormat="1">
      <c r="A1802" s="406"/>
      <c r="B1802" s="406"/>
      <c r="C1802" s="406"/>
      <c r="D1802" s="406" t="s">
        <v>669</v>
      </c>
      <c r="E1802" s="408" t="s">
        <v>670</v>
      </c>
      <c r="F1802" s="409">
        <v>1586339</v>
      </c>
      <c r="G1802" s="409">
        <v>1586338.93994</v>
      </c>
      <c r="H1802" s="409">
        <v>99.999996213924007</v>
      </c>
      <c r="I1802" s="404">
        <f t="shared" si="27"/>
        <v>-6.0060000047087669E-2</v>
      </c>
      <c r="J1802" s="409"/>
    </row>
    <row r="1803" spans="1:11" s="369" customFormat="1" ht="25.5">
      <c r="A1803" s="406"/>
      <c r="B1803" s="406"/>
      <c r="C1803" s="406"/>
      <c r="D1803" s="406"/>
      <c r="E1803" s="408" t="s">
        <v>1562</v>
      </c>
      <c r="F1803" s="409">
        <v>461154866</v>
      </c>
      <c r="G1803" s="409">
        <v>461154864.40890002</v>
      </c>
      <c r="H1803" s="409">
        <v>99.999999654974914</v>
      </c>
      <c r="I1803" s="404">
        <f t="shared" ref="I1803:I1866" si="28">G1803-F1803</f>
        <v>-1.5910999774932861</v>
      </c>
      <c r="J1803" s="409"/>
      <c r="K1803" s="375"/>
    </row>
    <row r="1804" spans="1:11" s="368" customFormat="1">
      <c r="A1804" s="392" t="s">
        <v>42</v>
      </c>
      <c r="B1804" s="393"/>
      <c r="C1804" s="393"/>
      <c r="D1804" s="394"/>
      <c r="E1804" s="395" t="s">
        <v>43</v>
      </c>
      <c r="F1804" s="396">
        <v>1522923</v>
      </c>
      <c r="G1804" s="396">
        <v>1522922.3677999999</v>
      </c>
      <c r="H1804" s="396">
        <v>99.99995848772393</v>
      </c>
      <c r="I1804" s="397">
        <f t="shared" si="28"/>
        <v>-0.63220000010915101</v>
      </c>
      <c r="J1804" s="397"/>
      <c r="K1804" s="375"/>
    </row>
    <row r="1805" spans="1:11" s="369" customFormat="1" ht="25.5">
      <c r="A1805" s="406"/>
      <c r="B1805" s="406" t="s">
        <v>209</v>
      </c>
      <c r="C1805" s="406"/>
      <c r="D1805" s="406"/>
      <c r="E1805" s="408" t="s">
        <v>1563</v>
      </c>
      <c r="F1805" s="409">
        <v>1522923</v>
      </c>
      <c r="G1805" s="409">
        <v>1522922.3677999999</v>
      </c>
      <c r="H1805" s="409">
        <v>99.99995848772393</v>
      </c>
      <c r="I1805" s="404">
        <f t="shared" si="28"/>
        <v>-0.63220000010915101</v>
      </c>
      <c r="J1805" s="399"/>
    </row>
    <row r="1806" spans="1:11" s="369" customFormat="1">
      <c r="A1806" s="406"/>
      <c r="B1806" s="406"/>
      <c r="C1806" s="406" t="s">
        <v>219</v>
      </c>
      <c r="D1806" s="406"/>
      <c r="E1806" s="408" t="s">
        <v>784</v>
      </c>
      <c r="F1806" s="409">
        <v>1388379</v>
      </c>
      <c r="G1806" s="409">
        <v>1388378.3677999999</v>
      </c>
      <c r="H1806" s="409">
        <v>99.999954464883132</v>
      </c>
      <c r="I1806" s="404">
        <f t="shared" si="28"/>
        <v>-0.63220000010915101</v>
      </c>
      <c r="J1806" s="398"/>
      <c r="K1806" s="375"/>
    </row>
    <row r="1807" spans="1:11" s="369" customFormat="1">
      <c r="A1807" s="406"/>
      <c r="B1807" s="406"/>
      <c r="C1807" s="406"/>
      <c r="D1807" s="406" t="s">
        <v>559</v>
      </c>
      <c r="E1807" s="408" t="s">
        <v>560</v>
      </c>
      <c r="F1807" s="409">
        <v>751361</v>
      </c>
      <c r="G1807" s="409">
        <v>751361</v>
      </c>
      <c r="H1807" s="409">
        <v>100</v>
      </c>
      <c r="I1807" s="404">
        <f t="shared" si="28"/>
        <v>0</v>
      </c>
      <c r="J1807" s="399"/>
    </row>
    <row r="1808" spans="1:11" s="369" customFormat="1">
      <c r="A1808" s="406"/>
      <c r="B1808" s="406"/>
      <c r="C1808" s="406"/>
      <c r="D1808" s="406" t="s">
        <v>561</v>
      </c>
      <c r="E1808" s="408" t="s">
        <v>562</v>
      </c>
      <c r="F1808" s="409">
        <v>285262.59999999998</v>
      </c>
      <c r="G1808" s="409">
        <v>285262.59999999998</v>
      </c>
      <c r="H1808" s="409">
        <v>100</v>
      </c>
      <c r="I1808" s="404">
        <f t="shared" si="28"/>
        <v>0</v>
      </c>
      <c r="J1808" s="399"/>
    </row>
    <row r="1809" spans="1:11" s="369" customFormat="1">
      <c r="A1809" s="406"/>
      <c r="B1809" s="406"/>
      <c r="C1809" s="406"/>
      <c r="D1809" s="406" t="s">
        <v>563</v>
      </c>
      <c r="E1809" s="408" t="s">
        <v>564</v>
      </c>
      <c r="F1809" s="409">
        <v>106918.6</v>
      </c>
      <c r="G1809" s="409">
        <v>106918.6</v>
      </c>
      <c r="H1809" s="409">
        <v>99.999999999999986</v>
      </c>
      <c r="I1809" s="404">
        <f t="shared" si="28"/>
        <v>0</v>
      </c>
      <c r="J1809" s="399"/>
    </row>
    <row r="1810" spans="1:11" s="369" customFormat="1">
      <c r="A1810" s="406"/>
      <c r="B1810" s="406"/>
      <c r="C1810" s="406"/>
      <c r="D1810" s="406" t="s">
        <v>567</v>
      </c>
      <c r="E1810" s="408" t="s">
        <v>568</v>
      </c>
      <c r="F1810" s="409">
        <v>5450.3</v>
      </c>
      <c r="G1810" s="409">
        <v>5450.3</v>
      </c>
      <c r="H1810" s="409">
        <v>100</v>
      </c>
      <c r="I1810" s="404">
        <f t="shared" si="28"/>
        <v>0</v>
      </c>
      <c r="J1810" s="398"/>
      <c r="K1810" s="375"/>
    </row>
    <row r="1811" spans="1:11" s="369" customFormat="1">
      <c r="A1811" s="406"/>
      <c r="B1811" s="406"/>
      <c r="C1811" s="406"/>
      <c r="D1811" s="406" t="s">
        <v>425</v>
      </c>
      <c r="E1811" s="408" t="s">
        <v>569</v>
      </c>
      <c r="F1811" s="409">
        <v>22062.400000000001</v>
      </c>
      <c r="G1811" s="409">
        <v>22062.400000000001</v>
      </c>
      <c r="H1811" s="409">
        <v>100</v>
      </c>
      <c r="I1811" s="404">
        <f t="shared" si="28"/>
        <v>0</v>
      </c>
      <c r="J1811" s="399"/>
    </row>
    <row r="1812" spans="1:11" s="369" customFormat="1">
      <c r="A1812" s="406"/>
      <c r="B1812" s="406"/>
      <c r="C1812" s="406"/>
      <c r="D1812" s="406" t="s">
        <v>4</v>
      </c>
      <c r="E1812" s="408" t="s">
        <v>570</v>
      </c>
      <c r="F1812" s="409">
        <v>1514.3</v>
      </c>
      <c r="G1812" s="409">
        <v>1514.24</v>
      </c>
      <c r="H1812" s="409">
        <v>99.996037773228565</v>
      </c>
      <c r="I1812" s="404">
        <f t="shared" si="28"/>
        <v>-5.999999999994543E-2</v>
      </c>
      <c r="J1812" s="399"/>
    </row>
    <row r="1813" spans="1:11" s="369" customFormat="1">
      <c r="A1813" s="406"/>
      <c r="B1813" s="406"/>
      <c r="C1813" s="406"/>
      <c r="D1813" s="406" t="s">
        <v>5</v>
      </c>
      <c r="E1813" s="408" t="s">
        <v>971</v>
      </c>
      <c r="F1813" s="409">
        <v>1009.1</v>
      </c>
      <c r="G1813" s="409">
        <v>1009.1</v>
      </c>
      <c r="H1813" s="409">
        <v>99.999999999999986</v>
      </c>
      <c r="I1813" s="404">
        <f t="shared" si="28"/>
        <v>0</v>
      </c>
      <c r="J1813" s="399"/>
    </row>
    <row r="1814" spans="1:11" s="369" customFormat="1">
      <c r="A1814" s="406"/>
      <c r="B1814" s="406"/>
      <c r="C1814" s="406"/>
      <c r="D1814" s="406" t="s">
        <v>21</v>
      </c>
      <c r="E1814" s="408" t="s">
        <v>572</v>
      </c>
      <c r="F1814" s="409">
        <v>2874</v>
      </c>
      <c r="G1814" s="409">
        <v>2874</v>
      </c>
      <c r="H1814" s="409">
        <v>100</v>
      </c>
      <c r="I1814" s="404">
        <f t="shared" si="28"/>
        <v>0</v>
      </c>
      <c r="J1814" s="399"/>
    </row>
    <row r="1815" spans="1:11" s="369" customFormat="1">
      <c r="A1815" s="406"/>
      <c r="B1815" s="406"/>
      <c r="C1815" s="406"/>
      <c r="D1815" s="406" t="s">
        <v>369</v>
      </c>
      <c r="E1815" s="408" t="s">
        <v>575</v>
      </c>
      <c r="F1815" s="409">
        <v>290.89999999999998</v>
      </c>
      <c r="G1815" s="409">
        <v>290.89999999999998</v>
      </c>
      <c r="H1815" s="409">
        <v>100</v>
      </c>
      <c r="I1815" s="404">
        <f t="shared" si="28"/>
        <v>0</v>
      </c>
      <c r="J1815" s="399"/>
    </row>
    <row r="1816" spans="1:11" s="369" customFormat="1" ht="25.5">
      <c r="A1816" s="406"/>
      <c r="B1816" s="406"/>
      <c r="C1816" s="406"/>
      <c r="D1816" s="406" t="s">
        <v>583</v>
      </c>
      <c r="E1816" s="408" t="s">
        <v>584</v>
      </c>
      <c r="F1816" s="409">
        <v>7384.4</v>
      </c>
      <c r="G1816" s="409">
        <v>7384.3392000000003</v>
      </c>
      <c r="H1816" s="409">
        <v>99.999176642652088</v>
      </c>
      <c r="I1816" s="404">
        <f t="shared" si="28"/>
        <v>-6.0799999999289867E-2</v>
      </c>
      <c r="J1816" s="399"/>
    </row>
    <row r="1817" spans="1:11" s="369" customFormat="1">
      <c r="A1817" s="406"/>
      <c r="B1817" s="406"/>
      <c r="C1817" s="406"/>
      <c r="D1817" s="406" t="s">
        <v>585</v>
      </c>
      <c r="E1817" s="408" t="s">
        <v>586</v>
      </c>
      <c r="F1817" s="409">
        <v>25185.599999999999</v>
      </c>
      <c r="G1817" s="409">
        <v>25185.53557</v>
      </c>
      <c r="H1817" s="409">
        <v>99.999744179213522</v>
      </c>
      <c r="I1817" s="404">
        <f t="shared" si="28"/>
        <v>-6.4429999998537824E-2</v>
      </c>
      <c r="J1817" s="399"/>
    </row>
    <row r="1818" spans="1:11" s="369" customFormat="1">
      <c r="A1818" s="406"/>
      <c r="B1818" s="406"/>
      <c r="C1818" s="406"/>
      <c r="D1818" s="406" t="s">
        <v>587</v>
      </c>
      <c r="E1818" s="408" t="s">
        <v>588</v>
      </c>
      <c r="F1818" s="409">
        <v>10967.6</v>
      </c>
      <c r="G1818" s="409">
        <v>10967.50238</v>
      </c>
      <c r="H1818" s="409">
        <v>99.999109923775478</v>
      </c>
      <c r="I1818" s="404">
        <f t="shared" si="28"/>
        <v>-9.7620000000461005E-2</v>
      </c>
      <c r="J1818" s="399"/>
    </row>
    <row r="1819" spans="1:11" s="369" customFormat="1">
      <c r="A1819" s="406"/>
      <c r="B1819" s="406"/>
      <c r="C1819" s="406"/>
      <c r="D1819" s="406" t="s">
        <v>378</v>
      </c>
      <c r="E1819" s="408" t="s">
        <v>590</v>
      </c>
      <c r="F1819" s="409">
        <v>8794.9</v>
      </c>
      <c r="G1819" s="409">
        <v>8794.8607400000001</v>
      </c>
      <c r="H1819" s="409">
        <v>99.999553604930128</v>
      </c>
      <c r="I1819" s="404">
        <f t="shared" si="28"/>
        <v>-3.9259999999558204E-2</v>
      </c>
      <c r="J1819" s="399"/>
    </row>
    <row r="1820" spans="1:11" s="369" customFormat="1">
      <c r="A1820" s="406"/>
      <c r="B1820" s="406"/>
      <c r="C1820" s="406"/>
      <c r="D1820" s="406" t="s">
        <v>376</v>
      </c>
      <c r="E1820" s="408" t="s">
        <v>591</v>
      </c>
      <c r="F1820" s="409">
        <v>9051.7000000000007</v>
      </c>
      <c r="G1820" s="409">
        <v>9051.6533500000005</v>
      </c>
      <c r="H1820" s="409">
        <v>99.999484627197091</v>
      </c>
      <c r="I1820" s="404">
        <f t="shared" si="28"/>
        <v>-4.665000000022701E-2</v>
      </c>
      <c r="J1820" s="399"/>
    </row>
    <row r="1821" spans="1:11" s="369" customFormat="1">
      <c r="A1821" s="406"/>
      <c r="B1821" s="406"/>
      <c r="C1821" s="406"/>
      <c r="D1821" s="406" t="s">
        <v>380</v>
      </c>
      <c r="E1821" s="408" t="s">
        <v>593</v>
      </c>
      <c r="F1821" s="409">
        <v>2759.9</v>
      </c>
      <c r="G1821" s="409">
        <v>2759.8848899999998</v>
      </c>
      <c r="H1821" s="409">
        <v>99.999452516395507</v>
      </c>
      <c r="I1821" s="404">
        <f t="shared" si="28"/>
        <v>-1.5110000000277068E-2</v>
      </c>
      <c r="J1821" s="399"/>
    </row>
    <row r="1822" spans="1:11" s="369" customFormat="1">
      <c r="A1822" s="406"/>
      <c r="B1822" s="406"/>
      <c r="C1822" s="406"/>
      <c r="D1822" s="406" t="s">
        <v>596</v>
      </c>
      <c r="E1822" s="408" t="s">
        <v>597</v>
      </c>
      <c r="F1822" s="409">
        <v>35189.5</v>
      </c>
      <c r="G1822" s="409">
        <v>35189.5</v>
      </c>
      <c r="H1822" s="409">
        <v>100</v>
      </c>
      <c r="I1822" s="404">
        <f t="shared" si="28"/>
        <v>0</v>
      </c>
      <c r="J1822" s="399"/>
    </row>
    <row r="1823" spans="1:11" s="369" customFormat="1">
      <c r="A1823" s="406"/>
      <c r="B1823" s="406"/>
      <c r="C1823" s="406"/>
      <c r="D1823" s="406" t="s">
        <v>599</v>
      </c>
      <c r="E1823" s="408" t="s">
        <v>600</v>
      </c>
      <c r="F1823" s="409">
        <v>90267</v>
      </c>
      <c r="G1823" s="409">
        <v>90266.91158</v>
      </c>
      <c r="H1823" s="409">
        <v>99.999902046151973</v>
      </c>
      <c r="I1823" s="404">
        <f t="shared" si="28"/>
        <v>-8.842000000004191E-2</v>
      </c>
      <c r="J1823" s="399"/>
    </row>
    <row r="1824" spans="1:11" s="369" customFormat="1">
      <c r="A1824" s="406"/>
      <c r="B1824" s="406"/>
      <c r="C1824" s="406"/>
      <c r="D1824" s="406" t="s">
        <v>601</v>
      </c>
      <c r="E1824" s="408" t="s">
        <v>602</v>
      </c>
      <c r="F1824" s="409">
        <v>9877</v>
      </c>
      <c r="G1824" s="409">
        <v>9876.9243999999999</v>
      </c>
      <c r="H1824" s="409">
        <v>99.99923458540043</v>
      </c>
      <c r="I1824" s="404">
        <f t="shared" si="28"/>
        <v>-7.5600000000122236E-2</v>
      </c>
      <c r="J1824" s="399"/>
    </row>
    <row r="1825" spans="1:11" s="369" customFormat="1">
      <c r="A1825" s="406"/>
      <c r="B1825" s="406"/>
      <c r="C1825" s="406"/>
      <c r="D1825" s="406" t="s">
        <v>613</v>
      </c>
      <c r="E1825" s="408" t="s">
        <v>614</v>
      </c>
      <c r="F1825" s="409">
        <v>494.4</v>
      </c>
      <c r="G1825" s="409">
        <v>494.4</v>
      </c>
      <c r="H1825" s="409">
        <v>100</v>
      </c>
      <c r="I1825" s="404">
        <f t="shared" si="28"/>
        <v>0</v>
      </c>
      <c r="J1825" s="399"/>
    </row>
    <row r="1826" spans="1:11" s="369" customFormat="1">
      <c r="A1826" s="406"/>
      <c r="B1826" s="406"/>
      <c r="C1826" s="406"/>
      <c r="D1826" s="406" t="s">
        <v>626</v>
      </c>
      <c r="E1826" s="408" t="s">
        <v>625</v>
      </c>
      <c r="F1826" s="409">
        <v>11438.2</v>
      </c>
      <c r="G1826" s="409">
        <v>11438.2</v>
      </c>
      <c r="H1826" s="409">
        <v>100</v>
      </c>
      <c r="I1826" s="404">
        <f t="shared" si="28"/>
        <v>0</v>
      </c>
      <c r="J1826" s="399"/>
    </row>
    <row r="1827" spans="1:11" s="369" customFormat="1" ht="25.5">
      <c r="A1827" s="406"/>
      <c r="B1827" s="406"/>
      <c r="C1827" s="406"/>
      <c r="D1827" s="406" t="s">
        <v>647</v>
      </c>
      <c r="E1827" s="408" t="s">
        <v>648</v>
      </c>
      <c r="F1827" s="409">
        <v>225.6</v>
      </c>
      <c r="G1827" s="409">
        <v>225.51571999999999</v>
      </c>
      <c r="H1827" s="409">
        <v>99.962641843971639</v>
      </c>
      <c r="I1827" s="404">
        <f t="shared" si="28"/>
        <v>-8.4280000000006794E-2</v>
      </c>
      <c r="J1827" s="399"/>
    </row>
    <row r="1828" spans="1:11" s="369" customFormat="1">
      <c r="A1828" s="406"/>
      <c r="B1828" s="406"/>
      <c r="C1828" s="406" t="s">
        <v>559</v>
      </c>
      <c r="D1828" s="406"/>
      <c r="E1828" s="408" t="s">
        <v>778</v>
      </c>
      <c r="F1828" s="409">
        <v>134544</v>
      </c>
      <c r="G1828" s="409">
        <v>134544</v>
      </c>
      <c r="H1828" s="409">
        <v>100</v>
      </c>
      <c r="I1828" s="404">
        <f t="shared" si="28"/>
        <v>0</v>
      </c>
      <c r="J1828" s="398"/>
      <c r="K1828" s="375"/>
    </row>
    <row r="1829" spans="1:11" s="369" customFormat="1">
      <c r="A1829" s="406"/>
      <c r="B1829" s="406"/>
      <c r="C1829" s="406"/>
      <c r="D1829" s="406" t="s">
        <v>645</v>
      </c>
      <c r="E1829" s="408" t="s">
        <v>646</v>
      </c>
      <c r="F1829" s="409">
        <v>121791</v>
      </c>
      <c r="G1829" s="409">
        <v>121791</v>
      </c>
      <c r="H1829" s="409">
        <v>100</v>
      </c>
      <c r="I1829" s="404">
        <f t="shared" si="28"/>
        <v>0</v>
      </c>
      <c r="J1829" s="399"/>
    </row>
    <row r="1830" spans="1:11" s="369" customFormat="1" ht="25.5">
      <c r="A1830" s="406"/>
      <c r="B1830" s="406"/>
      <c r="C1830" s="406"/>
      <c r="D1830" s="406" t="s">
        <v>647</v>
      </c>
      <c r="E1830" s="408" t="s">
        <v>648</v>
      </c>
      <c r="F1830" s="409">
        <v>12753</v>
      </c>
      <c r="G1830" s="409">
        <v>12753</v>
      </c>
      <c r="H1830" s="409">
        <v>100</v>
      </c>
      <c r="I1830" s="404">
        <f t="shared" si="28"/>
        <v>0</v>
      </c>
      <c r="J1830" s="398"/>
      <c r="K1830" s="375"/>
    </row>
    <row r="1831" spans="1:11" s="368" customFormat="1">
      <c r="A1831" s="392" t="s">
        <v>54</v>
      </c>
      <c r="B1831" s="393"/>
      <c r="C1831" s="393"/>
      <c r="D1831" s="394"/>
      <c r="E1831" s="395" t="s">
        <v>55</v>
      </c>
      <c r="F1831" s="396">
        <v>433386420.10000002</v>
      </c>
      <c r="G1831" s="396">
        <v>433386419.24599999</v>
      </c>
      <c r="H1831" s="396">
        <v>99.999999802947201</v>
      </c>
      <c r="I1831" s="397">
        <f t="shared" si="28"/>
        <v>-0.8540000319480896</v>
      </c>
      <c r="J1831" s="397"/>
      <c r="K1831" s="375"/>
    </row>
    <row r="1832" spans="1:11" s="369" customFormat="1">
      <c r="A1832" s="406"/>
      <c r="B1832" s="406" t="s">
        <v>206</v>
      </c>
      <c r="C1832" s="406"/>
      <c r="D1832" s="406"/>
      <c r="E1832" s="408" t="s">
        <v>280</v>
      </c>
      <c r="F1832" s="409">
        <v>419318222</v>
      </c>
      <c r="G1832" s="409">
        <v>419318221.99980003</v>
      </c>
      <c r="H1832" s="409">
        <v>99.999999999952308</v>
      </c>
      <c r="I1832" s="404">
        <f t="shared" si="28"/>
        <v>-1.9997358322143555E-4</v>
      </c>
      <c r="J1832" s="398"/>
      <c r="K1832" s="375"/>
    </row>
    <row r="1833" spans="1:11" s="369" customFormat="1">
      <c r="A1833" s="406"/>
      <c r="B1833" s="406"/>
      <c r="C1833" s="406"/>
      <c r="D1833" s="406" t="s">
        <v>609</v>
      </c>
      <c r="E1833" s="408" t="s">
        <v>610</v>
      </c>
      <c r="F1833" s="409">
        <v>419318222</v>
      </c>
      <c r="G1833" s="409">
        <v>419318221.99975997</v>
      </c>
      <c r="H1833" s="409">
        <v>99.999999999942759</v>
      </c>
      <c r="I1833" s="404">
        <f t="shared" si="28"/>
        <v>-2.4002790451049805E-4</v>
      </c>
      <c r="J1833" s="399"/>
    </row>
    <row r="1834" spans="1:11" s="369" customFormat="1">
      <c r="A1834" s="406"/>
      <c r="B1834" s="406" t="s">
        <v>208</v>
      </c>
      <c r="C1834" s="406"/>
      <c r="D1834" s="406"/>
      <c r="E1834" s="408" t="s">
        <v>281</v>
      </c>
      <c r="F1834" s="409">
        <v>3835069</v>
      </c>
      <c r="G1834" s="409">
        <v>3835068.2181000002</v>
      </c>
      <c r="H1834" s="409">
        <v>99.999979611840104</v>
      </c>
      <c r="I1834" s="404">
        <f t="shared" si="28"/>
        <v>-0.78189999982714653</v>
      </c>
      <c r="J1834" s="398"/>
      <c r="K1834" s="375"/>
    </row>
    <row r="1835" spans="1:11" s="369" customFormat="1">
      <c r="A1835" s="406"/>
      <c r="B1835" s="406"/>
      <c r="C1835" s="406"/>
      <c r="D1835" s="406" t="s">
        <v>609</v>
      </c>
      <c r="E1835" s="408" t="s">
        <v>610</v>
      </c>
      <c r="F1835" s="409">
        <v>3835069</v>
      </c>
      <c r="G1835" s="409">
        <v>3835068.2180699999</v>
      </c>
      <c r="H1835" s="409">
        <v>99.999979611057839</v>
      </c>
      <c r="I1835" s="404">
        <f t="shared" si="28"/>
        <v>-0.78193000005558133</v>
      </c>
      <c r="J1835" s="399"/>
    </row>
    <row r="1836" spans="1:11" s="369" customFormat="1" ht="15.75" customHeight="1">
      <c r="A1836" s="406"/>
      <c r="B1836" s="406" t="s">
        <v>214</v>
      </c>
      <c r="C1836" s="406"/>
      <c r="D1836" s="406"/>
      <c r="E1836" s="408" t="s">
        <v>1474</v>
      </c>
      <c r="F1836" s="409">
        <v>10233129.1</v>
      </c>
      <c r="G1836" s="409">
        <v>10233129.028200001</v>
      </c>
      <c r="H1836" s="409">
        <v>99.999999298357338</v>
      </c>
      <c r="I1836" s="404">
        <f t="shared" si="28"/>
        <v>-7.1799999102950096E-2</v>
      </c>
      <c r="J1836" s="398"/>
      <c r="K1836" s="375"/>
    </row>
    <row r="1837" spans="1:11" s="369" customFormat="1">
      <c r="A1837" s="406"/>
      <c r="B1837" s="406"/>
      <c r="C1837" s="406"/>
      <c r="D1837" s="406" t="s">
        <v>609</v>
      </c>
      <c r="E1837" s="408" t="s">
        <v>610</v>
      </c>
      <c r="F1837" s="409">
        <v>10233129.1</v>
      </c>
      <c r="G1837" s="409">
        <v>10233129.028200001</v>
      </c>
      <c r="H1837" s="409">
        <v>99.999999298357338</v>
      </c>
      <c r="I1837" s="404">
        <f t="shared" si="28"/>
        <v>-7.1799999102950096E-2</v>
      </c>
      <c r="J1837" s="398"/>
      <c r="K1837" s="375"/>
    </row>
    <row r="1838" spans="1:11" s="368" customFormat="1">
      <c r="A1838" s="392" t="s">
        <v>61</v>
      </c>
      <c r="B1838" s="393"/>
      <c r="C1838" s="393"/>
      <c r="D1838" s="394"/>
      <c r="E1838" s="395" t="s">
        <v>62</v>
      </c>
      <c r="F1838" s="396">
        <v>26245522.899999999</v>
      </c>
      <c r="G1838" s="396">
        <v>26245522.795000002</v>
      </c>
      <c r="H1838" s="396">
        <v>99.999999599931769</v>
      </c>
      <c r="I1838" s="397">
        <f t="shared" si="28"/>
        <v>-0.10499999672174454</v>
      </c>
      <c r="J1838" s="397"/>
      <c r="K1838" s="375"/>
    </row>
    <row r="1839" spans="1:11" s="369" customFormat="1">
      <c r="A1839" s="406"/>
      <c r="B1839" s="406" t="s">
        <v>206</v>
      </c>
      <c r="C1839" s="406"/>
      <c r="D1839" s="406"/>
      <c r="E1839" s="408" t="s">
        <v>284</v>
      </c>
      <c r="F1839" s="409">
        <v>25728670</v>
      </c>
      <c r="G1839" s="409">
        <v>25728670</v>
      </c>
      <c r="H1839" s="409">
        <v>100</v>
      </c>
      <c r="I1839" s="404">
        <f t="shared" si="28"/>
        <v>0</v>
      </c>
      <c r="J1839" s="399"/>
    </row>
    <row r="1840" spans="1:11" s="369" customFormat="1">
      <c r="A1840" s="406"/>
      <c r="B1840" s="406"/>
      <c r="C1840" s="406"/>
      <c r="D1840" s="406" t="s">
        <v>609</v>
      </c>
      <c r="E1840" s="408" t="s">
        <v>610</v>
      </c>
      <c r="F1840" s="409">
        <v>25728670</v>
      </c>
      <c r="G1840" s="409">
        <v>25728670</v>
      </c>
      <c r="H1840" s="409">
        <v>100</v>
      </c>
      <c r="I1840" s="404">
        <f t="shared" si="28"/>
        <v>0</v>
      </c>
      <c r="J1840" s="398"/>
      <c r="K1840" s="375"/>
    </row>
    <row r="1841" spans="1:11" s="369" customFormat="1" ht="25.5">
      <c r="A1841" s="406"/>
      <c r="B1841" s="406" t="s">
        <v>214</v>
      </c>
      <c r="C1841" s="406"/>
      <c r="D1841" s="406"/>
      <c r="E1841" s="408" t="s">
        <v>1474</v>
      </c>
      <c r="F1841" s="409">
        <v>516852.9</v>
      </c>
      <c r="G1841" s="409">
        <v>516852.79499999998</v>
      </c>
      <c r="H1841" s="409">
        <v>99.999979684742016</v>
      </c>
      <c r="I1841" s="404">
        <f t="shared" si="28"/>
        <v>-0.10500000003958121</v>
      </c>
      <c r="J1841" s="399"/>
    </row>
    <row r="1842" spans="1:11" s="369" customFormat="1">
      <c r="A1842" s="406"/>
      <c r="B1842" s="406"/>
      <c r="C1842" s="406"/>
      <c r="D1842" s="406" t="s">
        <v>609</v>
      </c>
      <c r="E1842" s="408" t="s">
        <v>610</v>
      </c>
      <c r="F1842" s="409">
        <v>516852.9</v>
      </c>
      <c r="G1842" s="409">
        <v>516852.79499999998</v>
      </c>
      <c r="H1842" s="409">
        <v>99.999979684742016</v>
      </c>
      <c r="I1842" s="404">
        <f t="shared" si="28"/>
        <v>-0.10500000003958121</v>
      </c>
      <c r="J1842" s="398"/>
      <c r="K1842" s="375"/>
    </row>
    <row r="1843" spans="1:11" s="369" customFormat="1">
      <c r="A1843" s="406"/>
      <c r="B1843" s="406"/>
      <c r="C1843" s="406"/>
      <c r="D1843" s="406"/>
      <c r="E1843" s="408" t="s">
        <v>1564</v>
      </c>
      <c r="F1843" s="409">
        <v>41095764</v>
      </c>
      <c r="G1843" s="409">
        <v>41094911.2685</v>
      </c>
      <c r="H1843" s="409">
        <v>99.997925013634003</v>
      </c>
      <c r="I1843" s="404">
        <f t="shared" si="28"/>
        <v>-852.73149999976158</v>
      </c>
      <c r="J1843" s="398">
        <f>J1844</f>
        <v>0</v>
      </c>
    </row>
    <row r="1844" spans="1:11" s="368" customFormat="1">
      <c r="A1844" s="392" t="s">
        <v>9</v>
      </c>
      <c r="B1844" s="393"/>
      <c r="C1844" s="393"/>
      <c r="D1844" s="394"/>
      <c r="E1844" s="395" t="s">
        <v>10</v>
      </c>
      <c r="F1844" s="396">
        <v>41095764</v>
      </c>
      <c r="G1844" s="396">
        <v>41094911.2685</v>
      </c>
      <c r="H1844" s="396">
        <v>99.997925013634003</v>
      </c>
      <c r="I1844" s="397">
        <f t="shared" si="28"/>
        <v>-852.73149999976158</v>
      </c>
      <c r="J1844" s="397"/>
      <c r="K1844" s="375"/>
    </row>
    <row r="1845" spans="1:11" s="369" customFormat="1">
      <c r="A1845" s="406"/>
      <c r="B1845" s="406" t="s">
        <v>323</v>
      </c>
      <c r="C1845" s="406"/>
      <c r="D1845" s="406"/>
      <c r="E1845" s="408" t="s">
        <v>509</v>
      </c>
      <c r="F1845" s="409">
        <v>41095764</v>
      </c>
      <c r="G1845" s="409">
        <v>41094911.2685</v>
      </c>
      <c r="H1845" s="409">
        <v>99.997925013634003</v>
      </c>
      <c r="I1845" s="404">
        <f t="shared" si="28"/>
        <v>-852.73149999976158</v>
      </c>
      <c r="J1845" s="399"/>
    </row>
    <row r="1846" spans="1:11" s="369" customFormat="1">
      <c r="A1846" s="406"/>
      <c r="B1846" s="406"/>
      <c r="C1846" s="406" t="s">
        <v>219</v>
      </c>
      <c r="D1846" s="406"/>
      <c r="E1846" s="408" t="s">
        <v>807</v>
      </c>
      <c r="F1846" s="409">
        <v>38916096</v>
      </c>
      <c r="G1846" s="409">
        <v>38915460.979699999</v>
      </c>
      <c r="H1846" s="409">
        <v>99.998368232260489</v>
      </c>
      <c r="I1846" s="404">
        <f t="shared" si="28"/>
        <v>-635.02030000090599</v>
      </c>
      <c r="J1846" s="398"/>
      <c r="K1846" s="375"/>
    </row>
    <row r="1847" spans="1:11" s="369" customFormat="1">
      <c r="A1847" s="406"/>
      <c r="B1847" s="406"/>
      <c r="C1847" s="406"/>
      <c r="D1847" s="406" t="s">
        <v>559</v>
      </c>
      <c r="E1847" s="408" t="s">
        <v>560</v>
      </c>
      <c r="F1847" s="409">
        <v>14700999.800000001</v>
      </c>
      <c r="G1847" s="409">
        <v>14700830.465779999</v>
      </c>
      <c r="H1847" s="409">
        <v>99.998848144872412</v>
      </c>
      <c r="I1847" s="404">
        <f t="shared" si="28"/>
        <v>-169.33422000147402</v>
      </c>
      <c r="J1847" s="399"/>
    </row>
    <row r="1848" spans="1:11" s="369" customFormat="1">
      <c r="A1848" s="406"/>
      <c r="B1848" s="406"/>
      <c r="C1848" s="406"/>
      <c r="D1848" s="406" t="s">
        <v>561</v>
      </c>
      <c r="E1848" s="408" t="s">
        <v>562</v>
      </c>
      <c r="F1848" s="409">
        <v>1300198.8</v>
      </c>
      <c r="G1848" s="409">
        <v>1300136.6743999999</v>
      </c>
      <c r="H1848" s="409">
        <v>99.995221838383472</v>
      </c>
      <c r="I1848" s="404">
        <f t="shared" si="28"/>
        <v>-62.125600000144914</v>
      </c>
      <c r="J1848" s="398"/>
      <c r="K1848" s="375"/>
    </row>
    <row r="1849" spans="1:11" s="369" customFormat="1">
      <c r="A1849" s="406"/>
      <c r="B1849" s="406"/>
      <c r="C1849" s="406"/>
      <c r="D1849" s="406" t="s">
        <v>563</v>
      </c>
      <c r="E1849" s="408" t="s">
        <v>564</v>
      </c>
      <c r="F1849" s="409">
        <v>1560285.1</v>
      </c>
      <c r="G1849" s="409">
        <v>1560279.0962799999</v>
      </c>
      <c r="H1849" s="409">
        <v>99.99961521647549</v>
      </c>
      <c r="I1849" s="404">
        <f t="shared" si="28"/>
        <v>-6.0037200001534075</v>
      </c>
      <c r="J1849" s="399"/>
    </row>
    <row r="1850" spans="1:11" s="368" customFormat="1">
      <c r="A1850" s="406"/>
      <c r="B1850" s="406"/>
      <c r="C1850" s="406"/>
      <c r="D1850" s="406" t="s">
        <v>253</v>
      </c>
      <c r="E1850" s="408" t="s">
        <v>565</v>
      </c>
      <c r="F1850" s="409">
        <v>12865</v>
      </c>
      <c r="G1850" s="409">
        <v>12852.441999999999</v>
      </c>
      <c r="H1850" s="409">
        <v>99.902386319471418</v>
      </c>
      <c r="I1850" s="404">
        <f t="shared" si="28"/>
        <v>-12.558000000000902</v>
      </c>
      <c r="J1850" s="397"/>
      <c r="K1850" s="375"/>
    </row>
    <row r="1851" spans="1:11" s="369" customFormat="1">
      <c r="A1851" s="406"/>
      <c r="B1851" s="406"/>
      <c r="C1851" s="406"/>
      <c r="D1851" s="406" t="s">
        <v>567</v>
      </c>
      <c r="E1851" s="408" t="s">
        <v>568</v>
      </c>
      <c r="F1851" s="409">
        <v>313259</v>
      </c>
      <c r="G1851" s="409">
        <v>313259</v>
      </c>
      <c r="H1851" s="409">
        <v>100</v>
      </c>
      <c r="I1851" s="404">
        <f t="shared" si="28"/>
        <v>0</v>
      </c>
      <c r="J1851" s="398"/>
      <c r="K1851" s="375"/>
    </row>
    <row r="1852" spans="1:11" s="369" customFormat="1">
      <c r="A1852" s="406"/>
      <c r="B1852" s="406"/>
      <c r="C1852" s="406"/>
      <c r="D1852" s="406" t="s">
        <v>425</v>
      </c>
      <c r="E1852" s="408" t="s">
        <v>569</v>
      </c>
      <c r="F1852" s="409">
        <v>465953</v>
      </c>
      <c r="G1852" s="409">
        <v>465933.55699999997</v>
      </c>
      <c r="H1852" s="409">
        <v>99.995827261547845</v>
      </c>
      <c r="I1852" s="404">
        <f t="shared" si="28"/>
        <v>-19.443000000028405</v>
      </c>
      <c r="J1852" s="398"/>
      <c r="K1852" s="375"/>
    </row>
    <row r="1853" spans="1:11" s="369" customFormat="1">
      <c r="A1853" s="406"/>
      <c r="B1853" s="406"/>
      <c r="C1853" s="406"/>
      <c r="D1853" s="406" t="s">
        <v>4</v>
      </c>
      <c r="E1853" s="408" t="s">
        <v>570</v>
      </c>
      <c r="F1853" s="409">
        <v>17603.400000000001</v>
      </c>
      <c r="G1853" s="409">
        <v>17581.575000000001</v>
      </c>
      <c r="H1853" s="409">
        <v>99.876018269197985</v>
      </c>
      <c r="I1853" s="404">
        <f t="shared" si="28"/>
        <v>-21.825000000000728</v>
      </c>
      <c r="J1853" s="399"/>
    </row>
    <row r="1854" spans="1:11" s="369" customFormat="1">
      <c r="A1854" s="406"/>
      <c r="B1854" s="406"/>
      <c r="C1854" s="406"/>
      <c r="D1854" s="406" t="s">
        <v>5</v>
      </c>
      <c r="E1854" s="408" t="s">
        <v>971</v>
      </c>
      <c r="F1854" s="409">
        <v>77631</v>
      </c>
      <c r="G1854" s="409">
        <v>77600.14688</v>
      </c>
      <c r="H1854" s="409">
        <v>99.960256701575403</v>
      </c>
      <c r="I1854" s="404">
        <f t="shared" si="28"/>
        <v>-30.853119999999763</v>
      </c>
      <c r="J1854" s="399"/>
    </row>
    <row r="1855" spans="1:11" s="369" customFormat="1">
      <c r="A1855" s="406"/>
      <c r="B1855" s="406"/>
      <c r="C1855" s="406"/>
      <c r="D1855" s="406" t="s">
        <v>21</v>
      </c>
      <c r="E1855" s="408" t="s">
        <v>572</v>
      </c>
      <c r="F1855" s="409">
        <v>693954.8</v>
      </c>
      <c r="G1855" s="409">
        <v>693954.78874999995</v>
      </c>
      <c r="H1855" s="409">
        <v>99.99999837885693</v>
      </c>
      <c r="I1855" s="404">
        <f t="shared" si="28"/>
        <v>-1.125000009778887E-2</v>
      </c>
      <c r="J1855" s="399"/>
    </row>
    <row r="1856" spans="1:11" s="369" customFormat="1">
      <c r="A1856" s="406"/>
      <c r="B1856" s="406"/>
      <c r="C1856" s="406"/>
      <c r="D1856" s="406" t="s">
        <v>369</v>
      </c>
      <c r="E1856" s="408" t="s">
        <v>575</v>
      </c>
      <c r="F1856" s="409">
        <v>70412</v>
      </c>
      <c r="G1856" s="409">
        <v>70365.692469999995</v>
      </c>
      <c r="H1856" s="409">
        <v>99.934233468726916</v>
      </c>
      <c r="I1856" s="404">
        <f t="shared" si="28"/>
        <v>-46.307530000005499</v>
      </c>
      <c r="J1856" s="398"/>
      <c r="K1856" s="375"/>
    </row>
    <row r="1857" spans="1:11" s="369" customFormat="1" ht="25.5">
      <c r="A1857" s="406"/>
      <c r="B1857" s="406"/>
      <c r="C1857" s="406"/>
      <c r="D1857" s="406" t="s">
        <v>405</v>
      </c>
      <c r="E1857" s="408" t="s">
        <v>576</v>
      </c>
      <c r="F1857" s="409">
        <v>4711.3</v>
      </c>
      <c r="G1857" s="409">
        <v>4704.777</v>
      </c>
      <c r="H1857" s="409">
        <v>99.861545645575532</v>
      </c>
      <c r="I1857" s="404">
        <f t="shared" si="28"/>
        <v>-6.5230000000001382</v>
      </c>
      <c r="J1857" s="399"/>
    </row>
    <row r="1858" spans="1:11" s="369" customFormat="1">
      <c r="A1858" s="406"/>
      <c r="B1858" s="406"/>
      <c r="C1858" s="406"/>
      <c r="D1858" s="406" t="s">
        <v>579</v>
      </c>
      <c r="E1858" s="408" t="s">
        <v>580</v>
      </c>
      <c r="F1858" s="409">
        <v>6904319.7999999998</v>
      </c>
      <c r="G1858" s="409">
        <v>6904299.8593800003</v>
      </c>
      <c r="H1858" s="409">
        <v>99.999711186321349</v>
      </c>
      <c r="I1858" s="404">
        <f t="shared" si="28"/>
        <v>-19.940619999542832</v>
      </c>
      <c r="J1858" s="398"/>
      <c r="K1858" s="375"/>
    </row>
    <row r="1859" spans="1:11" s="369" customFormat="1" ht="25.5">
      <c r="A1859" s="406"/>
      <c r="B1859" s="406"/>
      <c r="C1859" s="406"/>
      <c r="D1859" s="406" t="s">
        <v>581</v>
      </c>
      <c r="E1859" s="408" t="s">
        <v>582</v>
      </c>
      <c r="F1859" s="409">
        <v>642323</v>
      </c>
      <c r="G1859" s="409">
        <v>642278.06056000001</v>
      </c>
      <c r="H1859" s="409">
        <v>99.993003607219435</v>
      </c>
      <c r="I1859" s="404">
        <f t="shared" si="28"/>
        <v>-44.939439999987371</v>
      </c>
      <c r="J1859" s="399"/>
    </row>
    <row r="1860" spans="1:11" s="369" customFormat="1" ht="25.5">
      <c r="A1860" s="406"/>
      <c r="B1860" s="406"/>
      <c r="C1860" s="406"/>
      <c r="D1860" s="406" t="s">
        <v>583</v>
      </c>
      <c r="E1860" s="408" t="s">
        <v>584</v>
      </c>
      <c r="F1860" s="409">
        <v>105578</v>
      </c>
      <c r="G1860" s="409">
        <v>105560.47453000001</v>
      </c>
      <c r="H1860" s="409">
        <v>99.98340045274584</v>
      </c>
      <c r="I1860" s="404">
        <f t="shared" si="28"/>
        <v>-17.52546999999322</v>
      </c>
      <c r="J1860" s="399"/>
    </row>
    <row r="1861" spans="1:11" s="369" customFormat="1">
      <c r="A1861" s="406"/>
      <c r="B1861" s="406"/>
      <c r="C1861" s="406"/>
      <c r="D1861" s="406" t="s">
        <v>585</v>
      </c>
      <c r="E1861" s="408" t="s">
        <v>586</v>
      </c>
      <c r="F1861" s="409">
        <v>358213.5</v>
      </c>
      <c r="G1861" s="409">
        <v>358182.32056000002</v>
      </c>
      <c r="H1861" s="409">
        <v>99.99129585010057</v>
      </c>
      <c r="I1861" s="404">
        <f t="shared" si="28"/>
        <v>-31.179439999978058</v>
      </c>
      <c r="J1861" s="398"/>
      <c r="K1861" s="375"/>
    </row>
    <row r="1862" spans="1:11" s="369" customFormat="1">
      <c r="A1862" s="406"/>
      <c r="B1862" s="406"/>
      <c r="C1862" s="406"/>
      <c r="D1862" s="406" t="s">
        <v>587</v>
      </c>
      <c r="E1862" s="408" t="s">
        <v>588</v>
      </c>
      <c r="F1862" s="409">
        <v>2018226.7</v>
      </c>
      <c r="G1862" s="409">
        <v>2018175.2155500001</v>
      </c>
      <c r="H1862" s="409">
        <v>99.99744902542416</v>
      </c>
      <c r="I1862" s="404">
        <f t="shared" si="28"/>
        <v>-51.484449999872595</v>
      </c>
      <c r="J1862" s="399"/>
    </row>
    <row r="1863" spans="1:11" s="369" customFormat="1">
      <c r="A1863" s="406"/>
      <c r="B1863" s="406"/>
      <c r="C1863" s="406"/>
      <c r="D1863" s="406" t="s">
        <v>378</v>
      </c>
      <c r="E1863" s="408" t="s">
        <v>590</v>
      </c>
      <c r="F1863" s="409">
        <v>5601060.0999999996</v>
      </c>
      <c r="G1863" s="409">
        <v>5601058.4963199999</v>
      </c>
      <c r="H1863" s="409">
        <v>99.999971368277244</v>
      </c>
      <c r="I1863" s="404">
        <f t="shared" si="28"/>
        <v>-1.6036799997091293</v>
      </c>
      <c r="J1863" s="399"/>
    </row>
    <row r="1864" spans="1:11" s="369" customFormat="1">
      <c r="A1864" s="406"/>
      <c r="B1864" s="406"/>
      <c r="C1864" s="406"/>
      <c r="D1864" s="406" t="s">
        <v>376</v>
      </c>
      <c r="E1864" s="408" t="s">
        <v>591</v>
      </c>
      <c r="F1864" s="409">
        <v>170464</v>
      </c>
      <c r="G1864" s="409">
        <v>170451.73512</v>
      </c>
      <c r="H1864" s="409">
        <v>99.992805002815842</v>
      </c>
      <c r="I1864" s="404">
        <f t="shared" si="28"/>
        <v>-12.264880000002449</v>
      </c>
      <c r="J1864" s="398"/>
      <c r="K1864" s="375"/>
    </row>
    <row r="1865" spans="1:11" s="369" customFormat="1">
      <c r="A1865" s="406"/>
      <c r="B1865" s="406"/>
      <c r="C1865" s="406"/>
      <c r="D1865" s="406" t="s">
        <v>379</v>
      </c>
      <c r="E1865" s="408" t="s">
        <v>592</v>
      </c>
      <c r="F1865" s="409">
        <v>63535</v>
      </c>
      <c r="G1865" s="409">
        <v>63534.619200000001</v>
      </c>
      <c r="H1865" s="409">
        <v>99.9994006453136</v>
      </c>
      <c r="I1865" s="404">
        <f t="shared" si="28"/>
        <v>-0.38079999999899883</v>
      </c>
      <c r="J1865" s="399"/>
    </row>
    <row r="1866" spans="1:11" s="369" customFormat="1">
      <c r="A1866" s="406"/>
      <c r="B1866" s="406"/>
      <c r="C1866" s="406"/>
      <c r="D1866" s="406" t="s">
        <v>380</v>
      </c>
      <c r="E1866" s="408" t="s">
        <v>593</v>
      </c>
      <c r="F1866" s="409">
        <v>4400</v>
      </c>
      <c r="G1866" s="409">
        <v>4399.4282300000004</v>
      </c>
      <c r="H1866" s="409">
        <v>99.987005227272732</v>
      </c>
      <c r="I1866" s="404">
        <f t="shared" si="28"/>
        <v>-0.57176999999956024</v>
      </c>
      <c r="J1866" s="399"/>
    </row>
    <row r="1867" spans="1:11" s="369" customFormat="1">
      <c r="A1867" s="406"/>
      <c r="B1867" s="406"/>
      <c r="C1867" s="406"/>
      <c r="D1867" s="406" t="s">
        <v>596</v>
      </c>
      <c r="E1867" s="408" t="s">
        <v>597</v>
      </c>
      <c r="F1867" s="409">
        <v>894818.9</v>
      </c>
      <c r="G1867" s="409">
        <v>894811.36685999995</v>
      </c>
      <c r="H1867" s="409">
        <v>99.999158138032172</v>
      </c>
      <c r="I1867" s="404">
        <f t="shared" ref="I1867:I1930" si="29">G1867-F1867</f>
        <v>-7.5331400000723079</v>
      </c>
      <c r="J1867" s="399"/>
    </row>
    <row r="1868" spans="1:11" s="369" customFormat="1">
      <c r="A1868" s="406"/>
      <c r="B1868" s="406"/>
      <c r="C1868" s="406"/>
      <c r="D1868" s="406" t="s">
        <v>599</v>
      </c>
      <c r="E1868" s="408" t="s">
        <v>600</v>
      </c>
      <c r="F1868" s="409">
        <v>156460.1</v>
      </c>
      <c r="G1868" s="409">
        <v>156438.29201999999</v>
      </c>
      <c r="H1868" s="409">
        <v>99.986061634883256</v>
      </c>
      <c r="I1868" s="404">
        <f t="shared" si="29"/>
        <v>-21.807980000012321</v>
      </c>
      <c r="J1868" s="399"/>
    </row>
    <row r="1869" spans="1:11" s="369" customFormat="1">
      <c r="A1869" s="406"/>
      <c r="B1869" s="406"/>
      <c r="C1869" s="406"/>
      <c r="D1869" s="406" t="s">
        <v>605</v>
      </c>
      <c r="E1869" s="408" t="s">
        <v>606</v>
      </c>
      <c r="F1869" s="409">
        <v>154564</v>
      </c>
      <c r="G1869" s="409">
        <v>154563.63287</v>
      </c>
      <c r="H1869" s="409">
        <v>99.999762473797261</v>
      </c>
      <c r="I1869" s="404">
        <f t="shared" si="29"/>
        <v>-0.36712999999872409</v>
      </c>
      <c r="J1869" s="399"/>
    </row>
    <row r="1870" spans="1:11" s="369" customFormat="1">
      <c r="A1870" s="406"/>
      <c r="B1870" s="406"/>
      <c r="C1870" s="406"/>
      <c r="D1870" s="406" t="s">
        <v>613</v>
      </c>
      <c r="E1870" s="408" t="s">
        <v>614</v>
      </c>
      <c r="F1870" s="409">
        <v>35804</v>
      </c>
      <c r="G1870" s="409">
        <v>35802.800009999999</v>
      </c>
      <c r="H1870" s="409">
        <v>99.996648447100881</v>
      </c>
      <c r="I1870" s="404">
        <f t="shared" si="29"/>
        <v>-1.1999900000009802</v>
      </c>
      <c r="J1870" s="399"/>
    </row>
    <row r="1871" spans="1:11" s="369" customFormat="1">
      <c r="A1871" s="406"/>
      <c r="B1871" s="406"/>
      <c r="C1871" s="406"/>
      <c r="D1871" s="406" t="s">
        <v>626</v>
      </c>
      <c r="E1871" s="408" t="s">
        <v>625</v>
      </c>
      <c r="F1871" s="409">
        <v>2561098.7000000002</v>
      </c>
      <c r="G1871" s="409">
        <v>2561058.2224400002</v>
      </c>
      <c r="H1871" s="409">
        <v>99.998419523620868</v>
      </c>
      <c r="I1871" s="404">
        <f t="shared" si="29"/>
        <v>-40.477560000028461</v>
      </c>
      <c r="J1871" s="399"/>
    </row>
    <row r="1872" spans="1:11" s="369" customFormat="1" ht="25.5">
      <c r="A1872" s="406"/>
      <c r="B1872" s="406"/>
      <c r="C1872" s="406"/>
      <c r="D1872" s="406" t="s">
        <v>647</v>
      </c>
      <c r="E1872" s="408" t="s">
        <v>648</v>
      </c>
      <c r="F1872" s="409">
        <v>19558</v>
      </c>
      <c r="G1872" s="409">
        <v>19549.982599999999</v>
      </c>
      <c r="H1872" s="409">
        <v>99.959007055936183</v>
      </c>
      <c r="I1872" s="404">
        <f t="shared" si="29"/>
        <v>-8.0174000000006345</v>
      </c>
      <c r="J1872" s="399"/>
    </row>
    <row r="1873" spans="1:11" s="369" customFormat="1">
      <c r="A1873" s="406"/>
      <c r="B1873" s="406"/>
      <c r="C1873" s="406"/>
      <c r="D1873" s="406" t="s">
        <v>653</v>
      </c>
      <c r="E1873" s="408" t="s">
        <v>654</v>
      </c>
      <c r="F1873" s="409">
        <v>7799</v>
      </c>
      <c r="G1873" s="409">
        <v>7798.2578700000004</v>
      </c>
      <c r="H1873" s="409">
        <v>99.990484292858071</v>
      </c>
      <c r="I1873" s="404">
        <f t="shared" si="29"/>
        <v>-0.74212999999963358</v>
      </c>
      <c r="J1873" s="399"/>
    </row>
    <row r="1874" spans="1:11" s="369" customFormat="1" ht="25.5">
      <c r="A1874" s="406"/>
      <c r="B1874" s="406"/>
      <c r="C1874" s="406" t="s">
        <v>559</v>
      </c>
      <c r="D1874" s="406"/>
      <c r="E1874" s="408" t="s">
        <v>1565</v>
      </c>
      <c r="F1874" s="409">
        <v>2179668</v>
      </c>
      <c r="G1874" s="409">
        <v>2179450.2888000002</v>
      </c>
      <c r="H1874" s="409">
        <v>99.990011726556531</v>
      </c>
      <c r="I1874" s="404">
        <f t="shared" si="29"/>
        <v>-217.71119999978691</v>
      </c>
      <c r="J1874" s="399"/>
    </row>
    <row r="1875" spans="1:11" s="369" customFormat="1" ht="25.5">
      <c r="A1875" s="406"/>
      <c r="B1875" s="406"/>
      <c r="C1875" s="406"/>
      <c r="D1875" s="406" t="s">
        <v>647</v>
      </c>
      <c r="E1875" s="408" t="s">
        <v>648</v>
      </c>
      <c r="F1875" s="409">
        <v>1158335.3999999999</v>
      </c>
      <c r="G1875" s="409">
        <v>1158121.8176</v>
      </c>
      <c r="H1875" s="409">
        <v>99.981561264552568</v>
      </c>
      <c r="I1875" s="404">
        <f t="shared" si="29"/>
        <v>-213.58239999995567</v>
      </c>
      <c r="J1875" s="399"/>
    </row>
    <row r="1876" spans="1:11" s="369" customFormat="1" ht="25.5">
      <c r="A1876" s="406"/>
      <c r="B1876" s="406"/>
      <c r="C1876" s="406"/>
      <c r="D1876" s="406" t="s">
        <v>656</v>
      </c>
      <c r="E1876" s="408" t="s">
        <v>657</v>
      </c>
      <c r="F1876" s="409">
        <v>1021332.6</v>
      </c>
      <c r="G1876" s="409">
        <v>1021328.4712</v>
      </c>
      <c r="H1876" s="409">
        <v>99.999595743835073</v>
      </c>
      <c r="I1876" s="404">
        <f t="shared" si="29"/>
        <v>-4.1287999999476597</v>
      </c>
      <c r="J1876" s="399"/>
    </row>
    <row r="1877" spans="1:11" s="369" customFormat="1">
      <c r="A1877" s="406"/>
      <c r="B1877" s="406"/>
      <c r="C1877" s="406"/>
      <c r="D1877" s="406"/>
      <c r="E1877" s="408" t="s">
        <v>1566</v>
      </c>
      <c r="F1877" s="409">
        <v>49113259</v>
      </c>
      <c r="G1877" s="409">
        <v>46970992.1972</v>
      </c>
      <c r="H1877" s="409">
        <v>95.638109043425516</v>
      </c>
      <c r="I1877" s="404">
        <f t="shared" si="29"/>
        <v>-2142266.8027999997</v>
      </c>
      <c r="J1877" s="398">
        <f>J1878</f>
        <v>-2140612.9449</v>
      </c>
    </row>
    <row r="1878" spans="1:11" s="368" customFormat="1">
      <c r="A1878" s="392" t="s">
        <v>48</v>
      </c>
      <c r="B1878" s="393"/>
      <c r="C1878" s="393"/>
      <c r="D1878" s="394"/>
      <c r="E1878" s="395" t="s">
        <v>49</v>
      </c>
      <c r="F1878" s="396">
        <v>49113259</v>
      </c>
      <c r="G1878" s="396">
        <v>46970992.1972</v>
      </c>
      <c r="H1878" s="396">
        <v>95.638109043425516</v>
      </c>
      <c r="I1878" s="397">
        <f t="shared" si="29"/>
        <v>-2142266.8027999997</v>
      </c>
      <c r="J1878" s="397">
        <f>J1879+J1928+J1933</f>
        <v>-2140612.9449</v>
      </c>
      <c r="K1878" s="375"/>
    </row>
    <row r="1879" spans="1:11" s="369" customFormat="1">
      <c r="A1879" s="406"/>
      <c r="B1879" s="406" t="s">
        <v>206</v>
      </c>
      <c r="C1879" s="406"/>
      <c r="D1879" s="406"/>
      <c r="E1879" s="408" t="s">
        <v>274</v>
      </c>
      <c r="F1879" s="409">
        <v>11739672</v>
      </c>
      <c r="G1879" s="409">
        <v>11707338.8177</v>
      </c>
      <c r="H1879" s="409">
        <v>99.724581893770122</v>
      </c>
      <c r="I1879" s="404">
        <f t="shared" si="29"/>
        <v>-32333.18229999952</v>
      </c>
      <c r="J1879" s="409">
        <v>-30679.3</v>
      </c>
    </row>
    <row r="1880" spans="1:11" s="369" customFormat="1" ht="25.5">
      <c r="A1880" s="406"/>
      <c r="B1880" s="406"/>
      <c r="C1880" s="406" t="s">
        <v>219</v>
      </c>
      <c r="D1880" s="406"/>
      <c r="E1880" s="408" t="s">
        <v>848</v>
      </c>
      <c r="F1880" s="409">
        <v>1805218.4</v>
      </c>
      <c r="G1880" s="409">
        <v>1804586.6333999999</v>
      </c>
      <c r="H1880" s="409">
        <v>99.965003314834377</v>
      </c>
      <c r="I1880" s="404">
        <f t="shared" si="29"/>
        <v>-631.76659999997355</v>
      </c>
      <c r="J1880" s="409"/>
    </row>
    <row r="1881" spans="1:11" s="369" customFormat="1">
      <c r="A1881" s="406"/>
      <c r="B1881" s="406"/>
      <c r="C1881" s="406"/>
      <c r="D1881" s="406" t="s">
        <v>21</v>
      </c>
      <c r="E1881" s="408" t="s">
        <v>572</v>
      </c>
      <c r="F1881" s="409">
        <v>1107716</v>
      </c>
      <c r="G1881" s="409">
        <v>1107647.1122999999</v>
      </c>
      <c r="H1881" s="409">
        <v>99.993781104543032</v>
      </c>
      <c r="I1881" s="404">
        <f t="shared" si="29"/>
        <v>-68.887700000079349</v>
      </c>
      <c r="J1881" s="409"/>
    </row>
    <row r="1882" spans="1:11" s="369" customFormat="1">
      <c r="A1882" s="406"/>
      <c r="B1882" s="406"/>
      <c r="C1882" s="406"/>
      <c r="D1882" s="406" t="s">
        <v>369</v>
      </c>
      <c r="E1882" s="408" t="s">
        <v>575</v>
      </c>
      <c r="F1882" s="409">
        <v>111724.7</v>
      </c>
      <c r="G1882" s="409">
        <v>111396.80099</v>
      </c>
      <c r="H1882" s="409">
        <v>99.706511621870547</v>
      </c>
      <c r="I1882" s="404">
        <f t="shared" si="29"/>
        <v>-327.89900999999372</v>
      </c>
      <c r="J1882" s="409"/>
    </row>
    <row r="1883" spans="1:11" s="369" customFormat="1" ht="25.5">
      <c r="A1883" s="406"/>
      <c r="B1883" s="406"/>
      <c r="C1883" s="406"/>
      <c r="D1883" s="406" t="s">
        <v>405</v>
      </c>
      <c r="E1883" s="408" t="s">
        <v>576</v>
      </c>
      <c r="F1883" s="409">
        <v>3353.7</v>
      </c>
      <c r="G1883" s="409">
        <v>3353.07</v>
      </c>
      <c r="H1883" s="409">
        <v>99.981214777708217</v>
      </c>
      <c r="I1883" s="404">
        <f t="shared" si="29"/>
        <v>-0.62999999999965439</v>
      </c>
      <c r="J1883" s="409"/>
      <c r="K1883" s="375"/>
    </row>
    <row r="1884" spans="1:11" s="369" customFormat="1" ht="25.5">
      <c r="A1884" s="406"/>
      <c r="B1884" s="406"/>
      <c r="C1884" s="406"/>
      <c r="D1884" s="406" t="s">
        <v>581</v>
      </c>
      <c r="E1884" s="408" t="s">
        <v>582</v>
      </c>
      <c r="F1884" s="409">
        <v>144</v>
      </c>
      <c r="G1884" s="409">
        <v>144</v>
      </c>
      <c r="H1884" s="409">
        <v>100</v>
      </c>
      <c r="I1884" s="404">
        <f t="shared" si="29"/>
        <v>0</v>
      </c>
      <c r="J1884" s="409"/>
    </row>
    <row r="1885" spans="1:11" s="369" customFormat="1">
      <c r="A1885" s="406"/>
      <c r="B1885" s="406"/>
      <c r="C1885" s="406"/>
      <c r="D1885" s="406" t="s">
        <v>587</v>
      </c>
      <c r="E1885" s="408" t="s">
        <v>588</v>
      </c>
      <c r="F1885" s="409">
        <v>62070.2</v>
      </c>
      <c r="G1885" s="409">
        <v>62068.451979999998</v>
      </c>
      <c r="H1885" s="409">
        <v>99.997183801566607</v>
      </c>
      <c r="I1885" s="404">
        <f t="shared" si="29"/>
        <v>-1.7480199999990873</v>
      </c>
      <c r="J1885" s="409"/>
      <c r="K1885" s="375"/>
    </row>
    <row r="1886" spans="1:11" s="369" customFormat="1">
      <c r="A1886" s="406"/>
      <c r="B1886" s="406"/>
      <c r="C1886" s="406"/>
      <c r="D1886" s="406" t="s">
        <v>379</v>
      </c>
      <c r="E1886" s="408" t="s">
        <v>592</v>
      </c>
      <c r="F1886" s="409">
        <v>500</v>
      </c>
      <c r="G1886" s="409">
        <v>500</v>
      </c>
      <c r="H1886" s="409">
        <v>100</v>
      </c>
      <c r="I1886" s="404">
        <f t="shared" si="29"/>
        <v>0</v>
      </c>
      <c r="J1886" s="409"/>
      <c r="K1886" s="375"/>
    </row>
    <row r="1887" spans="1:11" s="369" customFormat="1">
      <c r="A1887" s="406"/>
      <c r="B1887" s="406"/>
      <c r="C1887" s="406"/>
      <c r="D1887" s="406" t="s">
        <v>596</v>
      </c>
      <c r="E1887" s="408" t="s">
        <v>597</v>
      </c>
      <c r="F1887" s="409">
        <v>488900.9</v>
      </c>
      <c r="G1887" s="409">
        <v>488670.16073</v>
      </c>
      <c r="H1887" s="409">
        <v>99.952804490644212</v>
      </c>
      <c r="I1887" s="404">
        <f t="shared" si="29"/>
        <v>-230.73927000002004</v>
      </c>
      <c r="J1887" s="409"/>
    </row>
    <row r="1888" spans="1:11" s="369" customFormat="1">
      <c r="A1888" s="406"/>
      <c r="B1888" s="406"/>
      <c r="C1888" s="406"/>
      <c r="D1888" s="406" t="s">
        <v>605</v>
      </c>
      <c r="E1888" s="408" t="s">
        <v>606</v>
      </c>
      <c r="F1888" s="409">
        <v>9665.6</v>
      </c>
      <c r="G1888" s="409">
        <v>9665.3860000000004</v>
      </c>
      <c r="H1888" s="409">
        <v>99.997785962588978</v>
      </c>
      <c r="I1888" s="404">
        <f t="shared" si="29"/>
        <v>-0.21399999999994179</v>
      </c>
      <c r="J1888" s="409"/>
    </row>
    <row r="1889" spans="1:11" s="369" customFormat="1">
      <c r="A1889" s="406"/>
      <c r="B1889" s="406"/>
      <c r="C1889" s="406"/>
      <c r="D1889" s="406" t="s">
        <v>613</v>
      </c>
      <c r="E1889" s="408" t="s">
        <v>614</v>
      </c>
      <c r="F1889" s="409">
        <v>4615.3</v>
      </c>
      <c r="G1889" s="409">
        <v>4614.3216000000002</v>
      </c>
      <c r="H1889" s="409">
        <v>99.978800944683996</v>
      </c>
      <c r="I1889" s="404">
        <f t="shared" si="29"/>
        <v>-0.97839999999996508</v>
      </c>
      <c r="J1889" s="409"/>
    </row>
    <row r="1890" spans="1:11" s="369" customFormat="1" ht="25.5">
      <c r="A1890" s="406"/>
      <c r="B1890" s="406"/>
      <c r="C1890" s="406"/>
      <c r="D1890" s="406" t="s">
        <v>647</v>
      </c>
      <c r="E1890" s="408" t="s">
        <v>648</v>
      </c>
      <c r="F1890" s="409">
        <v>16238.5</v>
      </c>
      <c r="G1890" s="409">
        <v>16237.92179</v>
      </c>
      <c r="H1890" s="409">
        <v>99.996439264710418</v>
      </c>
      <c r="I1890" s="404">
        <f t="shared" si="29"/>
        <v>-0.57820999999967171</v>
      </c>
      <c r="J1890" s="409"/>
    </row>
    <row r="1891" spans="1:11" s="369" customFormat="1">
      <c r="A1891" s="406"/>
      <c r="B1891" s="406"/>
      <c r="C1891" s="406"/>
      <c r="D1891" s="406" t="s">
        <v>653</v>
      </c>
      <c r="E1891" s="408" t="s">
        <v>654</v>
      </c>
      <c r="F1891" s="409">
        <v>289.5</v>
      </c>
      <c r="G1891" s="409">
        <v>289.40800000000002</v>
      </c>
      <c r="H1891" s="409">
        <v>99.968221070811751</v>
      </c>
      <c r="I1891" s="404">
        <f t="shared" si="29"/>
        <v>-9.1999999999984539E-2</v>
      </c>
      <c r="J1891" s="409"/>
      <c r="K1891" s="375"/>
    </row>
    <row r="1892" spans="1:11" s="369" customFormat="1" ht="38.25">
      <c r="A1892" s="406"/>
      <c r="B1892" s="406"/>
      <c r="C1892" s="406" t="s">
        <v>41</v>
      </c>
      <c r="D1892" s="406"/>
      <c r="E1892" s="408" t="s">
        <v>990</v>
      </c>
      <c r="F1892" s="409">
        <v>216214</v>
      </c>
      <c r="G1892" s="409">
        <v>216208.405</v>
      </c>
      <c r="H1892" s="409">
        <v>99.99741228597594</v>
      </c>
      <c r="I1892" s="404">
        <f t="shared" si="29"/>
        <v>-5.5950000000011642</v>
      </c>
      <c r="J1892" s="409">
        <v>-5.6</v>
      </c>
    </row>
    <row r="1893" spans="1:11" s="369" customFormat="1">
      <c r="A1893" s="406"/>
      <c r="B1893" s="406"/>
      <c r="C1893" s="406"/>
      <c r="D1893" s="406" t="s">
        <v>596</v>
      </c>
      <c r="E1893" s="408" t="s">
        <v>597</v>
      </c>
      <c r="F1893" s="409">
        <v>216214</v>
      </c>
      <c r="G1893" s="409">
        <v>216208.405</v>
      </c>
      <c r="H1893" s="409">
        <v>99.99741228597594</v>
      </c>
      <c r="I1893" s="404">
        <f t="shared" si="29"/>
        <v>-5.5950000000011642</v>
      </c>
      <c r="J1893" s="409"/>
      <c r="K1893" s="375"/>
    </row>
    <row r="1894" spans="1:11" s="369" customFormat="1" ht="25.5">
      <c r="A1894" s="406"/>
      <c r="B1894" s="406"/>
      <c r="C1894" s="406" t="s">
        <v>42</v>
      </c>
      <c r="D1894" s="406"/>
      <c r="E1894" s="408" t="s">
        <v>705</v>
      </c>
      <c r="F1894" s="409">
        <v>1091321.3</v>
      </c>
      <c r="G1894" s="409">
        <v>1091313.5759000001</v>
      </c>
      <c r="H1894" s="409">
        <v>99.999292224938714</v>
      </c>
      <c r="I1894" s="404">
        <f t="shared" si="29"/>
        <v>-7.7240999999921769</v>
      </c>
      <c r="J1894" s="409">
        <v>0</v>
      </c>
    </row>
    <row r="1895" spans="1:11" s="369" customFormat="1">
      <c r="A1895" s="406"/>
      <c r="B1895" s="406"/>
      <c r="C1895" s="406"/>
      <c r="D1895" s="406" t="s">
        <v>587</v>
      </c>
      <c r="E1895" s="408" t="s">
        <v>588</v>
      </c>
      <c r="F1895" s="409">
        <v>41491.699999999997</v>
      </c>
      <c r="G1895" s="409">
        <v>41490.972159999998</v>
      </c>
      <c r="H1895" s="409">
        <v>99.998245817838267</v>
      </c>
      <c r="I1895" s="404">
        <f t="shared" si="29"/>
        <v>-0.72783999999955995</v>
      </c>
      <c r="J1895" s="409"/>
      <c r="K1895" s="375"/>
    </row>
    <row r="1896" spans="1:11" s="369" customFormat="1">
      <c r="A1896" s="406"/>
      <c r="B1896" s="406"/>
      <c r="C1896" s="406"/>
      <c r="D1896" s="406" t="s">
        <v>376</v>
      </c>
      <c r="E1896" s="408" t="s">
        <v>591</v>
      </c>
      <c r="F1896" s="409">
        <v>84249</v>
      </c>
      <c r="G1896" s="409">
        <v>84248.34994</v>
      </c>
      <c r="H1896" s="409">
        <v>99.999228406271882</v>
      </c>
      <c r="I1896" s="404">
        <f t="shared" si="29"/>
        <v>-0.65005999999993946</v>
      </c>
      <c r="J1896" s="409"/>
    </row>
    <row r="1897" spans="1:11" s="369" customFormat="1">
      <c r="A1897" s="406"/>
      <c r="B1897" s="406"/>
      <c r="C1897" s="406"/>
      <c r="D1897" s="406" t="s">
        <v>596</v>
      </c>
      <c r="E1897" s="408" t="s">
        <v>597</v>
      </c>
      <c r="F1897" s="409">
        <v>922624.3</v>
      </c>
      <c r="G1897" s="409">
        <v>922619.62574000005</v>
      </c>
      <c r="H1897" s="409">
        <v>99.999493373413216</v>
      </c>
      <c r="I1897" s="404">
        <f t="shared" si="29"/>
        <v>-4.6742599999997765</v>
      </c>
      <c r="J1897" s="409"/>
      <c r="K1897" s="375"/>
    </row>
    <row r="1898" spans="1:11" s="369" customFormat="1" ht="25.5">
      <c r="A1898" s="406"/>
      <c r="B1898" s="406"/>
      <c r="C1898" s="406"/>
      <c r="D1898" s="406" t="s">
        <v>647</v>
      </c>
      <c r="E1898" s="408" t="s">
        <v>648</v>
      </c>
      <c r="F1898" s="409">
        <v>42878.2</v>
      </c>
      <c r="G1898" s="409">
        <v>42876.553910000002</v>
      </c>
      <c r="H1898" s="409">
        <v>99.996161009557312</v>
      </c>
      <c r="I1898" s="404">
        <f t="shared" si="29"/>
        <v>-1.6460899999947287</v>
      </c>
      <c r="J1898" s="409"/>
    </row>
    <row r="1899" spans="1:11" s="369" customFormat="1">
      <c r="A1899" s="406"/>
      <c r="B1899" s="406"/>
      <c r="C1899" s="406"/>
      <c r="D1899" s="406" t="s">
        <v>649</v>
      </c>
      <c r="E1899" s="408" t="s">
        <v>650</v>
      </c>
      <c r="F1899" s="409">
        <v>78.099999999999994</v>
      </c>
      <c r="G1899" s="409">
        <v>78.074110000000005</v>
      </c>
      <c r="H1899" s="409">
        <v>99.966850192061472</v>
      </c>
      <c r="I1899" s="404">
        <f t="shared" si="29"/>
        <v>-2.5889999999989755E-2</v>
      </c>
      <c r="J1899" s="409"/>
      <c r="K1899" s="375"/>
    </row>
    <row r="1900" spans="1:11" s="369" customFormat="1" ht="25.5">
      <c r="A1900" s="406"/>
      <c r="B1900" s="406"/>
      <c r="C1900" s="406" t="s">
        <v>44</v>
      </c>
      <c r="D1900" s="406"/>
      <c r="E1900" s="408" t="s">
        <v>849</v>
      </c>
      <c r="F1900" s="409">
        <v>54429</v>
      </c>
      <c r="G1900" s="409">
        <v>54427.638400000003</v>
      </c>
      <c r="H1900" s="409">
        <v>99.997498392401127</v>
      </c>
      <c r="I1900" s="404">
        <f t="shared" si="29"/>
        <v>-1.3615999999965425</v>
      </c>
      <c r="J1900" s="409">
        <v>0</v>
      </c>
    </row>
    <row r="1901" spans="1:11" s="369" customFormat="1">
      <c r="A1901" s="406"/>
      <c r="B1901" s="406"/>
      <c r="C1901" s="406"/>
      <c r="D1901" s="406" t="s">
        <v>596</v>
      </c>
      <c r="E1901" s="408" t="s">
        <v>597</v>
      </c>
      <c r="F1901" s="409">
        <v>74</v>
      </c>
      <c r="G1901" s="409">
        <v>73.985349999999997</v>
      </c>
      <c r="H1901" s="409">
        <v>99.980202702702698</v>
      </c>
      <c r="I1901" s="404">
        <f t="shared" si="29"/>
        <v>-1.465000000000316E-2</v>
      </c>
      <c r="J1901" s="409"/>
      <c r="K1901" s="375"/>
    </row>
    <row r="1902" spans="1:11" s="369" customFormat="1">
      <c r="A1902" s="406"/>
      <c r="B1902" s="406"/>
      <c r="C1902" s="406"/>
      <c r="D1902" s="406" t="s">
        <v>613</v>
      </c>
      <c r="E1902" s="408" t="s">
        <v>614</v>
      </c>
      <c r="F1902" s="409">
        <v>54355</v>
      </c>
      <c r="G1902" s="409">
        <v>54353.652999999998</v>
      </c>
      <c r="H1902" s="409">
        <v>99.99752184711619</v>
      </c>
      <c r="I1902" s="404">
        <f t="shared" si="29"/>
        <v>-1.3470000000015716</v>
      </c>
      <c r="J1902" s="409"/>
    </row>
    <row r="1903" spans="1:11" s="369" customFormat="1">
      <c r="A1903" s="406"/>
      <c r="B1903" s="406"/>
      <c r="C1903" s="406" t="s">
        <v>559</v>
      </c>
      <c r="D1903" s="406"/>
      <c r="E1903" s="408" t="s">
        <v>850</v>
      </c>
      <c r="F1903" s="409">
        <v>65816.2</v>
      </c>
      <c r="G1903" s="409">
        <v>35142.422200000001</v>
      </c>
      <c r="H1903" s="409">
        <v>53.394790644248687</v>
      </c>
      <c r="I1903" s="404">
        <f t="shared" si="29"/>
        <v>-30673.777799999996</v>
      </c>
      <c r="J1903" s="409">
        <v>-30673.8</v>
      </c>
      <c r="K1903" s="375"/>
    </row>
    <row r="1904" spans="1:11" s="369" customFormat="1" ht="25.5">
      <c r="A1904" s="406"/>
      <c r="B1904" s="406"/>
      <c r="C1904" s="406"/>
      <c r="D1904" s="406" t="s">
        <v>647</v>
      </c>
      <c r="E1904" s="408" t="s">
        <v>648</v>
      </c>
      <c r="F1904" s="409">
        <v>63126.7</v>
      </c>
      <c r="G1904" s="409">
        <v>32452.924200000001</v>
      </c>
      <c r="H1904" s="409">
        <v>51.409188505022449</v>
      </c>
      <c r="I1904" s="404">
        <f t="shared" si="29"/>
        <v>-30673.775799999996</v>
      </c>
      <c r="J1904" s="409"/>
    </row>
    <row r="1905" spans="1:11" s="369" customFormat="1">
      <c r="A1905" s="406"/>
      <c r="B1905" s="406"/>
      <c r="C1905" s="406"/>
      <c r="D1905" s="406" t="s">
        <v>649</v>
      </c>
      <c r="E1905" s="408" t="s">
        <v>650</v>
      </c>
      <c r="F1905" s="409">
        <v>1410</v>
      </c>
      <c r="G1905" s="409">
        <v>1409.99992</v>
      </c>
      <c r="H1905" s="409">
        <v>99.999994326241136</v>
      </c>
      <c r="I1905" s="404">
        <f t="shared" si="29"/>
        <v>-8.0000000025393092E-5</v>
      </c>
      <c r="J1905" s="409"/>
      <c r="K1905" s="375"/>
    </row>
    <row r="1906" spans="1:11" s="369" customFormat="1" ht="25.5">
      <c r="A1906" s="406"/>
      <c r="B1906" s="406"/>
      <c r="C1906" s="406"/>
      <c r="D1906" s="406" t="s">
        <v>656</v>
      </c>
      <c r="E1906" s="408" t="s">
        <v>657</v>
      </c>
      <c r="F1906" s="409">
        <v>1279.5</v>
      </c>
      <c r="G1906" s="409">
        <v>1279.4980800000001</v>
      </c>
      <c r="H1906" s="409">
        <v>99.99984994138336</v>
      </c>
      <c r="I1906" s="404">
        <f t="shared" si="29"/>
        <v>-1.9199999999273132E-3</v>
      </c>
      <c r="J1906" s="409"/>
    </row>
    <row r="1907" spans="1:11" s="369" customFormat="1">
      <c r="A1907" s="406"/>
      <c r="B1907" s="406"/>
      <c r="C1907" s="406" t="s">
        <v>4</v>
      </c>
      <c r="D1907" s="406"/>
      <c r="E1907" s="408" t="s">
        <v>1301</v>
      </c>
      <c r="F1907" s="409">
        <v>8506673.0999999996</v>
      </c>
      <c r="G1907" s="409">
        <v>8505660.1428999994</v>
      </c>
      <c r="H1907" s="409">
        <v>99.988092206105804</v>
      </c>
      <c r="I1907" s="404">
        <f t="shared" si="29"/>
        <v>-1012.9571000002325</v>
      </c>
      <c r="J1907" s="409"/>
      <c r="K1907" s="375"/>
    </row>
    <row r="1908" spans="1:11" s="369" customFormat="1">
      <c r="A1908" s="406"/>
      <c r="B1908" s="406"/>
      <c r="C1908" s="406"/>
      <c r="D1908" s="406" t="s">
        <v>559</v>
      </c>
      <c r="E1908" s="408" t="s">
        <v>560</v>
      </c>
      <c r="F1908" s="409">
        <v>3804434.7</v>
      </c>
      <c r="G1908" s="409">
        <v>3804148.2781000002</v>
      </c>
      <c r="H1908" s="409">
        <v>99.992471367690982</v>
      </c>
      <c r="I1908" s="404">
        <f t="shared" si="29"/>
        <v>-286.42189999995753</v>
      </c>
      <c r="J1908" s="409"/>
      <c r="K1908" s="375"/>
    </row>
    <row r="1909" spans="1:11" s="369" customFormat="1">
      <c r="A1909" s="406"/>
      <c r="B1909" s="406"/>
      <c r="C1909" s="406"/>
      <c r="D1909" s="406" t="s">
        <v>561</v>
      </c>
      <c r="E1909" s="408" t="s">
        <v>562</v>
      </c>
      <c r="F1909" s="409">
        <v>2707545.4</v>
      </c>
      <c r="G1909" s="409">
        <v>2707535.7966700001</v>
      </c>
      <c r="H1909" s="409">
        <v>99.999645312318691</v>
      </c>
      <c r="I1909" s="404">
        <f t="shared" si="29"/>
        <v>-9.6033299998380244</v>
      </c>
      <c r="J1909" s="409"/>
    </row>
    <row r="1910" spans="1:11" s="369" customFormat="1">
      <c r="A1910" s="406"/>
      <c r="B1910" s="406"/>
      <c r="C1910" s="406"/>
      <c r="D1910" s="406" t="s">
        <v>563</v>
      </c>
      <c r="E1910" s="408" t="s">
        <v>564</v>
      </c>
      <c r="F1910" s="409">
        <v>697813.7</v>
      </c>
      <c r="G1910" s="409">
        <v>697813.12606000004</v>
      </c>
      <c r="H1910" s="409">
        <v>99.999917751686453</v>
      </c>
      <c r="I1910" s="404">
        <f t="shared" si="29"/>
        <v>-0.57393999991472811</v>
      </c>
      <c r="J1910" s="409"/>
      <c r="K1910" s="375"/>
    </row>
    <row r="1911" spans="1:11" s="369" customFormat="1">
      <c r="A1911" s="406"/>
      <c r="B1911" s="406"/>
      <c r="C1911" s="406"/>
      <c r="D1911" s="406" t="s">
        <v>567</v>
      </c>
      <c r="E1911" s="408" t="s">
        <v>568</v>
      </c>
      <c r="F1911" s="409">
        <v>448914.4</v>
      </c>
      <c r="G1911" s="409">
        <v>448824.15600999998</v>
      </c>
      <c r="H1911" s="409">
        <v>99.979897283312795</v>
      </c>
      <c r="I1911" s="404">
        <f t="shared" si="29"/>
        <v>-90.243990000046324</v>
      </c>
      <c r="J1911" s="409"/>
    </row>
    <row r="1912" spans="1:11" s="369" customFormat="1">
      <c r="A1912" s="406"/>
      <c r="B1912" s="406"/>
      <c r="C1912" s="406"/>
      <c r="D1912" s="406" t="s">
        <v>425</v>
      </c>
      <c r="E1912" s="408" t="s">
        <v>569</v>
      </c>
      <c r="F1912" s="409">
        <v>119562.2</v>
      </c>
      <c r="G1912" s="409">
        <v>119520.15145999999</v>
      </c>
      <c r="H1912" s="409">
        <v>99.964831242650263</v>
      </c>
      <c r="I1912" s="404">
        <f t="shared" si="29"/>
        <v>-42.048540000003413</v>
      </c>
      <c r="J1912" s="409"/>
      <c r="K1912" s="375"/>
    </row>
    <row r="1913" spans="1:11" s="369" customFormat="1">
      <c r="A1913" s="406"/>
      <c r="B1913" s="406"/>
      <c r="C1913" s="406"/>
      <c r="D1913" s="406" t="s">
        <v>4</v>
      </c>
      <c r="E1913" s="408" t="s">
        <v>570</v>
      </c>
      <c r="F1913" s="409">
        <v>3536.5</v>
      </c>
      <c r="G1913" s="409">
        <v>3535.0169999999998</v>
      </c>
      <c r="H1913" s="409">
        <v>99.958065884348926</v>
      </c>
      <c r="I1913" s="404">
        <f t="shared" si="29"/>
        <v>-1.4830000000001746</v>
      </c>
      <c r="J1913" s="409"/>
    </row>
    <row r="1914" spans="1:11" s="369" customFormat="1">
      <c r="A1914" s="406"/>
      <c r="B1914" s="406"/>
      <c r="C1914" s="406"/>
      <c r="D1914" s="406" t="s">
        <v>5</v>
      </c>
      <c r="E1914" s="408" t="s">
        <v>971</v>
      </c>
      <c r="F1914" s="409">
        <v>82909.3</v>
      </c>
      <c r="G1914" s="409">
        <v>82873.72</v>
      </c>
      <c r="H1914" s="409">
        <v>99.957085634542807</v>
      </c>
      <c r="I1914" s="404">
        <f t="shared" si="29"/>
        <v>-35.580000000001746</v>
      </c>
      <c r="J1914" s="409"/>
      <c r="K1914" s="375"/>
    </row>
    <row r="1915" spans="1:11" s="369" customFormat="1" ht="25.5">
      <c r="A1915" s="406"/>
      <c r="B1915" s="406"/>
      <c r="C1915" s="406"/>
      <c r="D1915" s="406" t="s">
        <v>583</v>
      </c>
      <c r="E1915" s="408" t="s">
        <v>584</v>
      </c>
      <c r="F1915" s="409">
        <v>2348</v>
      </c>
      <c r="G1915" s="409">
        <v>2347.9699799999999</v>
      </c>
      <c r="H1915" s="409">
        <v>99.998721465076656</v>
      </c>
      <c r="I1915" s="404">
        <f t="shared" si="29"/>
        <v>-3.0020000000149594E-2</v>
      </c>
      <c r="J1915" s="409"/>
    </row>
    <row r="1916" spans="1:11" s="369" customFormat="1">
      <c r="A1916" s="406"/>
      <c r="B1916" s="406"/>
      <c r="C1916" s="406"/>
      <c r="D1916" s="406" t="s">
        <v>585</v>
      </c>
      <c r="E1916" s="408" t="s">
        <v>586</v>
      </c>
      <c r="F1916" s="409">
        <v>80960.100000000006</v>
      </c>
      <c r="G1916" s="409">
        <v>80957.856199999995</v>
      </c>
      <c r="H1916" s="409">
        <v>99.997228511328402</v>
      </c>
      <c r="I1916" s="404">
        <f t="shared" si="29"/>
        <v>-2.243800000011106</v>
      </c>
      <c r="J1916" s="409"/>
      <c r="K1916" s="375"/>
    </row>
    <row r="1917" spans="1:11" s="369" customFormat="1">
      <c r="A1917" s="406"/>
      <c r="B1917" s="406"/>
      <c r="C1917" s="406"/>
      <c r="D1917" s="406" t="s">
        <v>587</v>
      </c>
      <c r="E1917" s="408" t="s">
        <v>588</v>
      </c>
      <c r="F1917" s="409">
        <v>66956.399999999994</v>
      </c>
      <c r="G1917" s="409">
        <v>66776.466339999999</v>
      </c>
      <c r="H1917" s="409">
        <v>99.731267421784921</v>
      </c>
      <c r="I1917" s="404">
        <f t="shared" si="29"/>
        <v>-179.93365999999514</v>
      </c>
      <c r="J1917" s="409"/>
    </row>
    <row r="1918" spans="1:11" s="369" customFormat="1">
      <c r="A1918" s="406"/>
      <c r="B1918" s="406"/>
      <c r="C1918" s="406"/>
      <c r="D1918" s="406" t="s">
        <v>378</v>
      </c>
      <c r="E1918" s="408" t="s">
        <v>590</v>
      </c>
      <c r="F1918" s="409">
        <v>197745.6</v>
      </c>
      <c r="G1918" s="409">
        <v>197744.12807000001</v>
      </c>
      <c r="H1918" s="409">
        <v>99.999255644626217</v>
      </c>
      <c r="I1918" s="404">
        <f t="shared" si="29"/>
        <v>-1.471929999999702</v>
      </c>
      <c r="J1918" s="409"/>
      <c r="K1918" s="375"/>
    </row>
    <row r="1919" spans="1:11" s="369" customFormat="1">
      <c r="A1919" s="406"/>
      <c r="B1919" s="406"/>
      <c r="C1919" s="406"/>
      <c r="D1919" s="406" t="s">
        <v>376</v>
      </c>
      <c r="E1919" s="408" t="s">
        <v>591</v>
      </c>
      <c r="F1919" s="409">
        <v>110322</v>
      </c>
      <c r="G1919" s="409">
        <v>110269.92298</v>
      </c>
      <c r="H1919" s="409">
        <v>99.952795435180647</v>
      </c>
      <c r="I1919" s="404">
        <f t="shared" si="29"/>
        <v>-52.077019999996992</v>
      </c>
      <c r="J1919" s="409"/>
    </row>
    <row r="1920" spans="1:11" s="369" customFormat="1">
      <c r="A1920" s="406"/>
      <c r="B1920" s="406"/>
      <c r="C1920" s="406"/>
      <c r="D1920" s="406" t="s">
        <v>379</v>
      </c>
      <c r="E1920" s="408" t="s">
        <v>592</v>
      </c>
      <c r="F1920" s="409">
        <v>3708</v>
      </c>
      <c r="G1920" s="409">
        <v>3708</v>
      </c>
      <c r="H1920" s="409">
        <v>100</v>
      </c>
      <c r="I1920" s="404">
        <f t="shared" si="29"/>
        <v>0</v>
      </c>
      <c r="J1920" s="409"/>
      <c r="K1920" s="375"/>
    </row>
    <row r="1921" spans="1:11" s="369" customFormat="1">
      <c r="A1921" s="406"/>
      <c r="B1921" s="406"/>
      <c r="C1921" s="406"/>
      <c r="D1921" s="406" t="s">
        <v>380</v>
      </c>
      <c r="E1921" s="408" t="s">
        <v>593</v>
      </c>
      <c r="F1921" s="409">
        <v>1356</v>
      </c>
      <c r="G1921" s="409">
        <v>1356</v>
      </c>
      <c r="H1921" s="409">
        <v>100</v>
      </c>
      <c r="I1921" s="404">
        <f t="shared" si="29"/>
        <v>0</v>
      </c>
      <c r="J1921" s="409"/>
    </row>
    <row r="1922" spans="1:11" s="369" customFormat="1">
      <c r="A1922" s="406"/>
      <c r="B1922" s="406"/>
      <c r="C1922" s="406"/>
      <c r="D1922" s="406" t="s">
        <v>596</v>
      </c>
      <c r="E1922" s="408" t="s">
        <v>597</v>
      </c>
      <c r="F1922" s="409">
        <v>146087.5</v>
      </c>
      <c r="G1922" s="409">
        <v>146059.88203000001</v>
      </c>
      <c r="H1922" s="409">
        <v>99.981094912295717</v>
      </c>
      <c r="I1922" s="404">
        <f t="shared" si="29"/>
        <v>-27.617969999992056</v>
      </c>
      <c r="J1922" s="409"/>
      <c r="K1922" s="375"/>
    </row>
    <row r="1923" spans="1:11" s="369" customFormat="1">
      <c r="A1923" s="406"/>
      <c r="B1923" s="406"/>
      <c r="C1923" s="406"/>
      <c r="D1923" s="406" t="s">
        <v>599</v>
      </c>
      <c r="E1923" s="408" t="s">
        <v>600</v>
      </c>
      <c r="F1923" s="409">
        <v>29299.1</v>
      </c>
      <c r="G1923" s="409">
        <v>29015.832999999999</v>
      </c>
      <c r="H1923" s="409">
        <v>99.033188732759712</v>
      </c>
      <c r="I1923" s="404">
        <f t="shared" si="29"/>
        <v>-283.26699999999983</v>
      </c>
      <c r="J1923" s="409"/>
    </row>
    <row r="1924" spans="1:11" s="369" customFormat="1">
      <c r="A1924" s="406"/>
      <c r="B1924" s="406"/>
      <c r="C1924" s="406"/>
      <c r="D1924" s="406" t="s">
        <v>605</v>
      </c>
      <c r="E1924" s="408" t="s">
        <v>606</v>
      </c>
      <c r="F1924" s="409">
        <v>1374</v>
      </c>
      <c r="G1924" s="409">
        <v>1373.9380000000001</v>
      </c>
      <c r="H1924" s="409">
        <v>99.995487627365364</v>
      </c>
      <c r="I1924" s="404">
        <f t="shared" si="29"/>
        <v>-6.1999999999898137E-2</v>
      </c>
      <c r="J1924" s="409"/>
      <c r="K1924" s="375"/>
    </row>
    <row r="1925" spans="1:11" s="369" customFormat="1">
      <c r="A1925" s="406"/>
      <c r="B1925" s="406"/>
      <c r="C1925" s="406"/>
      <c r="D1925" s="406" t="s">
        <v>613</v>
      </c>
      <c r="E1925" s="408" t="s">
        <v>614</v>
      </c>
      <c r="F1925" s="409">
        <v>1800.2</v>
      </c>
      <c r="G1925" s="409">
        <v>1799.90102</v>
      </c>
      <c r="H1925" s="409">
        <v>99.983391845350525</v>
      </c>
      <c r="I1925" s="404">
        <f t="shared" si="29"/>
        <v>-0.29898000000002867</v>
      </c>
      <c r="J1925" s="409"/>
    </row>
    <row r="1926" spans="1:11" s="369" customFormat="1" ht="63.75">
      <c r="A1926" s="406"/>
      <c r="B1926" s="406" t="s">
        <v>277</v>
      </c>
      <c r="C1926" s="406"/>
      <c r="D1926" s="406"/>
      <c r="E1926" s="408" t="s">
        <v>1330</v>
      </c>
      <c r="F1926" s="409">
        <v>21403657</v>
      </c>
      <c r="G1926" s="409">
        <v>21403656.989999998</v>
      </c>
      <c r="H1926" s="409">
        <v>99.999999953279001</v>
      </c>
      <c r="I1926" s="404">
        <f t="shared" si="29"/>
        <v>-1.0000001639127731E-2</v>
      </c>
      <c r="J1926" s="409"/>
      <c r="K1926" s="375"/>
    </row>
    <row r="1927" spans="1:11" s="369" customFormat="1">
      <c r="A1927" s="406"/>
      <c r="B1927" s="406"/>
      <c r="C1927" s="406"/>
      <c r="D1927" s="406" t="s">
        <v>596</v>
      </c>
      <c r="E1927" s="408" t="s">
        <v>597</v>
      </c>
      <c r="F1927" s="409">
        <v>21403657</v>
      </c>
      <c r="G1927" s="409">
        <v>21403656.989980001</v>
      </c>
      <c r="H1927" s="409">
        <v>99.999999953185565</v>
      </c>
      <c r="I1927" s="404">
        <f t="shared" si="29"/>
        <v>-1.0019998997449875E-2</v>
      </c>
      <c r="J1927" s="409"/>
      <c r="K1927" s="375"/>
    </row>
    <row r="1928" spans="1:11" s="369" customFormat="1">
      <c r="A1928" s="406"/>
      <c r="B1928" s="406" t="s">
        <v>278</v>
      </c>
      <c r="C1928" s="406"/>
      <c r="D1928" s="406"/>
      <c r="E1928" s="408" t="s">
        <v>279</v>
      </c>
      <c r="F1928" s="409">
        <v>2520315</v>
      </c>
      <c r="G1928" s="409">
        <v>2351213.6551000001</v>
      </c>
      <c r="H1928" s="409">
        <v>93.290467862152155</v>
      </c>
      <c r="I1928" s="404">
        <f t="shared" si="29"/>
        <v>-169101.34489999991</v>
      </c>
      <c r="J1928" s="409">
        <v>-169101.34489999991</v>
      </c>
    </row>
    <row r="1929" spans="1:11" s="369" customFormat="1">
      <c r="A1929" s="406"/>
      <c r="B1929" s="406"/>
      <c r="C1929" s="406" t="s">
        <v>216</v>
      </c>
      <c r="D1929" s="406"/>
      <c r="E1929" s="408" t="s">
        <v>820</v>
      </c>
      <c r="F1929" s="409">
        <v>1548544</v>
      </c>
      <c r="G1929" s="409">
        <v>1405426.1</v>
      </c>
      <c r="H1929" s="409">
        <v>90.75790549057696</v>
      </c>
      <c r="I1929" s="404">
        <f t="shared" si="29"/>
        <v>-143117.89999999991</v>
      </c>
      <c r="J1929" s="409">
        <v>-143117.89999999991</v>
      </c>
      <c r="K1929" s="375"/>
    </row>
    <row r="1930" spans="1:11" s="369" customFormat="1">
      <c r="A1930" s="406"/>
      <c r="B1930" s="406"/>
      <c r="C1930" s="406"/>
      <c r="D1930" s="406" t="s">
        <v>596</v>
      </c>
      <c r="E1930" s="408" t="s">
        <v>597</v>
      </c>
      <c r="F1930" s="409">
        <v>1548544</v>
      </c>
      <c r="G1930" s="409">
        <v>1405426.1</v>
      </c>
      <c r="H1930" s="409">
        <v>90.75790549057696</v>
      </c>
      <c r="I1930" s="404">
        <f t="shared" si="29"/>
        <v>-143117.89999999991</v>
      </c>
      <c r="J1930" s="409">
        <v>-25983.444900000002</v>
      </c>
    </row>
    <row r="1931" spans="1:11" s="369" customFormat="1">
      <c r="A1931" s="406"/>
      <c r="B1931" s="406"/>
      <c r="C1931" s="406" t="s">
        <v>242</v>
      </c>
      <c r="D1931" s="406"/>
      <c r="E1931" s="408" t="s">
        <v>1490</v>
      </c>
      <c r="F1931" s="409">
        <v>971771</v>
      </c>
      <c r="G1931" s="409">
        <v>945787.5551</v>
      </c>
      <c r="H1931" s="409">
        <v>97.326176136147311</v>
      </c>
      <c r="I1931" s="404">
        <f t="shared" ref="I1931:I1994" si="30">G1931-F1931</f>
        <v>-25983.444900000002</v>
      </c>
      <c r="J1931" s="409">
        <v>-25983.444900000002</v>
      </c>
      <c r="K1931" s="375"/>
    </row>
    <row r="1932" spans="1:11" s="369" customFormat="1">
      <c r="A1932" s="406"/>
      <c r="B1932" s="406"/>
      <c r="C1932" s="406"/>
      <c r="D1932" s="406" t="s">
        <v>596</v>
      </c>
      <c r="E1932" s="408" t="s">
        <v>597</v>
      </c>
      <c r="F1932" s="409">
        <v>971771</v>
      </c>
      <c r="G1932" s="409">
        <v>945787.55512000003</v>
      </c>
      <c r="H1932" s="409">
        <v>97.326176138205412</v>
      </c>
      <c r="I1932" s="404">
        <f t="shared" si="30"/>
        <v>-25983.444879999966</v>
      </c>
      <c r="J1932" s="409"/>
    </row>
    <row r="1933" spans="1:11" s="368" customFormat="1">
      <c r="A1933" s="406"/>
      <c r="B1933" s="406" t="s">
        <v>246</v>
      </c>
      <c r="C1933" s="406"/>
      <c r="D1933" s="406"/>
      <c r="E1933" s="408" t="s">
        <v>1567</v>
      </c>
      <c r="F1933" s="409">
        <v>2447869</v>
      </c>
      <c r="G1933" s="409">
        <v>507036.73440000002</v>
      </c>
      <c r="H1933" s="409">
        <v>20.71339333926775</v>
      </c>
      <c r="I1933" s="404">
        <f t="shared" si="30"/>
        <v>-1940832.2656</v>
      </c>
      <c r="J1933" s="409">
        <v>-1940832.3</v>
      </c>
      <c r="K1933" s="375"/>
    </row>
    <row r="1934" spans="1:11" s="369" customFormat="1" ht="25.5">
      <c r="A1934" s="406"/>
      <c r="B1934" s="406"/>
      <c r="C1934" s="406"/>
      <c r="D1934" s="406" t="s">
        <v>671</v>
      </c>
      <c r="E1934" s="408" t="s">
        <v>672</v>
      </c>
      <c r="F1934" s="409">
        <v>2447869</v>
      </c>
      <c r="G1934" s="409">
        <v>507036.73440000002</v>
      </c>
      <c r="H1934" s="409">
        <v>20.71339333926775</v>
      </c>
      <c r="I1934" s="404">
        <f t="shared" si="30"/>
        <v>-1940832.2656</v>
      </c>
      <c r="J1934" s="409"/>
      <c r="K1934" s="375"/>
    </row>
    <row r="1935" spans="1:11" s="369" customFormat="1">
      <c r="A1935" s="406"/>
      <c r="B1935" s="406" t="s">
        <v>265</v>
      </c>
      <c r="C1935" s="406"/>
      <c r="D1935" s="406"/>
      <c r="E1935" s="408" t="s">
        <v>991</v>
      </c>
      <c r="F1935" s="409">
        <v>7781541</v>
      </c>
      <c r="G1935" s="409">
        <v>7781541</v>
      </c>
      <c r="H1935" s="409">
        <v>100</v>
      </c>
      <c r="I1935" s="404">
        <f t="shared" si="30"/>
        <v>0</v>
      </c>
      <c r="J1935" s="409"/>
      <c r="K1935" s="375"/>
    </row>
    <row r="1936" spans="1:11" s="369" customFormat="1">
      <c r="A1936" s="406"/>
      <c r="B1936" s="406"/>
      <c r="C1936" s="406"/>
      <c r="D1936" s="406" t="s">
        <v>596</v>
      </c>
      <c r="E1936" s="408" t="s">
        <v>597</v>
      </c>
      <c r="F1936" s="409">
        <v>7781541</v>
      </c>
      <c r="G1936" s="409">
        <v>7781541</v>
      </c>
      <c r="H1936" s="409">
        <v>100</v>
      </c>
      <c r="I1936" s="404">
        <f t="shared" si="30"/>
        <v>0</v>
      </c>
      <c r="J1936" s="409"/>
    </row>
    <row r="1937" spans="1:11" s="369" customFormat="1" ht="25.5">
      <c r="A1937" s="406"/>
      <c r="B1937" s="406" t="s">
        <v>266</v>
      </c>
      <c r="C1937" s="406"/>
      <c r="D1937" s="406"/>
      <c r="E1937" s="408" t="s">
        <v>1568</v>
      </c>
      <c r="F1937" s="409">
        <v>3219225</v>
      </c>
      <c r="G1937" s="409">
        <v>3219225</v>
      </c>
      <c r="H1937" s="409">
        <v>100</v>
      </c>
      <c r="I1937" s="404">
        <f t="shared" si="30"/>
        <v>0</v>
      </c>
      <c r="J1937" s="409"/>
    </row>
    <row r="1938" spans="1:11" s="369" customFormat="1" ht="25.5">
      <c r="A1938" s="406"/>
      <c r="B1938" s="406"/>
      <c r="C1938" s="406"/>
      <c r="D1938" s="406" t="s">
        <v>674</v>
      </c>
      <c r="E1938" s="408" t="s">
        <v>675</v>
      </c>
      <c r="F1938" s="409">
        <v>3219225</v>
      </c>
      <c r="G1938" s="409">
        <v>3219225</v>
      </c>
      <c r="H1938" s="409">
        <v>100</v>
      </c>
      <c r="I1938" s="404">
        <f t="shared" si="30"/>
        <v>0</v>
      </c>
      <c r="J1938" s="409"/>
    </row>
    <row r="1939" spans="1:11" s="369" customFormat="1">
      <c r="A1939" s="406"/>
      <c r="B1939" s="406" t="s">
        <v>37</v>
      </c>
      <c r="C1939" s="406"/>
      <c r="D1939" s="406"/>
      <c r="E1939" s="408" t="s">
        <v>1480</v>
      </c>
      <c r="F1939" s="409">
        <v>980</v>
      </c>
      <c r="G1939" s="409">
        <v>980</v>
      </c>
      <c r="H1939" s="409">
        <v>99.999999999999986</v>
      </c>
      <c r="I1939" s="404">
        <f t="shared" si="30"/>
        <v>0</v>
      </c>
      <c r="J1939" s="409"/>
    </row>
    <row r="1940" spans="1:11" s="369" customFormat="1">
      <c r="A1940" s="406"/>
      <c r="B1940" s="406"/>
      <c r="C1940" s="406"/>
      <c r="D1940" s="406" t="s">
        <v>613</v>
      </c>
      <c r="E1940" s="408" t="s">
        <v>614</v>
      </c>
      <c r="F1940" s="409">
        <v>980</v>
      </c>
      <c r="G1940" s="409">
        <v>980</v>
      </c>
      <c r="H1940" s="409">
        <v>99.999999999999986</v>
      </c>
      <c r="I1940" s="404">
        <f t="shared" si="30"/>
        <v>0</v>
      </c>
      <c r="J1940" s="409"/>
    </row>
    <row r="1941" spans="1:11" s="369" customFormat="1">
      <c r="A1941" s="405"/>
      <c r="B1941" s="405"/>
      <c r="C1941" s="405"/>
      <c r="D1941" s="405"/>
      <c r="E1941" s="410" t="s">
        <v>285</v>
      </c>
      <c r="F1941" s="411">
        <v>957979823.10000002</v>
      </c>
      <c r="G1941" s="411">
        <v>954637177.6803</v>
      </c>
      <c r="H1941" s="411">
        <v>99.651073504984339</v>
      </c>
      <c r="I1941" s="404">
        <f>G1941-F1941</f>
        <v>-3342645.4197000265</v>
      </c>
      <c r="J1941" s="409">
        <f>J1942+J1962+J2078+J2131+J2262</f>
        <v>-2628708.9</v>
      </c>
    </row>
    <row r="1942" spans="1:11" s="369" customFormat="1">
      <c r="A1942" s="406"/>
      <c r="B1942" s="406"/>
      <c r="C1942" s="406"/>
      <c r="D1942" s="406"/>
      <c r="E1942" s="408" t="s">
        <v>1569</v>
      </c>
      <c r="F1942" s="409">
        <v>24710291</v>
      </c>
      <c r="G1942" s="409">
        <v>24710287.005800001</v>
      </c>
      <c r="H1942" s="409">
        <v>99.999983835884407</v>
      </c>
      <c r="I1942" s="404">
        <f t="shared" si="30"/>
        <v>-3.9941999986767769</v>
      </c>
      <c r="J1942" s="409">
        <f>J1943</f>
        <v>-1.7</v>
      </c>
      <c r="K1942" s="375"/>
    </row>
    <row r="1943" spans="1:11" s="368" customFormat="1">
      <c r="A1943" s="392" t="s">
        <v>18</v>
      </c>
      <c r="B1943" s="393"/>
      <c r="C1943" s="393"/>
      <c r="D1943" s="394"/>
      <c r="E1943" s="395" t="s">
        <v>26</v>
      </c>
      <c r="F1943" s="396">
        <v>24710291</v>
      </c>
      <c r="G1943" s="396">
        <v>24710287.005800001</v>
      </c>
      <c r="H1943" s="396">
        <v>99.999983835884407</v>
      </c>
      <c r="I1943" s="397">
        <f t="shared" si="30"/>
        <v>-3.9941999986767769</v>
      </c>
      <c r="J1943" s="397">
        <f>J1944</f>
        <v>-1.7</v>
      </c>
      <c r="K1943" s="375"/>
    </row>
    <row r="1944" spans="1:11" s="369" customFormat="1">
      <c r="A1944" s="406"/>
      <c r="B1944" s="406" t="s">
        <v>503</v>
      </c>
      <c r="C1944" s="406"/>
      <c r="D1944" s="406"/>
      <c r="E1944" s="408" t="s">
        <v>502</v>
      </c>
      <c r="F1944" s="409">
        <v>24710291</v>
      </c>
      <c r="G1944" s="409">
        <v>24710287.005800001</v>
      </c>
      <c r="H1944" s="409">
        <v>99.999983835884407</v>
      </c>
      <c r="I1944" s="404">
        <f t="shared" si="30"/>
        <v>-3.9941999986767769</v>
      </c>
      <c r="J1944" s="398">
        <v>-1.7</v>
      </c>
      <c r="K1944" s="375"/>
    </row>
    <row r="1945" spans="1:11" s="369" customFormat="1">
      <c r="A1945" s="406"/>
      <c r="B1945" s="406"/>
      <c r="C1945" s="406" t="s">
        <v>41</v>
      </c>
      <c r="D1945" s="406"/>
      <c r="E1945" s="408" t="s">
        <v>852</v>
      </c>
      <c r="F1945" s="409">
        <v>101017</v>
      </c>
      <c r="G1945" s="409">
        <v>101013.0058</v>
      </c>
      <c r="H1945" s="409">
        <v>99.996046012057377</v>
      </c>
      <c r="I1945" s="404">
        <f t="shared" si="30"/>
        <v>-3.9942000000010012</v>
      </c>
      <c r="J1945" s="399">
        <v>-1.7</v>
      </c>
    </row>
    <row r="1946" spans="1:11" s="369" customFormat="1">
      <c r="A1946" s="406"/>
      <c r="B1946" s="406"/>
      <c r="C1946" s="406"/>
      <c r="D1946" s="406" t="s">
        <v>559</v>
      </c>
      <c r="E1946" s="408" t="s">
        <v>560</v>
      </c>
      <c r="F1946" s="409">
        <v>30484</v>
      </c>
      <c r="G1946" s="409">
        <v>30484</v>
      </c>
      <c r="H1946" s="409">
        <v>100.00000000000001</v>
      </c>
      <c r="I1946" s="404">
        <f t="shared" si="30"/>
        <v>0</v>
      </c>
      <c r="J1946" s="399"/>
    </row>
    <row r="1947" spans="1:11" s="369" customFormat="1">
      <c r="A1947" s="406"/>
      <c r="B1947" s="406"/>
      <c r="C1947" s="406"/>
      <c r="D1947" s="406" t="s">
        <v>561</v>
      </c>
      <c r="E1947" s="408" t="s">
        <v>562</v>
      </c>
      <c r="F1947" s="409">
        <v>11770</v>
      </c>
      <c r="G1947" s="409">
        <v>11770</v>
      </c>
      <c r="H1947" s="409">
        <v>100</v>
      </c>
      <c r="I1947" s="404">
        <f t="shared" si="30"/>
        <v>0</v>
      </c>
      <c r="J1947" s="399"/>
    </row>
    <row r="1948" spans="1:11" s="369" customFormat="1">
      <c r="A1948" s="406"/>
      <c r="B1948" s="406"/>
      <c r="C1948" s="406"/>
      <c r="D1948" s="406" t="s">
        <v>563</v>
      </c>
      <c r="E1948" s="408" t="s">
        <v>564</v>
      </c>
      <c r="F1948" s="409">
        <v>1803</v>
      </c>
      <c r="G1948" s="409">
        <v>1802.617</v>
      </c>
      <c r="H1948" s="409">
        <v>99.978757626178577</v>
      </c>
      <c r="I1948" s="404">
        <f t="shared" si="30"/>
        <v>-0.3830000000000382</v>
      </c>
      <c r="J1948" s="399"/>
    </row>
    <row r="1949" spans="1:11" s="369" customFormat="1">
      <c r="A1949" s="406"/>
      <c r="B1949" s="406"/>
      <c r="C1949" s="406"/>
      <c r="D1949" s="406" t="s">
        <v>567</v>
      </c>
      <c r="E1949" s="408" t="s">
        <v>568</v>
      </c>
      <c r="F1949" s="409">
        <v>2474</v>
      </c>
      <c r="G1949" s="409">
        <v>2474</v>
      </c>
      <c r="H1949" s="409">
        <v>100</v>
      </c>
      <c r="I1949" s="404">
        <f t="shared" si="30"/>
        <v>0</v>
      </c>
      <c r="J1949" s="398"/>
      <c r="K1949" s="375"/>
    </row>
    <row r="1950" spans="1:11" s="369" customFormat="1">
      <c r="A1950" s="406"/>
      <c r="B1950" s="406"/>
      <c r="C1950" s="406"/>
      <c r="D1950" s="406" t="s">
        <v>425</v>
      </c>
      <c r="E1950" s="408" t="s">
        <v>569</v>
      </c>
      <c r="F1950" s="409">
        <v>1176</v>
      </c>
      <c r="G1950" s="409">
        <v>1175.6489999999999</v>
      </c>
      <c r="H1950" s="409">
        <v>99.97015306122448</v>
      </c>
      <c r="I1950" s="404">
        <f t="shared" si="30"/>
        <v>-0.35100000000011278</v>
      </c>
      <c r="J1950" s="399"/>
    </row>
    <row r="1951" spans="1:11" s="369" customFormat="1">
      <c r="A1951" s="406"/>
      <c r="B1951" s="406"/>
      <c r="C1951" s="406"/>
      <c r="D1951" s="406" t="s">
        <v>5</v>
      </c>
      <c r="E1951" s="408" t="s">
        <v>971</v>
      </c>
      <c r="F1951" s="409">
        <v>756</v>
      </c>
      <c r="G1951" s="409">
        <v>755.85</v>
      </c>
      <c r="H1951" s="409">
        <v>99.980158730158735</v>
      </c>
      <c r="I1951" s="404">
        <f t="shared" si="30"/>
        <v>-0.14999999999997726</v>
      </c>
      <c r="J1951" s="399"/>
    </row>
    <row r="1952" spans="1:11" s="369" customFormat="1">
      <c r="A1952" s="406"/>
      <c r="B1952" s="406"/>
      <c r="C1952" s="406"/>
      <c r="D1952" s="406" t="s">
        <v>587</v>
      </c>
      <c r="E1952" s="408" t="s">
        <v>588</v>
      </c>
      <c r="F1952" s="409">
        <v>74</v>
      </c>
      <c r="G1952" s="409">
        <v>73.444000000000003</v>
      </c>
      <c r="H1952" s="409">
        <v>99.248648648648654</v>
      </c>
      <c r="I1952" s="404">
        <f t="shared" si="30"/>
        <v>-0.55599999999999739</v>
      </c>
      <c r="J1952" s="399"/>
    </row>
    <row r="1953" spans="1:11" s="369" customFormat="1">
      <c r="A1953" s="406"/>
      <c r="B1953" s="406"/>
      <c r="C1953" s="406"/>
      <c r="D1953" s="406" t="s">
        <v>376</v>
      </c>
      <c r="E1953" s="408" t="s">
        <v>591</v>
      </c>
      <c r="F1953" s="409">
        <v>344</v>
      </c>
      <c r="G1953" s="409">
        <v>342.31781999999998</v>
      </c>
      <c r="H1953" s="409">
        <v>99.510994186046503</v>
      </c>
      <c r="I1953" s="404">
        <f t="shared" si="30"/>
        <v>-1.6821800000000167</v>
      </c>
      <c r="J1953" s="399"/>
    </row>
    <row r="1954" spans="1:11" s="369" customFormat="1">
      <c r="A1954" s="406"/>
      <c r="B1954" s="406"/>
      <c r="C1954" s="406"/>
      <c r="D1954" s="406" t="s">
        <v>380</v>
      </c>
      <c r="E1954" s="408" t="s">
        <v>593</v>
      </c>
      <c r="F1954" s="409">
        <v>6835</v>
      </c>
      <c r="G1954" s="409">
        <v>6834.24</v>
      </c>
      <c r="H1954" s="409">
        <v>99.988880760790053</v>
      </c>
      <c r="I1954" s="404">
        <f t="shared" si="30"/>
        <v>-0.76000000000021828</v>
      </c>
      <c r="J1954" s="399"/>
    </row>
    <row r="1955" spans="1:11" s="369" customFormat="1">
      <c r="A1955" s="406"/>
      <c r="B1955" s="406"/>
      <c r="C1955" s="406"/>
      <c r="D1955" s="406" t="s">
        <v>596</v>
      </c>
      <c r="E1955" s="408" t="s">
        <v>597</v>
      </c>
      <c r="F1955" s="409">
        <v>45301</v>
      </c>
      <c r="G1955" s="409">
        <v>45300.887999999999</v>
      </c>
      <c r="H1955" s="409">
        <v>99.999752764839627</v>
      </c>
      <c r="I1955" s="404">
        <f t="shared" si="30"/>
        <v>-0.11200000000098953</v>
      </c>
      <c r="J1955" s="399"/>
    </row>
    <row r="1956" spans="1:11" s="369" customFormat="1" ht="51">
      <c r="A1956" s="406"/>
      <c r="B1956" s="406"/>
      <c r="C1956" s="406" t="s">
        <v>214</v>
      </c>
      <c r="D1956" s="406"/>
      <c r="E1956" s="408" t="s">
        <v>1570</v>
      </c>
      <c r="F1956" s="409">
        <v>81429</v>
      </c>
      <c r="G1956" s="409">
        <v>81429</v>
      </c>
      <c r="H1956" s="409">
        <v>100</v>
      </c>
      <c r="I1956" s="404">
        <f t="shared" si="30"/>
        <v>0</v>
      </c>
      <c r="J1956" s="399"/>
    </row>
    <row r="1957" spans="1:11" s="369" customFormat="1">
      <c r="A1957" s="406"/>
      <c r="B1957" s="406"/>
      <c r="C1957" s="406"/>
      <c r="D1957" s="406" t="s">
        <v>596</v>
      </c>
      <c r="E1957" s="408" t="s">
        <v>597</v>
      </c>
      <c r="F1957" s="409">
        <v>81429</v>
      </c>
      <c r="G1957" s="409">
        <v>81429</v>
      </c>
      <c r="H1957" s="409">
        <v>100</v>
      </c>
      <c r="I1957" s="404">
        <f t="shared" si="30"/>
        <v>0</v>
      </c>
      <c r="J1957" s="399"/>
    </row>
    <row r="1958" spans="1:11" s="369" customFormat="1" ht="38.25">
      <c r="A1958" s="406"/>
      <c r="B1958" s="406"/>
      <c r="C1958" s="406" t="s">
        <v>798</v>
      </c>
      <c r="D1958" s="406"/>
      <c r="E1958" s="408" t="s">
        <v>1571</v>
      </c>
      <c r="F1958" s="409">
        <v>24404267</v>
      </c>
      <c r="G1958" s="409">
        <v>24404267</v>
      </c>
      <c r="H1958" s="409">
        <v>100</v>
      </c>
      <c r="I1958" s="404">
        <f t="shared" si="30"/>
        <v>0</v>
      </c>
      <c r="J1958" s="399"/>
    </row>
    <row r="1959" spans="1:11" s="369" customFormat="1">
      <c r="A1959" s="406"/>
      <c r="B1959" s="406"/>
      <c r="C1959" s="406"/>
      <c r="D1959" s="406" t="s">
        <v>634</v>
      </c>
      <c r="E1959" s="408" t="s">
        <v>631</v>
      </c>
      <c r="F1959" s="409">
        <v>24404267</v>
      </c>
      <c r="G1959" s="409">
        <v>24404267</v>
      </c>
      <c r="H1959" s="409">
        <v>100</v>
      </c>
      <c r="I1959" s="404">
        <f t="shared" si="30"/>
        <v>0</v>
      </c>
      <c r="J1959" s="399"/>
    </row>
    <row r="1960" spans="1:11" s="369" customFormat="1" ht="51">
      <c r="A1960" s="406"/>
      <c r="B1960" s="406"/>
      <c r="C1960" s="406" t="s">
        <v>804</v>
      </c>
      <c r="D1960" s="406"/>
      <c r="E1960" s="408" t="s">
        <v>1572</v>
      </c>
      <c r="F1960" s="409">
        <v>123578</v>
      </c>
      <c r="G1960" s="409">
        <v>123578</v>
      </c>
      <c r="H1960" s="409">
        <v>100</v>
      </c>
      <c r="I1960" s="404">
        <f t="shared" si="30"/>
        <v>0</v>
      </c>
      <c r="J1960" s="399"/>
    </row>
    <row r="1961" spans="1:11" s="369" customFormat="1">
      <c r="A1961" s="406"/>
      <c r="B1961" s="406"/>
      <c r="C1961" s="406"/>
      <c r="D1961" s="406" t="s">
        <v>634</v>
      </c>
      <c r="E1961" s="408" t="s">
        <v>631</v>
      </c>
      <c r="F1961" s="409">
        <v>123578</v>
      </c>
      <c r="G1961" s="409">
        <v>123578</v>
      </c>
      <c r="H1961" s="409">
        <v>100</v>
      </c>
      <c r="I1961" s="404">
        <f t="shared" si="30"/>
        <v>0</v>
      </c>
      <c r="J1961" s="399"/>
    </row>
    <row r="1962" spans="1:11" s="369" customFormat="1">
      <c r="A1962" s="406"/>
      <c r="B1962" s="406"/>
      <c r="C1962" s="406"/>
      <c r="D1962" s="406"/>
      <c r="E1962" s="408" t="s">
        <v>1573</v>
      </c>
      <c r="F1962" s="409">
        <v>435547207</v>
      </c>
      <c r="G1962" s="409">
        <v>435057827.35369998</v>
      </c>
      <c r="H1962" s="409">
        <v>99.887640274478898</v>
      </c>
      <c r="I1962" s="404">
        <f t="shared" si="30"/>
        <v>-489379.64630001783</v>
      </c>
      <c r="J1962" s="398">
        <f>J1963+J1979+J2033</f>
        <v>-471077.39999999997</v>
      </c>
    </row>
    <row r="1963" spans="1:11" s="368" customFormat="1">
      <c r="A1963" s="392" t="s">
        <v>22</v>
      </c>
      <c r="B1963" s="393"/>
      <c r="C1963" s="393"/>
      <c r="D1963" s="394"/>
      <c r="E1963" s="395" t="s">
        <v>23</v>
      </c>
      <c r="F1963" s="396">
        <v>1211745</v>
      </c>
      <c r="G1963" s="396">
        <v>1211744.0537</v>
      </c>
      <c r="H1963" s="396">
        <v>99.999921906011579</v>
      </c>
      <c r="I1963" s="397">
        <f t="shared" si="30"/>
        <v>-0.94629999995231628</v>
      </c>
      <c r="J1963" s="397"/>
      <c r="K1963" s="375"/>
    </row>
    <row r="1964" spans="1:11" s="369" customFormat="1" ht="25.5">
      <c r="A1964" s="406"/>
      <c r="B1964" s="406" t="s">
        <v>210</v>
      </c>
      <c r="C1964" s="406"/>
      <c r="D1964" s="406"/>
      <c r="E1964" s="408" t="s">
        <v>287</v>
      </c>
      <c r="F1964" s="409">
        <v>1211745</v>
      </c>
      <c r="G1964" s="409">
        <v>1211744.0537</v>
      </c>
      <c r="H1964" s="409">
        <v>99.999921906011579</v>
      </c>
      <c r="I1964" s="404">
        <f t="shared" si="30"/>
        <v>-0.94629999995231628</v>
      </c>
      <c r="J1964" s="399">
        <v>0</v>
      </c>
    </row>
    <row r="1965" spans="1:11" s="369" customFormat="1">
      <c r="A1965" s="406"/>
      <c r="B1965" s="406"/>
      <c r="C1965" s="406"/>
      <c r="D1965" s="406" t="s">
        <v>559</v>
      </c>
      <c r="E1965" s="408" t="s">
        <v>560</v>
      </c>
      <c r="F1965" s="409">
        <v>924977.7</v>
      </c>
      <c r="G1965" s="409">
        <v>924977.7</v>
      </c>
      <c r="H1965" s="409">
        <v>100</v>
      </c>
      <c r="I1965" s="404">
        <f t="shared" si="30"/>
        <v>0</v>
      </c>
      <c r="J1965" s="399"/>
    </row>
    <row r="1966" spans="1:11" s="369" customFormat="1">
      <c r="A1966" s="406"/>
      <c r="B1966" s="406"/>
      <c r="C1966" s="406"/>
      <c r="D1966" s="406" t="s">
        <v>561</v>
      </c>
      <c r="E1966" s="408" t="s">
        <v>562</v>
      </c>
      <c r="F1966" s="409">
        <v>70102.5</v>
      </c>
      <c r="G1966" s="409">
        <v>70102.5</v>
      </c>
      <c r="H1966" s="409">
        <v>100</v>
      </c>
      <c r="I1966" s="404">
        <f t="shared" si="30"/>
        <v>0</v>
      </c>
      <c r="J1966" s="399"/>
    </row>
    <row r="1967" spans="1:11" s="369" customFormat="1">
      <c r="A1967" s="406"/>
      <c r="B1967" s="406"/>
      <c r="C1967" s="406"/>
      <c r="D1967" s="406" t="s">
        <v>563</v>
      </c>
      <c r="E1967" s="408" t="s">
        <v>564</v>
      </c>
      <c r="F1967" s="409">
        <v>87716</v>
      </c>
      <c r="G1967" s="409">
        <v>87715.915999999997</v>
      </c>
      <c r="H1967" s="409">
        <v>99.999904236399288</v>
      </c>
      <c r="I1967" s="404">
        <f t="shared" si="30"/>
        <v>-8.4000000002561137E-2</v>
      </c>
      <c r="J1967" s="398"/>
      <c r="K1967" s="375"/>
    </row>
    <row r="1968" spans="1:11" s="369" customFormat="1">
      <c r="A1968" s="406"/>
      <c r="B1968" s="406"/>
      <c r="C1968" s="406"/>
      <c r="D1968" s="406" t="s">
        <v>567</v>
      </c>
      <c r="E1968" s="408" t="s">
        <v>568</v>
      </c>
      <c r="F1968" s="409">
        <v>41531.699999999997</v>
      </c>
      <c r="G1968" s="409">
        <v>41531.699999999997</v>
      </c>
      <c r="H1968" s="409">
        <v>100</v>
      </c>
      <c r="I1968" s="404">
        <f t="shared" si="30"/>
        <v>0</v>
      </c>
      <c r="J1968" s="399"/>
    </row>
    <row r="1969" spans="1:11" s="369" customFormat="1">
      <c r="A1969" s="406"/>
      <c r="B1969" s="406"/>
      <c r="C1969" s="406"/>
      <c r="D1969" s="406" t="s">
        <v>425</v>
      </c>
      <c r="E1969" s="408" t="s">
        <v>569</v>
      </c>
      <c r="F1969" s="409">
        <v>27022.1</v>
      </c>
      <c r="G1969" s="409">
        <v>27022.1</v>
      </c>
      <c r="H1969" s="409">
        <v>100</v>
      </c>
      <c r="I1969" s="404">
        <f t="shared" si="30"/>
        <v>0</v>
      </c>
      <c r="J1969" s="399"/>
    </row>
    <row r="1970" spans="1:11" s="369" customFormat="1">
      <c r="A1970" s="406"/>
      <c r="B1970" s="406"/>
      <c r="C1970" s="406"/>
      <c r="D1970" s="406" t="s">
        <v>5</v>
      </c>
      <c r="E1970" s="408" t="s">
        <v>971</v>
      </c>
      <c r="F1970" s="409">
        <v>10840.4</v>
      </c>
      <c r="G1970" s="409">
        <v>10840.4</v>
      </c>
      <c r="H1970" s="409">
        <v>100</v>
      </c>
      <c r="I1970" s="404">
        <f t="shared" si="30"/>
        <v>0</v>
      </c>
      <c r="J1970" s="399"/>
    </row>
    <row r="1971" spans="1:11" s="369" customFormat="1">
      <c r="A1971" s="406"/>
      <c r="B1971" s="406"/>
      <c r="C1971" s="406"/>
      <c r="D1971" s="406" t="s">
        <v>579</v>
      </c>
      <c r="E1971" s="408" t="s">
        <v>580</v>
      </c>
      <c r="F1971" s="409">
        <v>164</v>
      </c>
      <c r="G1971" s="409">
        <v>163.989</v>
      </c>
      <c r="H1971" s="409">
        <v>99.993292682926835</v>
      </c>
      <c r="I1971" s="404">
        <f t="shared" si="30"/>
        <v>-1.099999999999568E-2</v>
      </c>
      <c r="J1971" s="399"/>
    </row>
    <row r="1972" spans="1:11" s="369" customFormat="1">
      <c r="A1972" s="406"/>
      <c r="B1972" s="406"/>
      <c r="C1972" s="406"/>
      <c r="D1972" s="406" t="s">
        <v>587</v>
      </c>
      <c r="E1972" s="408" t="s">
        <v>588</v>
      </c>
      <c r="F1972" s="409">
        <v>14584.1</v>
      </c>
      <c r="G1972" s="409">
        <v>14583.80941</v>
      </c>
      <c r="H1972" s="409">
        <v>99.998007487606358</v>
      </c>
      <c r="I1972" s="404">
        <f t="shared" si="30"/>
        <v>-0.29059000000052038</v>
      </c>
      <c r="J1972" s="399"/>
    </row>
    <row r="1973" spans="1:11" s="369" customFormat="1">
      <c r="A1973" s="406"/>
      <c r="B1973" s="406"/>
      <c r="C1973" s="406"/>
      <c r="D1973" s="406" t="s">
        <v>376</v>
      </c>
      <c r="E1973" s="408" t="s">
        <v>591</v>
      </c>
      <c r="F1973" s="409">
        <v>11076.6</v>
      </c>
      <c r="G1973" s="409">
        <v>11076.484</v>
      </c>
      <c r="H1973" s="409">
        <v>99.998952747232906</v>
      </c>
      <c r="I1973" s="404">
        <f t="shared" si="30"/>
        <v>-0.11599999999998545</v>
      </c>
      <c r="J1973" s="399"/>
    </row>
    <row r="1974" spans="1:11" s="369" customFormat="1">
      <c r="A1974" s="406"/>
      <c r="B1974" s="406"/>
      <c r="C1974" s="406"/>
      <c r="D1974" s="406" t="s">
        <v>596</v>
      </c>
      <c r="E1974" s="408" t="s">
        <v>597</v>
      </c>
      <c r="F1974" s="409">
        <v>10706.5</v>
      </c>
      <c r="G1974" s="409">
        <v>10706.194310000001</v>
      </c>
      <c r="H1974" s="409">
        <v>99.997144818568174</v>
      </c>
      <c r="I1974" s="404">
        <f t="shared" si="30"/>
        <v>-0.30568999999923108</v>
      </c>
      <c r="J1974" s="399"/>
    </row>
    <row r="1975" spans="1:11" s="369" customFormat="1">
      <c r="A1975" s="406"/>
      <c r="B1975" s="406"/>
      <c r="C1975" s="406"/>
      <c r="D1975" s="406" t="s">
        <v>599</v>
      </c>
      <c r="E1975" s="408" t="s">
        <v>600</v>
      </c>
      <c r="F1975" s="409">
        <v>6230</v>
      </c>
      <c r="G1975" s="409">
        <v>6229.9809999999998</v>
      </c>
      <c r="H1975" s="409">
        <v>99.999695024077042</v>
      </c>
      <c r="I1975" s="404">
        <f t="shared" si="30"/>
        <v>-1.9000000000232831E-2</v>
      </c>
      <c r="J1975" s="399"/>
    </row>
    <row r="1976" spans="1:11" s="369" customFormat="1">
      <c r="A1976" s="406"/>
      <c r="B1976" s="406"/>
      <c r="C1976" s="406"/>
      <c r="D1976" s="406" t="s">
        <v>605</v>
      </c>
      <c r="E1976" s="408" t="s">
        <v>606</v>
      </c>
      <c r="F1976" s="409">
        <v>75.099999999999994</v>
      </c>
      <c r="G1976" s="409">
        <v>75.051000000000002</v>
      </c>
      <c r="H1976" s="409">
        <v>99.934753661784299</v>
      </c>
      <c r="I1976" s="404">
        <f t="shared" si="30"/>
        <v>-4.8999999999992383E-2</v>
      </c>
      <c r="J1976" s="399"/>
    </row>
    <row r="1977" spans="1:11" s="369" customFormat="1">
      <c r="A1977" s="406"/>
      <c r="B1977" s="406"/>
      <c r="C1977" s="406"/>
      <c r="D1977" s="406" t="s">
        <v>613</v>
      </c>
      <c r="E1977" s="408" t="s">
        <v>614</v>
      </c>
      <c r="F1977" s="409">
        <v>34.200000000000003</v>
      </c>
      <c r="G1977" s="409">
        <v>34.200000000000003</v>
      </c>
      <c r="H1977" s="409">
        <v>100</v>
      </c>
      <c r="I1977" s="404">
        <f t="shared" si="30"/>
        <v>0</v>
      </c>
      <c r="J1977" s="399"/>
    </row>
    <row r="1978" spans="1:11" s="369" customFormat="1">
      <c r="A1978" s="406"/>
      <c r="B1978" s="406"/>
      <c r="C1978" s="406"/>
      <c r="D1978" s="406" t="s">
        <v>626</v>
      </c>
      <c r="E1978" s="408" t="s">
        <v>625</v>
      </c>
      <c r="F1978" s="409">
        <v>6684.1</v>
      </c>
      <c r="G1978" s="409">
        <v>6684.0290000000005</v>
      </c>
      <c r="H1978" s="409">
        <v>99.998937777711276</v>
      </c>
      <c r="I1978" s="404">
        <f t="shared" si="30"/>
        <v>-7.0999999999912689E-2</v>
      </c>
      <c r="J1978" s="399"/>
    </row>
    <row r="1979" spans="1:11" s="368" customFormat="1">
      <c r="A1979" s="392" t="s">
        <v>18</v>
      </c>
      <c r="B1979" s="393"/>
      <c r="C1979" s="393"/>
      <c r="D1979" s="394"/>
      <c r="E1979" s="395" t="s">
        <v>26</v>
      </c>
      <c r="F1979" s="396">
        <v>423144988</v>
      </c>
      <c r="G1979" s="396">
        <v>422655705.21270001</v>
      </c>
      <c r="H1979" s="396">
        <v>99.884369943831175</v>
      </c>
      <c r="I1979" s="397">
        <f t="shared" si="30"/>
        <v>-489282.78729999065</v>
      </c>
      <c r="J1979" s="397">
        <f>J1980+J2026</f>
        <v>-471025.69999999995</v>
      </c>
      <c r="K1979" s="375"/>
    </row>
    <row r="1980" spans="1:11" s="369" customFormat="1">
      <c r="A1980" s="406"/>
      <c r="B1980" s="406" t="s">
        <v>453</v>
      </c>
      <c r="C1980" s="406"/>
      <c r="D1980" s="406"/>
      <c r="E1980" s="408" t="s">
        <v>501</v>
      </c>
      <c r="F1980" s="409">
        <v>422458381</v>
      </c>
      <c r="G1980" s="409">
        <v>422204921.44840002</v>
      </c>
      <c r="H1980" s="409">
        <v>99.940003663556169</v>
      </c>
      <c r="I1980" s="404">
        <f t="shared" si="30"/>
        <v>-253459.5515999794</v>
      </c>
      <c r="J1980" s="409">
        <v>-249438.3</v>
      </c>
    </row>
    <row r="1981" spans="1:11" s="369" customFormat="1">
      <c r="A1981" s="406"/>
      <c r="B1981" s="406"/>
      <c r="C1981" s="406" t="s">
        <v>219</v>
      </c>
      <c r="D1981" s="406"/>
      <c r="E1981" s="408" t="s">
        <v>707</v>
      </c>
      <c r="F1981" s="409">
        <v>5385976</v>
      </c>
      <c r="G1981" s="409">
        <v>5385975.1359000001</v>
      </c>
      <c r="H1981" s="409">
        <v>99.999983956482538</v>
      </c>
      <c r="I1981" s="404">
        <f t="shared" si="30"/>
        <v>-0.86409999988973141</v>
      </c>
      <c r="J1981" s="409">
        <v>0</v>
      </c>
    </row>
    <row r="1982" spans="1:11" s="369" customFormat="1">
      <c r="A1982" s="406"/>
      <c r="B1982" s="406"/>
      <c r="C1982" s="406"/>
      <c r="D1982" s="406" t="s">
        <v>559</v>
      </c>
      <c r="E1982" s="408" t="s">
        <v>560</v>
      </c>
      <c r="F1982" s="409">
        <v>284944</v>
      </c>
      <c r="G1982" s="409">
        <v>284944</v>
      </c>
      <c r="H1982" s="409">
        <v>100</v>
      </c>
      <c r="I1982" s="404">
        <f t="shared" si="30"/>
        <v>0</v>
      </c>
      <c r="J1982" s="409"/>
      <c r="K1982" s="375"/>
    </row>
    <row r="1983" spans="1:11" s="369" customFormat="1">
      <c r="A1983" s="406"/>
      <c r="B1983" s="406"/>
      <c r="C1983" s="406"/>
      <c r="D1983" s="406" t="s">
        <v>561</v>
      </c>
      <c r="E1983" s="408" t="s">
        <v>562</v>
      </c>
      <c r="F1983" s="409">
        <v>50353.7</v>
      </c>
      <c r="G1983" s="409">
        <v>50353.7</v>
      </c>
      <c r="H1983" s="409">
        <v>100</v>
      </c>
      <c r="I1983" s="404">
        <f t="shared" si="30"/>
        <v>0</v>
      </c>
      <c r="J1983" s="409"/>
    </row>
    <row r="1984" spans="1:11" s="369" customFormat="1">
      <c r="A1984" s="406"/>
      <c r="B1984" s="406"/>
      <c r="C1984" s="406"/>
      <c r="D1984" s="406" t="s">
        <v>563</v>
      </c>
      <c r="E1984" s="408" t="s">
        <v>564</v>
      </c>
      <c r="F1984" s="409">
        <v>11434</v>
      </c>
      <c r="G1984" s="409">
        <v>11434</v>
      </c>
      <c r="H1984" s="409">
        <v>100</v>
      </c>
      <c r="I1984" s="404">
        <f t="shared" si="30"/>
        <v>0</v>
      </c>
      <c r="J1984" s="409"/>
      <c r="K1984" s="375"/>
    </row>
    <row r="1985" spans="1:11" s="369" customFormat="1">
      <c r="A1985" s="406"/>
      <c r="B1985" s="406"/>
      <c r="C1985" s="406"/>
      <c r="D1985" s="406" t="s">
        <v>567</v>
      </c>
      <c r="E1985" s="408" t="s">
        <v>568</v>
      </c>
      <c r="F1985" s="409">
        <v>20810.099999999999</v>
      </c>
      <c r="G1985" s="409">
        <v>20810.099999999999</v>
      </c>
      <c r="H1985" s="409">
        <v>100</v>
      </c>
      <c r="I1985" s="404">
        <f t="shared" si="30"/>
        <v>0</v>
      </c>
      <c r="J1985" s="409"/>
    </row>
    <row r="1986" spans="1:11" s="369" customFormat="1">
      <c r="A1986" s="406"/>
      <c r="B1986" s="406"/>
      <c r="C1986" s="406"/>
      <c r="D1986" s="406" t="s">
        <v>425</v>
      </c>
      <c r="E1986" s="408" t="s">
        <v>569</v>
      </c>
      <c r="F1986" s="409">
        <v>8427</v>
      </c>
      <c r="G1986" s="409">
        <v>8427</v>
      </c>
      <c r="H1986" s="409">
        <v>100</v>
      </c>
      <c r="I1986" s="404">
        <f t="shared" si="30"/>
        <v>0</v>
      </c>
      <c r="J1986" s="409"/>
      <c r="K1986" s="375"/>
    </row>
    <row r="1987" spans="1:11" s="369" customFormat="1">
      <c r="A1987" s="406"/>
      <c r="B1987" s="406"/>
      <c r="C1987" s="406"/>
      <c r="D1987" s="406" t="s">
        <v>4</v>
      </c>
      <c r="E1987" s="408" t="s">
        <v>570</v>
      </c>
      <c r="F1987" s="409">
        <v>72.599999999999994</v>
      </c>
      <c r="G1987" s="409">
        <v>72.516999999999996</v>
      </c>
      <c r="H1987" s="409">
        <v>99.885674931129472</v>
      </c>
      <c r="I1987" s="404">
        <f t="shared" si="30"/>
        <v>-8.2999999999998408E-2</v>
      </c>
      <c r="J1987" s="409"/>
    </row>
    <row r="1988" spans="1:11" s="369" customFormat="1">
      <c r="A1988" s="406"/>
      <c r="B1988" s="406"/>
      <c r="C1988" s="406"/>
      <c r="D1988" s="406" t="s">
        <v>5</v>
      </c>
      <c r="E1988" s="408" t="s">
        <v>971</v>
      </c>
      <c r="F1988" s="409">
        <v>5417</v>
      </c>
      <c r="G1988" s="409">
        <v>5417</v>
      </c>
      <c r="H1988" s="409">
        <v>100</v>
      </c>
      <c r="I1988" s="404">
        <f t="shared" si="30"/>
        <v>0</v>
      </c>
      <c r="J1988" s="409"/>
      <c r="K1988" s="375"/>
    </row>
    <row r="1989" spans="1:11" s="369" customFormat="1">
      <c r="A1989" s="406"/>
      <c r="B1989" s="406"/>
      <c r="C1989" s="406"/>
      <c r="D1989" s="406" t="s">
        <v>579</v>
      </c>
      <c r="E1989" s="408" t="s">
        <v>580</v>
      </c>
      <c r="F1989" s="409">
        <v>70255.399999999994</v>
      </c>
      <c r="G1989" s="409">
        <v>70255.317920000001</v>
      </c>
      <c r="H1989" s="409">
        <v>99.999883169122953</v>
      </c>
      <c r="I1989" s="404">
        <f t="shared" si="30"/>
        <v>-8.2079999992856756E-2</v>
      </c>
      <c r="J1989" s="409"/>
      <c r="K1989" s="375"/>
    </row>
    <row r="1990" spans="1:11" s="369" customFormat="1" ht="25.5">
      <c r="A1990" s="406"/>
      <c r="B1990" s="406"/>
      <c r="C1990" s="406"/>
      <c r="D1990" s="406" t="s">
        <v>581</v>
      </c>
      <c r="E1990" s="408" t="s">
        <v>582</v>
      </c>
      <c r="F1990" s="409">
        <v>1020</v>
      </c>
      <c r="G1990" s="409">
        <v>1020</v>
      </c>
      <c r="H1990" s="409">
        <v>100</v>
      </c>
      <c r="I1990" s="404">
        <f t="shared" si="30"/>
        <v>0</v>
      </c>
      <c r="J1990" s="409"/>
    </row>
    <row r="1991" spans="1:11" s="369" customFormat="1">
      <c r="A1991" s="406"/>
      <c r="B1991" s="406"/>
      <c r="C1991" s="406"/>
      <c r="D1991" s="406" t="s">
        <v>587</v>
      </c>
      <c r="E1991" s="408" t="s">
        <v>588</v>
      </c>
      <c r="F1991" s="409">
        <v>9609.5</v>
      </c>
      <c r="G1991" s="409">
        <v>9609.4619700000003</v>
      </c>
      <c r="H1991" s="409">
        <v>99.999604245798437</v>
      </c>
      <c r="I1991" s="404">
        <f t="shared" si="30"/>
        <v>-3.8029999999707798E-2</v>
      </c>
      <c r="J1991" s="409"/>
    </row>
    <row r="1992" spans="1:11" s="369" customFormat="1">
      <c r="A1992" s="406"/>
      <c r="B1992" s="406"/>
      <c r="C1992" s="406"/>
      <c r="D1992" s="406" t="s">
        <v>378</v>
      </c>
      <c r="E1992" s="408" t="s">
        <v>590</v>
      </c>
      <c r="F1992" s="409">
        <v>24039</v>
      </c>
      <c r="G1992" s="409">
        <v>24039</v>
      </c>
      <c r="H1992" s="409">
        <v>100</v>
      </c>
      <c r="I1992" s="404">
        <f t="shared" si="30"/>
        <v>0</v>
      </c>
      <c r="J1992" s="409"/>
    </row>
    <row r="1993" spans="1:11" s="369" customFormat="1">
      <c r="A1993" s="406"/>
      <c r="B1993" s="406"/>
      <c r="C1993" s="406"/>
      <c r="D1993" s="406" t="s">
        <v>376</v>
      </c>
      <c r="E1993" s="408" t="s">
        <v>591</v>
      </c>
      <c r="F1993" s="409">
        <v>1805</v>
      </c>
      <c r="G1993" s="409">
        <v>1805</v>
      </c>
      <c r="H1993" s="409">
        <v>100</v>
      </c>
      <c r="I1993" s="404">
        <f t="shared" si="30"/>
        <v>0</v>
      </c>
      <c r="J1993" s="409"/>
    </row>
    <row r="1994" spans="1:11" s="369" customFormat="1">
      <c r="A1994" s="406"/>
      <c r="B1994" s="406"/>
      <c r="C1994" s="406"/>
      <c r="D1994" s="406" t="s">
        <v>596</v>
      </c>
      <c r="E1994" s="408" t="s">
        <v>597</v>
      </c>
      <c r="F1994" s="409">
        <v>4894328</v>
      </c>
      <c r="G1994" s="409">
        <v>4894327.4560000002</v>
      </c>
      <c r="H1994" s="409">
        <v>99.999988885093117</v>
      </c>
      <c r="I1994" s="404">
        <f t="shared" si="30"/>
        <v>-0.54399999976158142</v>
      </c>
      <c r="J1994" s="409"/>
    </row>
    <row r="1995" spans="1:11" s="369" customFormat="1">
      <c r="A1995" s="406"/>
      <c r="B1995" s="406"/>
      <c r="C1995" s="406"/>
      <c r="D1995" s="406" t="s">
        <v>599</v>
      </c>
      <c r="E1995" s="408" t="s">
        <v>600</v>
      </c>
      <c r="F1995" s="409">
        <v>1167.2</v>
      </c>
      <c r="G1995" s="409">
        <v>1167.1510000000001</v>
      </c>
      <c r="H1995" s="409">
        <v>99.995801919122684</v>
      </c>
      <c r="I1995" s="404">
        <f t="shared" ref="I1995:I2058" si="31">G1995-F1995</f>
        <v>-4.8999999999978172E-2</v>
      </c>
      <c r="J1995" s="409"/>
    </row>
    <row r="1996" spans="1:11" s="369" customFormat="1" ht="25.5">
      <c r="A1996" s="406"/>
      <c r="B1996" s="406"/>
      <c r="C1996" s="406"/>
      <c r="D1996" s="406" t="s">
        <v>647</v>
      </c>
      <c r="E1996" s="408" t="s">
        <v>648</v>
      </c>
      <c r="F1996" s="409">
        <v>2293.5</v>
      </c>
      <c r="G1996" s="409">
        <v>2293.4319999999998</v>
      </c>
      <c r="H1996" s="409">
        <v>99.997035099193369</v>
      </c>
      <c r="I1996" s="404">
        <f t="shared" si="31"/>
        <v>-6.8000000000211003E-2</v>
      </c>
      <c r="J1996" s="409"/>
    </row>
    <row r="1997" spans="1:11" s="369" customFormat="1" ht="25.5">
      <c r="A1997" s="406"/>
      <c r="B1997" s="406"/>
      <c r="C1997" s="406" t="s">
        <v>37</v>
      </c>
      <c r="D1997" s="406"/>
      <c r="E1997" s="408" t="s">
        <v>708</v>
      </c>
      <c r="F1997" s="409">
        <v>29366320</v>
      </c>
      <c r="G1997" s="409">
        <v>29366319.1426</v>
      </c>
      <c r="H1997" s="409">
        <v>99.999997080328754</v>
      </c>
      <c r="I1997" s="404">
        <f t="shared" si="31"/>
        <v>-0.85740000009536743</v>
      </c>
      <c r="J1997" s="409"/>
    </row>
    <row r="1998" spans="1:11" s="369" customFormat="1">
      <c r="A1998" s="406"/>
      <c r="B1998" s="406"/>
      <c r="C1998" s="406"/>
      <c r="D1998" s="406" t="s">
        <v>596</v>
      </c>
      <c r="E1998" s="408" t="s">
        <v>597</v>
      </c>
      <c r="F1998" s="409">
        <v>29366320</v>
      </c>
      <c r="G1998" s="409">
        <v>29366319.142549999</v>
      </c>
      <c r="H1998" s="409">
        <v>99.999997080158494</v>
      </c>
      <c r="I1998" s="404">
        <f t="shared" si="31"/>
        <v>-0.85745000094175339</v>
      </c>
      <c r="J1998" s="409"/>
    </row>
    <row r="1999" spans="1:11" s="369" customFormat="1">
      <c r="A1999" s="406"/>
      <c r="B1999" s="406"/>
      <c r="C1999" s="406" t="s">
        <v>41</v>
      </c>
      <c r="D1999" s="406"/>
      <c r="E1999" s="408" t="s">
        <v>853</v>
      </c>
      <c r="F1999" s="409">
        <v>2156087</v>
      </c>
      <c r="G1999" s="409">
        <v>2151939.557</v>
      </c>
      <c r="H1999" s="409">
        <v>99.807640276111314</v>
      </c>
      <c r="I1999" s="404">
        <f t="shared" si="31"/>
        <v>-4147.4429999999702</v>
      </c>
      <c r="J1999" s="409">
        <v>-128.4</v>
      </c>
    </row>
    <row r="2000" spans="1:11" s="369" customFormat="1">
      <c r="A2000" s="406"/>
      <c r="B2000" s="406"/>
      <c r="C2000" s="406"/>
      <c r="D2000" s="406" t="s">
        <v>559</v>
      </c>
      <c r="E2000" s="408" t="s">
        <v>560</v>
      </c>
      <c r="F2000" s="409">
        <v>10463</v>
      </c>
      <c r="G2000" s="409">
        <v>10463</v>
      </c>
      <c r="H2000" s="409">
        <v>100</v>
      </c>
      <c r="I2000" s="404">
        <f t="shared" si="31"/>
        <v>0</v>
      </c>
      <c r="J2000" s="409"/>
    </row>
    <row r="2001" spans="1:11" s="369" customFormat="1">
      <c r="A2001" s="406"/>
      <c r="B2001" s="406"/>
      <c r="C2001" s="406"/>
      <c r="D2001" s="406" t="s">
        <v>561</v>
      </c>
      <c r="E2001" s="408" t="s">
        <v>562</v>
      </c>
      <c r="F2001" s="409">
        <v>4414</v>
      </c>
      <c r="G2001" s="409">
        <v>4413.9999900000003</v>
      </c>
      <c r="H2001" s="409">
        <v>99.999999773448124</v>
      </c>
      <c r="I2001" s="404">
        <f t="shared" si="31"/>
        <v>-9.9999997473787516E-6</v>
      </c>
      <c r="J2001" s="409"/>
    </row>
    <row r="2002" spans="1:11" s="369" customFormat="1">
      <c r="A2002" s="406"/>
      <c r="B2002" s="406"/>
      <c r="C2002" s="406"/>
      <c r="D2002" s="406" t="s">
        <v>563</v>
      </c>
      <c r="E2002" s="408" t="s">
        <v>564</v>
      </c>
      <c r="F2002" s="409">
        <v>499</v>
      </c>
      <c r="G2002" s="409">
        <v>499</v>
      </c>
      <c r="H2002" s="409">
        <v>100</v>
      </c>
      <c r="I2002" s="404">
        <f t="shared" si="31"/>
        <v>0</v>
      </c>
      <c r="J2002" s="409"/>
    </row>
    <row r="2003" spans="1:11" s="369" customFormat="1">
      <c r="A2003" s="406"/>
      <c r="B2003" s="406"/>
      <c r="C2003" s="406"/>
      <c r="D2003" s="406" t="s">
        <v>567</v>
      </c>
      <c r="E2003" s="408" t="s">
        <v>568</v>
      </c>
      <c r="F2003" s="409">
        <v>818</v>
      </c>
      <c r="G2003" s="409">
        <v>818</v>
      </c>
      <c r="H2003" s="409">
        <v>100</v>
      </c>
      <c r="I2003" s="404">
        <f t="shared" si="31"/>
        <v>0</v>
      </c>
      <c r="J2003" s="409"/>
    </row>
    <row r="2004" spans="1:11" s="369" customFormat="1">
      <c r="A2004" s="406"/>
      <c r="B2004" s="406"/>
      <c r="C2004" s="406"/>
      <c r="D2004" s="406" t="s">
        <v>425</v>
      </c>
      <c r="E2004" s="408" t="s">
        <v>569</v>
      </c>
      <c r="F2004" s="409">
        <v>399</v>
      </c>
      <c r="G2004" s="409">
        <v>399</v>
      </c>
      <c r="H2004" s="409">
        <v>100</v>
      </c>
      <c r="I2004" s="404">
        <f t="shared" si="31"/>
        <v>0</v>
      </c>
      <c r="J2004" s="409"/>
    </row>
    <row r="2005" spans="1:11" s="369" customFormat="1">
      <c r="A2005" s="406"/>
      <c r="B2005" s="406"/>
      <c r="C2005" s="406"/>
      <c r="D2005" s="406" t="s">
        <v>5</v>
      </c>
      <c r="E2005" s="408" t="s">
        <v>971</v>
      </c>
      <c r="F2005" s="409">
        <v>277</v>
      </c>
      <c r="G2005" s="409">
        <v>277</v>
      </c>
      <c r="H2005" s="409">
        <v>100</v>
      </c>
      <c r="I2005" s="404">
        <f t="shared" si="31"/>
        <v>0</v>
      </c>
      <c r="J2005" s="409"/>
      <c r="K2005" s="375"/>
    </row>
    <row r="2006" spans="1:11" s="369" customFormat="1">
      <c r="A2006" s="406"/>
      <c r="B2006" s="406"/>
      <c r="C2006" s="406"/>
      <c r="D2006" s="406" t="s">
        <v>587</v>
      </c>
      <c r="E2006" s="408" t="s">
        <v>588</v>
      </c>
      <c r="F2006" s="409">
        <v>385</v>
      </c>
      <c r="G2006" s="409">
        <v>384.99986999999999</v>
      </c>
      <c r="H2006" s="409">
        <v>99.99996623376623</v>
      </c>
      <c r="I2006" s="404">
        <f t="shared" si="31"/>
        <v>-1.3000000001284207E-4</v>
      </c>
      <c r="J2006" s="409"/>
    </row>
    <row r="2007" spans="1:11" s="369" customFormat="1">
      <c r="A2007" s="406"/>
      <c r="B2007" s="406"/>
      <c r="C2007" s="406"/>
      <c r="D2007" s="406" t="s">
        <v>596</v>
      </c>
      <c r="E2007" s="408" t="s">
        <v>597</v>
      </c>
      <c r="F2007" s="409">
        <v>2138832</v>
      </c>
      <c r="G2007" s="409">
        <v>2134684.55712</v>
      </c>
      <c r="H2007" s="409">
        <v>99.80608842209206</v>
      </c>
      <c r="I2007" s="404">
        <f t="shared" si="31"/>
        <v>-4147.4428799999878</v>
      </c>
      <c r="J2007" s="409"/>
      <c r="K2007" s="375"/>
    </row>
    <row r="2008" spans="1:11" s="369" customFormat="1" ht="25.5">
      <c r="A2008" s="406"/>
      <c r="B2008" s="406"/>
      <c r="C2008" s="406" t="s">
        <v>307</v>
      </c>
      <c r="D2008" s="406"/>
      <c r="E2008" s="408" t="s">
        <v>854</v>
      </c>
      <c r="F2008" s="409">
        <v>616908</v>
      </c>
      <c r="G2008" s="409">
        <v>367597.61300000001</v>
      </c>
      <c r="H2008" s="409">
        <v>59.587104235963871</v>
      </c>
      <c r="I2008" s="404">
        <f t="shared" si="31"/>
        <v>-249310.38699999999</v>
      </c>
      <c r="J2008" s="409">
        <v>-249309.9</v>
      </c>
    </row>
    <row r="2009" spans="1:11" s="369" customFormat="1">
      <c r="A2009" s="406"/>
      <c r="B2009" s="406"/>
      <c r="C2009" s="406"/>
      <c r="D2009" s="406" t="s">
        <v>596</v>
      </c>
      <c r="E2009" s="408" t="s">
        <v>597</v>
      </c>
      <c r="F2009" s="409">
        <v>616908</v>
      </c>
      <c r="G2009" s="409">
        <v>367597.61300000001</v>
      </c>
      <c r="H2009" s="409">
        <v>59.587104235963871</v>
      </c>
      <c r="I2009" s="404">
        <f t="shared" si="31"/>
        <v>-249310.38699999999</v>
      </c>
      <c r="J2009" s="398"/>
      <c r="K2009" s="375"/>
    </row>
    <row r="2010" spans="1:11" s="369" customFormat="1">
      <c r="A2010" s="406"/>
      <c r="B2010" s="406"/>
      <c r="C2010" s="406" t="s">
        <v>42</v>
      </c>
      <c r="D2010" s="406"/>
      <c r="E2010" s="408" t="s">
        <v>855</v>
      </c>
      <c r="F2010" s="409">
        <v>54966</v>
      </c>
      <c r="G2010" s="409">
        <v>54966</v>
      </c>
      <c r="H2010" s="409">
        <v>100</v>
      </c>
      <c r="I2010" s="404">
        <f t="shared" si="31"/>
        <v>0</v>
      </c>
      <c r="J2010" s="399"/>
    </row>
    <row r="2011" spans="1:11" s="369" customFormat="1">
      <c r="A2011" s="406"/>
      <c r="B2011" s="406"/>
      <c r="C2011" s="406"/>
      <c r="D2011" s="406" t="s">
        <v>596</v>
      </c>
      <c r="E2011" s="408" t="s">
        <v>597</v>
      </c>
      <c r="F2011" s="409">
        <v>54966</v>
      </c>
      <c r="G2011" s="409">
        <v>54966</v>
      </c>
      <c r="H2011" s="409">
        <v>100</v>
      </c>
      <c r="I2011" s="404">
        <f t="shared" si="31"/>
        <v>0</v>
      </c>
      <c r="J2011" s="398"/>
      <c r="K2011" s="375"/>
    </row>
    <row r="2012" spans="1:11" s="369" customFormat="1">
      <c r="A2012" s="406"/>
      <c r="B2012" s="406"/>
      <c r="C2012" s="406" t="s">
        <v>44</v>
      </c>
      <c r="D2012" s="406"/>
      <c r="E2012" s="408" t="s">
        <v>709</v>
      </c>
      <c r="F2012" s="409">
        <v>121886</v>
      </c>
      <c r="G2012" s="409">
        <v>121886</v>
      </c>
      <c r="H2012" s="409">
        <v>100.00000000000001</v>
      </c>
      <c r="I2012" s="404">
        <f t="shared" si="31"/>
        <v>0</v>
      </c>
      <c r="J2012" s="398"/>
      <c r="K2012" s="375"/>
    </row>
    <row r="2013" spans="1:11" s="369" customFormat="1">
      <c r="A2013" s="406"/>
      <c r="B2013" s="406"/>
      <c r="C2013" s="406"/>
      <c r="D2013" s="406" t="s">
        <v>596</v>
      </c>
      <c r="E2013" s="408" t="s">
        <v>597</v>
      </c>
      <c r="F2013" s="409">
        <v>121886</v>
      </c>
      <c r="G2013" s="409">
        <v>121886</v>
      </c>
      <c r="H2013" s="409">
        <v>100.00000000000001</v>
      </c>
      <c r="I2013" s="404">
        <f t="shared" si="31"/>
        <v>0</v>
      </c>
      <c r="J2013" s="399"/>
    </row>
    <row r="2014" spans="1:11" s="369" customFormat="1" ht="38.25">
      <c r="A2014" s="406"/>
      <c r="B2014" s="406"/>
      <c r="C2014" s="406" t="s">
        <v>798</v>
      </c>
      <c r="D2014" s="406"/>
      <c r="E2014" s="408" t="s">
        <v>1119</v>
      </c>
      <c r="F2014" s="409">
        <v>30999668</v>
      </c>
      <c r="G2014" s="409">
        <v>30999668</v>
      </c>
      <c r="H2014" s="409">
        <v>100</v>
      </c>
      <c r="I2014" s="404">
        <f t="shared" si="31"/>
        <v>0</v>
      </c>
      <c r="J2014" s="399"/>
    </row>
    <row r="2015" spans="1:11" s="369" customFormat="1">
      <c r="A2015" s="406"/>
      <c r="B2015" s="406"/>
      <c r="C2015" s="406"/>
      <c r="D2015" s="406" t="s">
        <v>634</v>
      </c>
      <c r="E2015" s="408" t="s">
        <v>631</v>
      </c>
      <c r="F2015" s="409">
        <v>30999668</v>
      </c>
      <c r="G2015" s="409">
        <v>30999668</v>
      </c>
      <c r="H2015" s="409">
        <v>100</v>
      </c>
      <c r="I2015" s="404">
        <f t="shared" si="31"/>
        <v>0</v>
      </c>
      <c r="J2015" s="399"/>
    </row>
    <row r="2016" spans="1:11" s="369" customFormat="1">
      <c r="A2016" s="406"/>
      <c r="B2016" s="406"/>
      <c r="C2016" s="406" t="s">
        <v>563</v>
      </c>
      <c r="D2016" s="406"/>
      <c r="E2016" s="408" t="s">
        <v>856</v>
      </c>
      <c r="F2016" s="409">
        <v>411284</v>
      </c>
      <c r="G2016" s="409">
        <v>411284</v>
      </c>
      <c r="H2016" s="409">
        <v>100</v>
      </c>
      <c r="I2016" s="404">
        <f t="shared" si="31"/>
        <v>0</v>
      </c>
      <c r="J2016" s="399"/>
    </row>
    <row r="2017" spans="1:11" s="369" customFormat="1">
      <c r="A2017" s="406"/>
      <c r="B2017" s="406"/>
      <c r="C2017" s="406"/>
      <c r="D2017" s="406" t="s">
        <v>381</v>
      </c>
      <c r="E2017" s="408" t="s">
        <v>595</v>
      </c>
      <c r="F2017" s="409">
        <v>205692</v>
      </c>
      <c r="G2017" s="409">
        <v>205692</v>
      </c>
      <c r="H2017" s="409">
        <v>100</v>
      </c>
      <c r="I2017" s="404">
        <f t="shared" si="31"/>
        <v>0</v>
      </c>
      <c r="J2017" s="399"/>
    </row>
    <row r="2018" spans="1:11" s="369" customFormat="1">
      <c r="A2018" s="406"/>
      <c r="B2018" s="406"/>
      <c r="C2018" s="406"/>
      <c r="D2018" s="406" t="s">
        <v>596</v>
      </c>
      <c r="E2018" s="408" t="s">
        <v>597</v>
      </c>
      <c r="F2018" s="409">
        <v>205592</v>
      </c>
      <c r="G2018" s="409">
        <v>205592</v>
      </c>
      <c r="H2018" s="409">
        <v>100</v>
      </c>
      <c r="I2018" s="404">
        <f t="shared" si="31"/>
        <v>0</v>
      </c>
      <c r="J2018" s="399"/>
    </row>
    <row r="2019" spans="1:11" s="369" customFormat="1" ht="38.25">
      <c r="A2019" s="406"/>
      <c r="B2019" s="406"/>
      <c r="C2019" s="406" t="s">
        <v>5</v>
      </c>
      <c r="D2019" s="406"/>
      <c r="E2019" s="408" t="s">
        <v>1574</v>
      </c>
      <c r="F2019" s="409">
        <v>247556729</v>
      </c>
      <c r="G2019" s="409">
        <v>247556729</v>
      </c>
      <c r="H2019" s="409">
        <v>100</v>
      </c>
      <c r="I2019" s="404">
        <f t="shared" si="31"/>
        <v>0</v>
      </c>
      <c r="J2019" s="399"/>
    </row>
    <row r="2020" spans="1:11" s="369" customFormat="1">
      <c r="A2020" s="406"/>
      <c r="B2020" s="406"/>
      <c r="C2020" s="406"/>
      <c r="D2020" s="406" t="s">
        <v>634</v>
      </c>
      <c r="E2020" s="408" t="s">
        <v>631</v>
      </c>
      <c r="F2020" s="409">
        <v>247556729</v>
      </c>
      <c r="G2020" s="409">
        <v>247556729</v>
      </c>
      <c r="H2020" s="409">
        <v>100</v>
      </c>
      <c r="I2020" s="404">
        <f t="shared" si="31"/>
        <v>0</v>
      </c>
      <c r="J2020" s="399"/>
    </row>
    <row r="2021" spans="1:11" s="369" customFormat="1" ht="38.25">
      <c r="A2021" s="406"/>
      <c r="B2021" s="406"/>
      <c r="C2021" s="406" t="s">
        <v>1549</v>
      </c>
      <c r="D2021" s="406"/>
      <c r="E2021" s="408" t="s">
        <v>1575</v>
      </c>
      <c r="F2021" s="409">
        <v>92446727</v>
      </c>
      <c r="G2021" s="409">
        <v>92446727</v>
      </c>
      <c r="H2021" s="409">
        <v>100</v>
      </c>
      <c r="I2021" s="404">
        <f t="shared" si="31"/>
        <v>0</v>
      </c>
      <c r="J2021" s="399"/>
    </row>
    <row r="2022" spans="1:11" s="369" customFormat="1">
      <c r="A2022" s="406"/>
      <c r="B2022" s="406"/>
      <c r="C2022" s="406"/>
      <c r="D2022" s="406" t="s">
        <v>634</v>
      </c>
      <c r="E2022" s="408" t="s">
        <v>631</v>
      </c>
      <c r="F2022" s="409">
        <v>92446727</v>
      </c>
      <c r="G2022" s="409">
        <v>92446727</v>
      </c>
      <c r="H2022" s="409">
        <v>100</v>
      </c>
      <c r="I2022" s="404">
        <f t="shared" si="31"/>
        <v>0</v>
      </c>
      <c r="J2022" s="399"/>
    </row>
    <row r="2023" spans="1:11" s="369" customFormat="1" ht="25.5">
      <c r="A2023" s="406"/>
      <c r="B2023" s="406"/>
      <c r="C2023" s="406" t="s">
        <v>1551</v>
      </c>
      <c r="D2023" s="406"/>
      <c r="E2023" s="408" t="s">
        <v>1576</v>
      </c>
      <c r="F2023" s="409">
        <v>13341830</v>
      </c>
      <c r="G2023" s="409">
        <v>13341830</v>
      </c>
      <c r="H2023" s="409">
        <v>100.00000000000001</v>
      </c>
      <c r="I2023" s="404">
        <f t="shared" si="31"/>
        <v>0</v>
      </c>
      <c r="J2023" s="399"/>
    </row>
    <row r="2024" spans="1:11" s="369" customFormat="1">
      <c r="A2024" s="406"/>
      <c r="B2024" s="406"/>
      <c r="C2024" s="406"/>
      <c r="D2024" s="406" t="s">
        <v>613</v>
      </c>
      <c r="E2024" s="408" t="s">
        <v>614</v>
      </c>
      <c r="F2024" s="409">
        <v>13341830</v>
      </c>
      <c r="G2024" s="409">
        <v>13341830</v>
      </c>
      <c r="H2024" s="409">
        <v>100.00000000000001</v>
      </c>
      <c r="I2024" s="404">
        <f t="shared" si="31"/>
        <v>0</v>
      </c>
      <c r="J2024" s="399"/>
    </row>
    <row r="2025" spans="1:11" s="369" customFormat="1">
      <c r="A2025" s="406"/>
      <c r="B2025" s="406" t="s">
        <v>974</v>
      </c>
      <c r="C2025" s="406"/>
      <c r="D2025" s="406"/>
      <c r="E2025" s="408" t="s">
        <v>1120</v>
      </c>
      <c r="F2025" s="409">
        <v>0</v>
      </c>
      <c r="G2025" s="409">
        <v>0</v>
      </c>
      <c r="H2025" s="409">
        <v>0</v>
      </c>
      <c r="I2025" s="404">
        <f t="shared" si="31"/>
        <v>0</v>
      </c>
      <c r="J2025" s="399"/>
    </row>
    <row r="2026" spans="1:11" s="369" customFormat="1">
      <c r="A2026" s="406"/>
      <c r="B2026" s="406" t="s">
        <v>1009</v>
      </c>
      <c r="C2026" s="406"/>
      <c r="D2026" s="406"/>
      <c r="E2026" s="408" t="s">
        <v>1121</v>
      </c>
      <c r="F2026" s="409">
        <v>686607</v>
      </c>
      <c r="G2026" s="409">
        <v>450783.76429999998</v>
      </c>
      <c r="H2026" s="409">
        <v>65.653825885841542</v>
      </c>
      <c r="I2026" s="404">
        <f t="shared" si="31"/>
        <v>-235823.23570000002</v>
      </c>
      <c r="J2026" s="409">
        <f>J2027</f>
        <v>-221587.4</v>
      </c>
    </row>
    <row r="2027" spans="1:11" s="369" customFormat="1">
      <c r="A2027" s="406"/>
      <c r="B2027" s="406"/>
      <c r="C2027" s="406" t="s">
        <v>216</v>
      </c>
      <c r="D2027" s="406"/>
      <c r="E2027" s="408" t="s">
        <v>820</v>
      </c>
      <c r="F2027" s="409">
        <v>656055</v>
      </c>
      <c r="G2027" s="409">
        <v>428811.3</v>
      </c>
      <c r="H2027" s="409">
        <v>65.362096165717816</v>
      </c>
      <c r="I2027" s="404">
        <f t="shared" si="31"/>
        <v>-227243.7</v>
      </c>
      <c r="J2027" s="409">
        <v>-221587.4</v>
      </c>
    </row>
    <row r="2028" spans="1:11" s="369" customFormat="1">
      <c r="A2028" s="406"/>
      <c r="B2028" s="406"/>
      <c r="C2028" s="406"/>
      <c r="D2028" s="406" t="s">
        <v>376</v>
      </c>
      <c r="E2028" s="408" t="s">
        <v>591</v>
      </c>
      <c r="F2028" s="409">
        <v>396</v>
      </c>
      <c r="G2028" s="409">
        <v>395.2</v>
      </c>
      <c r="H2028" s="409">
        <v>99.797979797979792</v>
      </c>
      <c r="I2028" s="404">
        <f t="shared" si="31"/>
        <v>-0.80000000000001137</v>
      </c>
      <c r="J2028" s="399"/>
    </row>
    <row r="2029" spans="1:11" s="369" customFormat="1">
      <c r="A2029" s="406"/>
      <c r="B2029" s="406"/>
      <c r="C2029" s="406"/>
      <c r="D2029" s="406" t="s">
        <v>380</v>
      </c>
      <c r="E2029" s="408" t="s">
        <v>593</v>
      </c>
      <c r="F2029" s="409">
        <v>7841</v>
      </c>
      <c r="G2029" s="409">
        <v>7840.5</v>
      </c>
      <c r="H2029" s="409">
        <v>99.993623262338986</v>
      </c>
      <c r="I2029" s="404">
        <f t="shared" si="31"/>
        <v>-0.5</v>
      </c>
      <c r="J2029" s="399"/>
    </row>
    <row r="2030" spans="1:11" s="369" customFormat="1">
      <c r="A2030" s="406"/>
      <c r="B2030" s="406"/>
      <c r="C2030" s="406"/>
      <c r="D2030" s="406" t="s">
        <v>596</v>
      </c>
      <c r="E2030" s="408" t="s">
        <v>597</v>
      </c>
      <c r="F2030" s="409">
        <v>647818</v>
      </c>
      <c r="G2030" s="409">
        <v>420575.6</v>
      </c>
      <c r="H2030" s="409">
        <v>64.921876205971429</v>
      </c>
      <c r="I2030" s="404">
        <f t="shared" si="31"/>
        <v>-227242.40000000002</v>
      </c>
      <c r="J2030" s="398"/>
      <c r="K2030" s="375"/>
    </row>
    <row r="2031" spans="1:11" s="369" customFormat="1">
      <c r="A2031" s="406"/>
      <c r="B2031" s="406"/>
      <c r="C2031" s="406" t="s">
        <v>242</v>
      </c>
      <c r="D2031" s="406"/>
      <c r="E2031" s="408" t="s">
        <v>1490</v>
      </c>
      <c r="F2031" s="409">
        <v>30552</v>
      </c>
      <c r="G2031" s="409">
        <v>21972.4643</v>
      </c>
      <c r="H2031" s="409">
        <v>71.91825183294057</v>
      </c>
      <c r="I2031" s="404">
        <f t="shared" si="31"/>
        <v>-8579.5357000000004</v>
      </c>
      <c r="J2031" s="399"/>
    </row>
    <row r="2032" spans="1:11" s="369" customFormat="1">
      <c r="A2032" s="406"/>
      <c r="B2032" s="406"/>
      <c r="C2032" s="406"/>
      <c r="D2032" s="406" t="s">
        <v>613</v>
      </c>
      <c r="E2032" s="408" t="s">
        <v>614</v>
      </c>
      <c r="F2032" s="409">
        <v>30552</v>
      </c>
      <c r="G2032" s="409">
        <v>21972.4643</v>
      </c>
      <c r="H2032" s="409">
        <v>71.91825183294057</v>
      </c>
      <c r="I2032" s="404">
        <f t="shared" si="31"/>
        <v>-8579.5357000000004</v>
      </c>
      <c r="J2032" s="398"/>
      <c r="K2032" s="375"/>
    </row>
    <row r="2033" spans="1:11" s="368" customFormat="1">
      <c r="A2033" s="392" t="s">
        <v>11</v>
      </c>
      <c r="B2033" s="393"/>
      <c r="C2033" s="393"/>
      <c r="D2033" s="394"/>
      <c r="E2033" s="395" t="s">
        <v>12</v>
      </c>
      <c r="F2033" s="396">
        <v>11190474</v>
      </c>
      <c r="G2033" s="396">
        <v>11190378.087200001</v>
      </c>
      <c r="H2033" s="396">
        <v>99.999142906725851</v>
      </c>
      <c r="I2033" s="397">
        <f t="shared" si="31"/>
        <v>-95.912799999117851</v>
      </c>
      <c r="J2033" s="397">
        <f>J2053</f>
        <v>-51.7</v>
      </c>
      <c r="K2033" s="375"/>
    </row>
    <row r="2034" spans="1:11" s="369" customFormat="1">
      <c r="A2034" s="406"/>
      <c r="B2034" s="406" t="s">
        <v>210</v>
      </c>
      <c r="C2034" s="406"/>
      <c r="D2034" s="406"/>
      <c r="E2034" s="408" t="s">
        <v>1577</v>
      </c>
      <c r="F2034" s="409">
        <v>1589693</v>
      </c>
      <c r="G2034" s="409">
        <v>1589690.1601</v>
      </c>
      <c r="H2034" s="409">
        <v>99.999821355444098</v>
      </c>
      <c r="I2034" s="404">
        <f t="shared" si="31"/>
        <v>-2.8399000000208616</v>
      </c>
      <c r="J2034" s="399"/>
    </row>
    <row r="2035" spans="1:11" s="369" customFormat="1" ht="25.5">
      <c r="A2035" s="406"/>
      <c r="B2035" s="406"/>
      <c r="C2035" s="406" t="s">
        <v>37</v>
      </c>
      <c r="D2035" s="406"/>
      <c r="E2035" s="408" t="s">
        <v>1001</v>
      </c>
      <c r="F2035" s="409">
        <v>1589693</v>
      </c>
      <c r="G2035" s="409">
        <v>1589690.1601</v>
      </c>
      <c r="H2035" s="409">
        <v>99.999821355444098</v>
      </c>
      <c r="I2035" s="404">
        <f t="shared" si="31"/>
        <v>-2.8399000000208616</v>
      </c>
      <c r="J2035" s="399"/>
    </row>
    <row r="2036" spans="1:11" s="369" customFormat="1">
      <c r="A2036" s="406"/>
      <c r="B2036" s="406"/>
      <c r="C2036" s="406"/>
      <c r="D2036" s="406" t="s">
        <v>559</v>
      </c>
      <c r="E2036" s="408" t="s">
        <v>560</v>
      </c>
      <c r="F2036" s="409">
        <v>1194022.8999999999</v>
      </c>
      <c r="G2036" s="409">
        <v>1194022.8994199999</v>
      </c>
      <c r="H2036" s="409">
        <v>99.999999951424712</v>
      </c>
      <c r="I2036" s="404">
        <f t="shared" si="31"/>
        <v>-5.7999999262392521E-4</v>
      </c>
      <c r="J2036" s="399"/>
    </row>
    <row r="2037" spans="1:11" s="369" customFormat="1">
      <c r="A2037" s="406"/>
      <c r="B2037" s="406"/>
      <c r="C2037" s="406"/>
      <c r="D2037" s="406" t="s">
        <v>561</v>
      </c>
      <c r="E2037" s="408" t="s">
        <v>562</v>
      </c>
      <c r="F2037" s="409">
        <v>44845.8</v>
      </c>
      <c r="G2037" s="409">
        <v>44845.8</v>
      </c>
      <c r="H2037" s="409">
        <v>100</v>
      </c>
      <c r="I2037" s="404">
        <f t="shared" si="31"/>
        <v>0</v>
      </c>
      <c r="J2037" s="399"/>
    </row>
    <row r="2038" spans="1:11" s="369" customFormat="1">
      <c r="A2038" s="406"/>
      <c r="B2038" s="406"/>
      <c r="C2038" s="406"/>
      <c r="D2038" s="406" t="s">
        <v>563</v>
      </c>
      <c r="E2038" s="408" t="s">
        <v>564</v>
      </c>
      <c r="F2038" s="409">
        <v>70001.600000000006</v>
      </c>
      <c r="G2038" s="409">
        <v>70001.547000000006</v>
      </c>
      <c r="H2038" s="409">
        <v>99.999924287444856</v>
      </c>
      <c r="I2038" s="404">
        <f t="shared" si="31"/>
        <v>-5.2999999999883585E-2</v>
      </c>
      <c r="J2038" s="399"/>
    </row>
    <row r="2039" spans="1:11" s="369" customFormat="1">
      <c r="A2039" s="406"/>
      <c r="B2039" s="406"/>
      <c r="C2039" s="406"/>
      <c r="D2039" s="406" t="s">
        <v>567</v>
      </c>
      <c r="E2039" s="408" t="s">
        <v>568</v>
      </c>
      <c r="F2039" s="409">
        <v>78619.199999999997</v>
      </c>
      <c r="G2039" s="409">
        <v>78619.199999999997</v>
      </c>
      <c r="H2039" s="409">
        <v>100</v>
      </c>
      <c r="I2039" s="404">
        <f t="shared" si="31"/>
        <v>0</v>
      </c>
      <c r="J2039" s="399"/>
    </row>
    <row r="2040" spans="1:11" s="369" customFormat="1">
      <c r="A2040" s="406"/>
      <c r="B2040" s="406"/>
      <c r="C2040" s="406"/>
      <c r="D2040" s="406" t="s">
        <v>425</v>
      </c>
      <c r="E2040" s="408" t="s">
        <v>569</v>
      </c>
      <c r="F2040" s="409">
        <v>28505.599999999999</v>
      </c>
      <c r="G2040" s="409">
        <v>28505.543000000001</v>
      </c>
      <c r="H2040" s="409">
        <v>99.999800039290534</v>
      </c>
      <c r="I2040" s="404">
        <f t="shared" si="31"/>
        <v>-5.6999999997060513E-2</v>
      </c>
      <c r="J2040" s="399"/>
    </row>
    <row r="2041" spans="1:11" s="369" customFormat="1">
      <c r="A2041" s="406"/>
      <c r="B2041" s="406"/>
      <c r="C2041" s="406"/>
      <c r="D2041" s="406" t="s">
        <v>4</v>
      </c>
      <c r="E2041" s="408" t="s">
        <v>570</v>
      </c>
      <c r="F2041" s="409">
        <v>355</v>
      </c>
      <c r="G2041" s="409">
        <v>354.69900000000001</v>
      </c>
      <c r="H2041" s="409">
        <v>99.915211267605642</v>
      </c>
      <c r="I2041" s="404">
        <f t="shared" si="31"/>
        <v>-0.30099999999998772</v>
      </c>
      <c r="J2041" s="399"/>
    </row>
    <row r="2042" spans="1:11" s="369" customFormat="1">
      <c r="A2042" s="406"/>
      <c r="B2042" s="406"/>
      <c r="C2042" s="406"/>
      <c r="D2042" s="406" t="s">
        <v>5</v>
      </c>
      <c r="E2042" s="408" t="s">
        <v>971</v>
      </c>
      <c r="F2042" s="409">
        <v>19108</v>
      </c>
      <c r="G2042" s="409">
        <v>19107.694</v>
      </c>
      <c r="H2042" s="409">
        <v>99.998398576512443</v>
      </c>
      <c r="I2042" s="404">
        <f t="shared" si="31"/>
        <v>-0.30600000000049477</v>
      </c>
      <c r="J2042" s="398"/>
      <c r="K2042" s="375"/>
    </row>
    <row r="2043" spans="1:11" s="369" customFormat="1">
      <c r="A2043" s="406"/>
      <c r="B2043" s="406"/>
      <c r="C2043" s="406"/>
      <c r="D2043" s="406" t="s">
        <v>579</v>
      </c>
      <c r="E2043" s="408" t="s">
        <v>580</v>
      </c>
      <c r="F2043" s="409">
        <v>53544.3</v>
      </c>
      <c r="G2043" s="409">
        <v>53543.5844</v>
      </c>
      <c r="H2043" s="409">
        <v>99.99866353654825</v>
      </c>
      <c r="I2043" s="404">
        <f t="shared" si="31"/>
        <v>-0.71560000000317814</v>
      </c>
      <c r="J2043" s="399"/>
    </row>
    <row r="2044" spans="1:11" s="369" customFormat="1" ht="25.5">
      <c r="A2044" s="406"/>
      <c r="B2044" s="406"/>
      <c r="C2044" s="406"/>
      <c r="D2044" s="406" t="s">
        <v>581</v>
      </c>
      <c r="E2044" s="408" t="s">
        <v>582</v>
      </c>
      <c r="F2044" s="409">
        <v>2984.5</v>
      </c>
      <c r="G2044" s="409">
        <v>2984.4454000000001</v>
      </c>
      <c r="H2044" s="409">
        <v>99.998170547830469</v>
      </c>
      <c r="I2044" s="404">
        <f t="shared" si="31"/>
        <v>-5.4599999999936699E-2</v>
      </c>
      <c r="J2044" s="398"/>
      <c r="K2044" s="375"/>
    </row>
    <row r="2045" spans="1:11" s="369" customFormat="1">
      <c r="A2045" s="406"/>
      <c r="B2045" s="406"/>
      <c r="C2045" s="406"/>
      <c r="D2045" s="406" t="s">
        <v>585</v>
      </c>
      <c r="E2045" s="408" t="s">
        <v>586</v>
      </c>
      <c r="F2045" s="409">
        <v>1151</v>
      </c>
      <c r="G2045" s="409">
        <v>1150.8798200000001</v>
      </c>
      <c r="H2045" s="409">
        <v>99.989558644656825</v>
      </c>
      <c r="I2045" s="404">
        <f t="shared" si="31"/>
        <v>-0.12017999999989115</v>
      </c>
      <c r="J2045" s="399"/>
    </row>
    <row r="2046" spans="1:11" s="369" customFormat="1">
      <c r="A2046" s="406"/>
      <c r="B2046" s="406"/>
      <c r="C2046" s="406"/>
      <c r="D2046" s="406" t="s">
        <v>587</v>
      </c>
      <c r="E2046" s="408" t="s">
        <v>588</v>
      </c>
      <c r="F2046" s="409">
        <v>22960.1</v>
      </c>
      <c r="G2046" s="409">
        <v>22960.024410000002</v>
      </c>
      <c r="H2046" s="409">
        <v>99.999670776695226</v>
      </c>
      <c r="I2046" s="404">
        <f t="shared" si="31"/>
        <v>-7.5589999996736879E-2</v>
      </c>
      <c r="J2046" s="398"/>
      <c r="K2046" s="375"/>
    </row>
    <row r="2047" spans="1:11" s="369" customFormat="1">
      <c r="A2047" s="406"/>
      <c r="B2047" s="406"/>
      <c r="C2047" s="406"/>
      <c r="D2047" s="406" t="s">
        <v>378</v>
      </c>
      <c r="E2047" s="408" t="s">
        <v>590</v>
      </c>
      <c r="F2047" s="409">
        <v>24857.1</v>
      </c>
      <c r="G2047" s="409">
        <v>24856.924709999999</v>
      </c>
      <c r="H2047" s="409">
        <v>99.999294809128983</v>
      </c>
      <c r="I2047" s="404">
        <f t="shared" si="31"/>
        <v>-0.17528999999922235</v>
      </c>
      <c r="J2047" s="399"/>
    </row>
    <row r="2048" spans="1:11" s="369" customFormat="1">
      <c r="A2048" s="406"/>
      <c r="B2048" s="406"/>
      <c r="C2048" s="406"/>
      <c r="D2048" s="406" t="s">
        <v>376</v>
      </c>
      <c r="E2048" s="408" t="s">
        <v>591</v>
      </c>
      <c r="F2048" s="409">
        <v>3450</v>
      </c>
      <c r="G2048" s="409">
        <v>3449.9987000000001</v>
      </c>
      <c r="H2048" s="409">
        <v>99.999962318840588</v>
      </c>
      <c r="I2048" s="404">
        <f t="shared" si="31"/>
        <v>-1.299999999901047E-3</v>
      </c>
      <c r="J2048" s="398"/>
      <c r="K2048" s="375"/>
    </row>
    <row r="2049" spans="1:11" s="369" customFormat="1">
      <c r="A2049" s="406"/>
      <c r="B2049" s="406"/>
      <c r="C2049" s="406"/>
      <c r="D2049" s="406" t="s">
        <v>596</v>
      </c>
      <c r="E2049" s="408" t="s">
        <v>597</v>
      </c>
      <c r="F2049" s="409">
        <v>43633.8</v>
      </c>
      <c r="G2049" s="409">
        <v>43633.52923</v>
      </c>
      <c r="H2049" s="409">
        <v>99.999379448959289</v>
      </c>
      <c r="I2049" s="404">
        <f t="shared" si="31"/>
        <v>-0.27077000000281259</v>
      </c>
      <c r="J2049" s="399"/>
    </row>
    <row r="2050" spans="1:11" s="369" customFormat="1">
      <c r="A2050" s="406"/>
      <c r="B2050" s="406"/>
      <c r="C2050" s="406"/>
      <c r="D2050" s="406" t="s">
        <v>599</v>
      </c>
      <c r="E2050" s="408" t="s">
        <v>600</v>
      </c>
      <c r="F2050" s="409">
        <v>985.1</v>
      </c>
      <c r="G2050" s="409">
        <v>985.02499999999998</v>
      </c>
      <c r="H2050" s="409">
        <v>99.992386559740112</v>
      </c>
      <c r="I2050" s="404">
        <f t="shared" si="31"/>
        <v>-7.5000000000045475E-2</v>
      </c>
      <c r="J2050" s="398"/>
      <c r="K2050" s="375"/>
    </row>
    <row r="2051" spans="1:11" s="369" customFormat="1">
      <c r="A2051" s="406"/>
      <c r="B2051" s="406"/>
      <c r="C2051" s="406"/>
      <c r="D2051" s="406" t="s">
        <v>601</v>
      </c>
      <c r="E2051" s="408" t="s">
        <v>602</v>
      </c>
      <c r="F2051" s="409">
        <v>637</v>
      </c>
      <c r="G2051" s="409">
        <v>636.36599999999999</v>
      </c>
      <c r="H2051" s="409">
        <v>99.900470957613805</v>
      </c>
      <c r="I2051" s="404">
        <f t="shared" si="31"/>
        <v>-0.63400000000001455</v>
      </c>
      <c r="J2051" s="399"/>
    </row>
    <row r="2052" spans="1:11" s="369" customFormat="1">
      <c r="A2052" s="406"/>
      <c r="B2052" s="406"/>
      <c r="C2052" s="406"/>
      <c r="D2052" s="406" t="s">
        <v>613</v>
      </c>
      <c r="E2052" s="408" t="s">
        <v>614</v>
      </c>
      <c r="F2052" s="409">
        <v>32</v>
      </c>
      <c r="G2052" s="409">
        <v>32</v>
      </c>
      <c r="H2052" s="409">
        <v>100</v>
      </c>
      <c r="I2052" s="404">
        <f t="shared" si="31"/>
        <v>0</v>
      </c>
      <c r="J2052" s="398"/>
      <c r="K2052" s="375"/>
    </row>
    <row r="2053" spans="1:11" s="369" customFormat="1">
      <c r="A2053" s="406"/>
      <c r="B2053" s="406" t="s">
        <v>306</v>
      </c>
      <c r="C2053" s="406"/>
      <c r="D2053" s="406"/>
      <c r="E2053" s="408" t="s">
        <v>488</v>
      </c>
      <c r="F2053" s="409">
        <v>9600781</v>
      </c>
      <c r="G2053" s="409">
        <v>9600687.9271000009</v>
      </c>
      <c r="H2053" s="409">
        <v>99.99903056949222</v>
      </c>
      <c r="I2053" s="404">
        <f t="shared" si="31"/>
        <v>-93.07289999909699</v>
      </c>
      <c r="J2053" s="399">
        <f>J2054</f>
        <v>-51.7</v>
      </c>
    </row>
    <row r="2054" spans="1:11" s="369" customFormat="1">
      <c r="A2054" s="406"/>
      <c r="B2054" s="406"/>
      <c r="C2054" s="406" t="s">
        <v>219</v>
      </c>
      <c r="D2054" s="406"/>
      <c r="E2054" s="408" t="s">
        <v>1002</v>
      </c>
      <c r="F2054" s="409">
        <v>4857865</v>
      </c>
      <c r="G2054" s="409">
        <v>4857771.9271</v>
      </c>
      <c r="H2054" s="409">
        <v>99.9980840780878</v>
      </c>
      <c r="I2054" s="404">
        <f t="shared" si="31"/>
        <v>-93.072900000028312</v>
      </c>
      <c r="J2054" s="399">
        <v>-51.7</v>
      </c>
    </row>
    <row r="2055" spans="1:11" s="369" customFormat="1">
      <c r="A2055" s="406"/>
      <c r="B2055" s="406"/>
      <c r="C2055" s="406"/>
      <c r="D2055" s="406" t="s">
        <v>559</v>
      </c>
      <c r="E2055" s="408" t="s">
        <v>560</v>
      </c>
      <c r="F2055" s="409">
        <v>1970725.1</v>
      </c>
      <c r="G2055" s="409">
        <v>1970723.77376</v>
      </c>
      <c r="H2055" s="409">
        <v>99.999932702942687</v>
      </c>
      <c r="I2055" s="404">
        <f t="shared" si="31"/>
        <v>-1.3262400000821799</v>
      </c>
      <c r="J2055" s="399"/>
    </row>
    <row r="2056" spans="1:11" s="369" customFormat="1">
      <c r="A2056" s="406"/>
      <c r="B2056" s="406"/>
      <c r="C2056" s="406"/>
      <c r="D2056" s="406" t="s">
        <v>561</v>
      </c>
      <c r="E2056" s="408" t="s">
        <v>562</v>
      </c>
      <c r="F2056" s="409">
        <v>310730</v>
      </c>
      <c r="G2056" s="409">
        <v>310730</v>
      </c>
      <c r="H2056" s="409">
        <v>100</v>
      </c>
      <c r="I2056" s="404">
        <f t="shared" si="31"/>
        <v>0</v>
      </c>
      <c r="J2056" s="398"/>
      <c r="K2056" s="375"/>
    </row>
    <row r="2057" spans="1:11" s="369" customFormat="1">
      <c r="A2057" s="406"/>
      <c r="B2057" s="406"/>
      <c r="C2057" s="406"/>
      <c r="D2057" s="406" t="s">
        <v>563</v>
      </c>
      <c r="E2057" s="408" t="s">
        <v>564</v>
      </c>
      <c r="F2057" s="409">
        <v>78550.100000000006</v>
      </c>
      <c r="G2057" s="409">
        <v>78549.836290000007</v>
      </c>
      <c r="H2057" s="409">
        <v>99.999664277957635</v>
      </c>
      <c r="I2057" s="404">
        <f t="shared" si="31"/>
        <v>-0.26370999999926426</v>
      </c>
      <c r="J2057" s="399"/>
    </row>
    <row r="2058" spans="1:11" s="369" customFormat="1">
      <c r="A2058" s="406"/>
      <c r="B2058" s="406"/>
      <c r="C2058" s="406"/>
      <c r="D2058" s="406" t="s">
        <v>567</v>
      </c>
      <c r="E2058" s="408" t="s">
        <v>568</v>
      </c>
      <c r="F2058" s="409">
        <v>138572.9</v>
      </c>
      <c r="G2058" s="409">
        <v>138533.99497</v>
      </c>
      <c r="H2058" s="409">
        <v>99.971924503275886</v>
      </c>
      <c r="I2058" s="404">
        <f t="shared" si="31"/>
        <v>-38.90502999999444</v>
      </c>
      <c r="J2058" s="399"/>
    </row>
    <row r="2059" spans="1:11" s="369" customFormat="1">
      <c r="A2059" s="406"/>
      <c r="B2059" s="406"/>
      <c r="C2059" s="406"/>
      <c r="D2059" s="406" t="s">
        <v>425</v>
      </c>
      <c r="E2059" s="408" t="s">
        <v>569</v>
      </c>
      <c r="F2059" s="409">
        <v>56851.4</v>
      </c>
      <c r="G2059" s="409">
        <v>56851.178999999996</v>
      </c>
      <c r="H2059" s="409">
        <v>99.999611267268691</v>
      </c>
      <c r="I2059" s="404">
        <f t="shared" ref="I2059:I2122" si="32">G2059-F2059</f>
        <v>-0.22100000000500586</v>
      </c>
      <c r="J2059" s="398"/>
      <c r="K2059" s="375"/>
    </row>
    <row r="2060" spans="1:11" s="369" customFormat="1">
      <c r="A2060" s="406"/>
      <c r="B2060" s="406"/>
      <c r="C2060" s="406"/>
      <c r="D2060" s="406" t="s">
        <v>4</v>
      </c>
      <c r="E2060" s="408" t="s">
        <v>570</v>
      </c>
      <c r="F2060" s="409">
        <v>1747</v>
      </c>
      <c r="G2060" s="409">
        <v>1745.693</v>
      </c>
      <c r="H2060" s="409">
        <v>99.925186033199779</v>
      </c>
      <c r="I2060" s="404">
        <f t="shared" si="32"/>
        <v>-1.3070000000000164</v>
      </c>
      <c r="J2060" s="399"/>
    </row>
    <row r="2061" spans="1:11" s="369" customFormat="1">
      <c r="A2061" s="406"/>
      <c r="B2061" s="406"/>
      <c r="C2061" s="406"/>
      <c r="D2061" s="406" t="s">
        <v>5</v>
      </c>
      <c r="E2061" s="408" t="s">
        <v>971</v>
      </c>
      <c r="F2061" s="409">
        <v>37502.400000000001</v>
      </c>
      <c r="G2061" s="409">
        <v>37501.701760000004</v>
      </c>
      <c r="H2061" s="409">
        <v>99.998138145825337</v>
      </c>
      <c r="I2061" s="404">
        <f t="shared" si="32"/>
        <v>-0.69823999999789521</v>
      </c>
      <c r="J2061" s="398"/>
      <c r="K2061" s="375"/>
    </row>
    <row r="2062" spans="1:11" s="369" customFormat="1">
      <c r="A2062" s="406"/>
      <c r="B2062" s="406"/>
      <c r="C2062" s="406"/>
      <c r="D2062" s="406" t="s">
        <v>579</v>
      </c>
      <c r="E2062" s="408" t="s">
        <v>580</v>
      </c>
      <c r="F2062" s="409">
        <v>249742.7</v>
      </c>
      <c r="G2062" s="409">
        <v>249741.54225999999</v>
      </c>
      <c r="H2062" s="409">
        <v>99.999536426890543</v>
      </c>
      <c r="I2062" s="404">
        <f t="shared" si="32"/>
        <v>-1.1577400000242051</v>
      </c>
      <c r="J2062" s="399"/>
    </row>
    <row r="2063" spans="1:11" s="369" customFormat="1" ht="25.5">
      <c r="A2063" s="406"/>
      <c r="B2063" s="406"/>
      <c r="C2063" s="406"/>
      <c r="D2063" s="406" t="s">
        <v>581</v>
      </c>
      <c r="E2063" s="408" t="s">
        <v>582</v>
      </c>
      <c r="F2063" s="409">
        <v>44636.2</v>
      </c>
      <c r="G2063" s="409">
        <v>44636.028619999997</v>
      </c>
      <c r="H2063" s="409">
        <v>99.999616051545601</v>
      </c>
      <c r="I2063" s="404">
        <f t="shared" si="32"/>
        <v>-0.17137999999977183</v>
      </c>
      <c r="J2063" s="398"/>
      <c r="K2063" s="375"/>
    </row>
    <row r="2064" spans="1:11" s="369" customFormat="1">
      <c r="A2064" s="406"/>
      <c r="B2064" s="406"/>
      <c r="C2064" s="406"/>
      <c r="D2064" s="406" t="s">
        <v>585</v>
      </c>
      <c r="E2064" s="408" t="s">
        <v>586</v>
      </c>
      <c r="F2064" s="409">
        <v>68495.8</v>
      </c>
      <c r="G2064" s="409">
        <v>68495.646869999997</v>
      </c>
      <c r="H2064" s="409">
        <v>99.999776438847334</v>
      </c>
      <c r="I2064" s="404">
        <f t="shared" si="32"/>
        <v>-0.15313000000605825</v>
      </c>
      <c r="J2064" s="399"/>
    </row>
    <row r="2065" spans="1:11" s="369" customFormat="1">
      <c r="A2065" s="406"/>
      <c r="B2065" s="406"/>
      <c r="C2065" s="406"/>
      <c r="D2065" s="406" t="s">
        <v>587</v>
      </c>
      <c r="E2065" s="408" t="s">
        <v>588</v>
      </c>
      <c r="F2065" s="409">
        <v>203201.3</v>
      </c>
      <c r="G2065" s="409">
        <v>203200.31252000001</v>
      </c>
      <c r="H2065" s="409">
        <v>99.999514038542088</v>
      </c>
      <c r="I2065" s="404">
        <f t="shared" si="32"/>
        <v>-0.98747999998158775</v>
      </c>
      <c r="J2065" s="398"/>
      <c r="K2065" s="375"/>
    </row>
    <row r="2066" spans="1:11" s="369" customFormat="1">
      <c r="A2066" s="406"/>
      <c r="B2066" s="406"/>
      <c r="C2066" s="406"/>
      <c r="D2066" s="406" t="s">
        <v>378</v>
      </c>
      <c r="E2066" s="408" t="s">
        <v>590</v>
      </c>
      <c r="F2066" s="409">
        <v>108747.6</v>
      </c>
      <c r="G2066" s="409">
        <v>108747.59641</v>
      </c>
      <c r="H2066" s="409">
        <v>99.999996698777707</v>
      </c>
      <c r="I2066" s="404">
        <f t="shared" si="32"/>
        <v>-3.5900000075343996E-3</v>
      </c>
      <c r="J2066" s="398"/>
      <c r="K2066" s="375"/>
    </row>
    <row r="2067" spans="1:11" s="369" customFormat="1">
      <c r="A2067" s="406"/>
      <c r="B2067" s="406"/>
      <c r="C2067" s="406"/>
      <c r="D2067" s="406" t="s">
        <v>376</v>
      </c>
      <c r="E2067" s="408" t="s">
        <v>591</v>
      </c>
      <c r="F2067" s="409">
        <v>7364</v>
      </c>
      <c r="G2067" s="409">
        <v>7329.3805499999999</v>
      </c>
      <c r="H2067" s="409">
        <v>99.529882536664857</v>
      </c>
      <c r="I2067" s="404">
        <f t="shared" si="32"/>
        <v>-34.619450000000143</v>
      </c>
      <c r="J2067" s="399"/>
    </row>
    <row r="2068" spans="1:11" s="369" customFormat="1">
      <c r="A2068" s="406"/>
      <c r="B2068" s="406"/>
      <c r="C2068" s="406"/>
      <c r="D2068" s="406" t="s">
        <v>379</v>
      </c>
      <c r="E2068" s="408" t="s">
        <v>592</v>
      </c>
      <c r="F2068" s="409">
        <v>1260</v>
      </c>
      <c r="G2068" s="409">
        <v>1260</v>
      </c>
      <c r="H2068" s="409">
        <v>100</v>
      </c>
      <c r="I2068" s="404">
        <f t="shared" si="32"/>
        <v>0</v>
      </c>
      <c r="J2068" s="398"/>
      <c r="K2068" s="375"/>
    </row>
    <row r="2069" spans="1:11" s="369" customFormat="1">
      <c r="A2069" s="406"/>
      <c r="B2069" s="406"/>
      <c r="C2069" s="406"/>
      <c r="D2069" s="406" t="s">
        <v>380</v>
      </c>
      <c r="E2069" s="408" t="s">
        <v>593</v>
      </c>
      <c r="F2069" s="409">
        <v>2645</v>
      </c>
      <c r="G2069" s="409">
        <v>2645</v>
      </c>
      <c r="H2069" s="409">
        <v>100</v>
      </c>
      <c r="I2069" s="404">
        <f t="shared" si="32"/>
        <v>0</v>
      </c>
      <c r="J2069" s="399"/>
    </row>
    <row r="2070" spans="1:11" s="369" customFormat="1">
      <c r="A2070" s="406"/>
      <c r="B2070" s="406"/>
      <c r="C2070" s="406"/>
      <c r="D2070" s="406" t="s">
        <v>596</v>
      </c>
      <c r="E2070" s="408" t="s">
        <v>597</v>
      </c>
      <c r="F2070" s="409">
        <v>1328223.5</v>
      </c>
      <c r="G2070" s="409">
        <v>1328221.31329</v>
      </c>
      <c r="H2070" s="409">
        <v>99.999835365810043</v>
      </c>
      <c r="I2070" s="404">
        <f t="shared" si="32"/>
        <v>-2.186710000038147</v>
      </c>
      <c r="J2070" s="398"/>
      <c r="K2070" s="375"/>
    </row>
    <row r="2071" spans="1:11" s="369" customFormat="1">
      <c r="A2071" s="406"/>
      <c r="B2071" s="406"/>
      <c r="C2071" s="406"/>
      <c r="D2071" s="406" t="s">
        <v>599</v>
      </c>
      <c r="E2071" s="408" t="s">
        <v>600</v>
      </c>
      <c r="F2071" s="409">
        <v>13348.6</v>
      </c>
      <c r="G2071" s="409">
        <v>13340.485199999999</v>
      </c>
      <c r="H2071" s="409">
        <v>99.939208606145968</v>
      </c>
      <c r="I2071" s="404">
        <f t="shared" si="32"/>
        <v>-8.1148000000011962</v>
      </c>
      <c r="J2071" s="399"/>
    </row>
    <row r="2072" spans="1:11" s="369" customFormat="1">
      <c r="A2072" s="406"/>
      <c r="B2072" s="406"/>
      <c r="C2072" s="406"/>
      <c r="D2072" s="406" t="s">
        <v>601</v>
      </c>
      <c r="E2072" s="408" t="s">
        <v>602</v>
      </c>
      <c r="F2072" s="409">
        <v>15129.3</v>
      </c>
      <c r="G2072" s="409">
        <v>15128.99482</v>
      </c>
      <c r="H2072" s="409">
        <v>99.997982854461199</v>
      </c>
      <c r="I2072" s="404">
        <f t="shared" si="32"/>
        <v>-0.30517999999938183</v>
      </c>
      <c r="J2072" s="398"/>
      <c r="K2072" s="375"/>
    </row>
    <row r="2073" spans="1:11" s="369" customFormat="1">
      <c r="A2073" s="406"/>
      <c r="B2073" s="406"/>
      <c r="C2073" s="406"/>
      <c r="D2073" s="406" t="s">
        <v>613</v>
      </c>
      <c r="E2073" s="408" t="s">
        <v>614</v>
      </c>
      <c r="F2073" s="409">
        <v>93315.6</v>
      </c>
      <c r="G2073" s="409">
        <v>93314.148809999999</v>
      </c>
      <c r="H2073" s="409">
        <v>99.998444858094459</v>
      </c>
      <c r="I2073" s="404">
        <f t="shared" si="32"/>
        <v>-1.4511900000070455</v>
      </c>
      <c r="J2073" s="398"/>
      <c r="K2073" s="375"/>
    </row>
    <row r="2074" spans="1:11" s="369" customFormat="1">
      <c r="A2074" s="406"/>
      <c r="B2074" s="406"/>
      <c r="C2074" s="406"/>
      <c r="D2074" s="406" t="s">
        <v>629</v>
      </c>
      <c r="E2074" s="408" t="s">
        <v>630</v>
      </c>
      <c r="F2074" s="409">
        <v>125551.5</v>
      </c>
      <c r="G2074" s="409">
        <v>125550.624</v>
      </c>
      <c r="H2074" s="409">
        <v>99.999302278347912</v>
      </c>
      <c r="I2074" s="404">
        <f t="shared" si="32"/>
        <v>-0.87600000000384171</v>
      </c>
      <c r="J2074" s="399"/>
    </row>
    <row r="2075" spans="1:11" s="369" customFormat="1">
      <c r="A2075" s="406"/>
      <c r="B2075" s="406"/>
      <c r="C2075" s="406"/>
      <c r="D2075" s="406" t="s">
        <v>653</v>
      </c>
      <c r="E2075" s="408" t="s">
        <v>654</v>
      </c>
      <c r="F2075" s="409">
        <v>1525</v>
      </c>
      <c r="G2075" s="409">
        <v>1524.675</v>
      </c>
      <c r="H2075" s="409">
        <v>99.978688524590154</v>
      </c>
      <c r="I2075" s="404">
        <f t="shared" si="32"/>
        <v>-0.32500000000004547</v>
      </c>
      <c r="J2075" s="399"/>
    </row>
    <row r="2076" spans="1:11" s="369" customFormat="1" ht="51">
      <c r="A2076" s="406"/>
      <c r="B2076" s="406"/>
      <c r="C2076" s="406" t="s">
        <v>37</v>
      </c>
      <c r="D2076" s="406"/>
      <c r="E2076" s="408" t="s">
        <v>1578</v>
      </c>
      <c r="F2076" s="409">
        <v>4742916</v>
      </c>
      <c r="G2076" s="409">
        <v>4742916</v>
      </c>
      <c r="H2076" s="409">
        <v>99.999999999999986</v>
      </c>
      <c r="I2076" s="404">
        <f t="shared" si="32"/>
        <v>0</v>
      </c>
      <c r="J2076" s="399"/>
    </row>
    <row r="2077" spans="1:11" s="369" customFormat="1">
      <c r="A2077" s="406"/>
      <c r="B2077" s="406"/>
      <c r="C2077" s="406"/>
      <c r="D2077" s="406" t="s">
        <v>634</v>
      </c>
      <c r="E2077" s="408" t="s">
        <v>631</v>
      </c>
      <c r="F2077" s="409">
        <v>4742916</v>
      </c>
      <c r="G2077" s="409">
        <v>4742916</v>
      </c>
      <c r="H2077" s="409">
        <v>99.999999999999986</v>
      </c>
      <c r="I2077" s="404">
        <f t="shared" si="32"/>
        <v>0</v>
      </c>
      <c r="J2077" s="398"/>
      <c r="K2077" s="375"/>
    </row>
    <row r="2078" spans="1:11" s="369" customFormat="1">
      <c r="A2078" s="406"/>
      <c r="B2078" s="406"/>
      <c r="C2078" s="406"/>
      <c r="D2078" s="406"/>
      <c r="E2078" s="408" t="s">
        <v>1579</v>
      </c>
      <c r="F2078" s="409">
        <v>47891599</v>
      </c>
      <c r="G2078" s="409">
        <v>47837827.626900002</v>
      </c>
      <c r="H2078" s="409">
        <v>99.887722744233287</v>
      </c>
      <c r="I2078" s="404">
        <f t="shared" si="32"/>
        <v>-53771.37309999764</v>
      </c>
      <c r="J2078" s="398">
        <f>J2079+J2095</f>
        <v>-53721</v>
      </c>
    </row>
    <row r="2079" spans="1:11" s="368" customFormat="1">
      <c r="A2079" s="392" t="s">
        <v>22</v>
      </c>
      <c r="B2079" s="393"/>
      <c r="C2079" s="393"/>
      <c r="D2079" s="394"/>
      <c r="E2079" s="395" t="s">
        <v>23</v>
      </c>
      <c r="F2079" s="396">
        <v>685006</v>
      </c>
      <c r="G2079" s="396">
        <v>685005.69189999998</v>
      </c>
      <c r="H2079" s="396">
        <v>99.999955022291772</v>
      </c>
      <c r="I2079" s="397">
        <f t="shared" si="32"/>
        <v>-0.30810000002384186</v>
      </c>
      <c r="J2079" s="397"/>
      <c r="K2079" s="375"/>
    </row>
    <row r="2080" spans="1:11" s="369" customFormat="1" ht="25.5">
      <c r="A2080" s="406"/>
      <c r="B2080" s="406" t="s">
        <v>227</v>
      </c>
      <c r="C2080" s="406"/>
      <c r="D2080" s="406"/>
      <c r="E2080" s="408" t="s">
        <v>289</v>
      </c>
      <c r="F2080" s="409">
        <v>685006</v>
      </c>
      <c r="G2080" s="409">
        <v>685005.69189999998</v>
      </c>
      <c r="H2080" s="409">
        <v>99.999955022291772</v>
      </c>
      <c r="I2080" s="404">
        <f t="shared" si="32"/>
        <v>-0.30810000002384186</v>
      </c>
      <c r="J2080" s="399"/>
    </row>
    <row r="2081" spans="1:11" s="369" customFormat="1">
      <c r="A2081" s="406"/>
      <c r="B2081" s="406"/>
      <c r="C2081" s="406"/>
      <c r="D2081" s="406" t="s">
        <v>559</v>
      </c>
      <c r="E2081" s="408" t="s">
        <v>560</v>
      </c>
      <c r="F2081" s="409">
        <v>475240.1</v>
      </c>
      <c r="G2081" s="409">
        <v>475240.1</v>
      </c>
      <c r="H2081" s="409">
        <v>100</v>
      </c>
      <c r="I2081" s="404">
        <f t="shared" si="32"/>
        <v>0</v>
      </c>
      <c r="J2081" s="398"/>
      <c r="K2081" s="375"/>
    </row>
    <row r="2082" spans="1:11" s="369" customFormat="1">
      <c r="A2082" s="406"/>
      <c r="B2082" s="406"/>
      <c r="C2082" s="406"/>
      <c r="D2082" s="406" t="s">
        <v>561</v>
      </c>
      <c r="E2082" s="408" t="s">
        <v>562</v>
      </c>
      <c r="F2082" s="409">
        <v>54857.4</v>
      </c>
      <c r="G2082" s="409">
        <v>54857.4</v>
      </c>
      <c r="H2082" s="409">
        <v>99.999999999999986</v>
      </c>
      <c r="I2082" s="404">
        <f t="shared" si="32"/>
        <v>0</v>
      </c>
      <c r="J2082" s="399"/>
    </row>
    <row r="2083" spans="1:11" s="369" customFormat="1">
      <c r="A2083" s="406"/>
      <c r="B2083" s="406"/>
      <c r="C2083" s="406"/>
      <c r="D2083" s="406" t="s">
        <v>563</v>
      </c>
      <c r="E2083" s="408" t="s">
        <v>564</v>
      </c>
      <c r="F2083" s="409">
        <v>65186.400000000001</v>
      </c>
      <c r="G2083" s="409">
        <v>65186.400000000001</v>
      </c>
      <c r="H2083" s="409">
        <v>100</v>
      </c>
      <c r="I2083" s="404">
        <f t="shared" si="32"/>
        <v>0</v>
      </c>
      <c r="J2083" s="399"/>
    </row>
    <row r="2084" spans="1:11" s="369" customFormat="1">
      <c r="A2084" s="406"/>
      <c r="B2084" s="406"/>
      <c r="C2084" s="406"/>
      <c r="D2084" s="406" t="s">
        <v>567</v>
      </c>
      <c r="E2084" s="408" t="s">
        <v>568</v>
      </c>
      <c r="F2084" s="409">
        <v>8190.2</v>
      </c>
      <c r="G2084" s="409">
        <v>8190.2</v>
      </c>
      <c r="H2084" s="409">
        <v>100</v>
      </c>
      <c r="I2084" s="404">
        <f t="shared" si="32"/>
        <v>0</v>
      </c>
      <c r="J2084" s="398"/>
      <c r="K2084" s="375"/>
    </row>
    <row r="2085" spans="1:11" s="369" customFormat="1">
      <c r="A2085" s="406"/>
      <c r="B2085" s="406"/>
      <c r="C2085" s="406"/>
      <c r="D2085" s="406" t="s">
        <v>425</v>
      </c>
      <c r="E2085" s="408" t="s">
        <v>569</v>
      </c>
      <c r="F2085" s="409">
        <v>16513.2</v>
      </c>
      <c r="G2085" s="409">
        <v>16513.2</v>
      </c>
      <c r="H2085" s="409">
        <v>100</v>
      </c>
      <c r="I2085" s="404">
        <f t="shared" si="32"/>
        <v>0</v>
      </c>
      <c r="J2085" s="399"/>
    </row>
    <row r="2086" spans="1:11" s="369" customFormat="1">
      <c r="A2086" s="406"/>
      <c r="B2086" s="406"/>
      <c r="C2086" s="406"/>
      <c r="D2086" s="406" t="s">
        <v>5</v>
      </c>
      <c r="E2086" s="408" t="s">
        <v>971</v>
      </c>
      <c r="F2086" s="409">
        <v>1961</v>
      </c>
      <c r="G2086" s="409">
        <v>1961</v>
      </c>
      <c r="H2086" s="409">
        <v>100</v>
      </c>
      <c r="I2086" s="404">
        <f t="shared" si="32"/>
        <v>0</v>
      </c>
      <c r="J2086" s="398"/>
      <c r="K2086" s="375"/>
    </row>
    <row r="2087" spans="1:11" s="369" customFormat="1">
      <c r="A2087" s="406"/>
      <c r="B2087" s="406"/>
      <c r="C2087" s="406"/>
      <c r="D2087" s="406" t="s">
        <v>579</v>
      </c>
      <c r="E2087" s="408" t="s">
        <v>580</v>
      </c>
      <c r="F2087" s="409">
        <v>265.3</v>
      </c>
      <c r="G2087" s="409">
        <v>265.20927999999998</v>
      </c>
      <c r="H2087" s="409">
        <v>99.965804749340364</v>
      </c>
      <c r="I2087" s="404">
        <f t="shared" si="32"/>
        <v>-9.0720000000032996E-2</v>
      </c>
      <c r="J2087" s="399"/>
    </row>
    <row r="2088" spans="1:11" s="369" customFormat="1">
      <c r="A2088" s="406"/>
      <c r="B2088" s="406"/>
      <c r="C2088" s="406"/>
      <c r="D2088" s="406" t="s">
        <v>587</v>
      </c>
      <c r="E2088" s="408" t="s">
        <v>588</v>
      </c>
      <c r="F2088" s="409">
        <v>6685.6</v>
      </c>
      <c r="G2088" s="409">
        <v>6685.55537</v>
      </c>
      <c r="H2088" s="409">
        <v>99.999332445853767</v>
      </c>
      <c r="I2088" s="404">
        <f t="shared" si="32"/>
        <v>-4.4630000000324799E-2</v>
      </c>
      <c r="J2088" s="398"/>
      <c r="K2088" s="375"/>
    </row>
    <row r="2089" spans="1:11" s="369" customFormat="1">
      <c r="A2089" s="406"/>
      <c r="B2089" s="406"/>
      <c r="C2089" s="406"/>
      <c r="D2089" s="406" t="s">
        <v>376</v>
      </c>
      <c r="E2089" s="408" t="s">
        <v>591</v>
      </c>
      <c r="F2089" s="409">
        <v>1850</v>
      </c>
      <c r="G2089" s="409">
        <v>1849.925</v>
      </c>
      <c r="H2089" s="409">
        <v>99.995945945945948</v>
      </c>
      <c r="I2089" s="404">
        <f t="shared" si="32"/>
        <v>-7.5000000000045475E-2</v>
      </c>
      <c r="J2089" s="399"/>
    </row>
    <row r="2090" spans="1:11" s="369" customFormat="1">
      <c r="A2090" s="406"/>
      <c r="B2090" s="406"/>
      <c r="C2090" s="406"/>
      <c r="D2090" s="406" t="s">
        <v>596</v>
      </c>
      <c r="E2090" s="408" t="s">
        <v>597</v>
      </c>
      <c r="F2090" s="409">
        <v>8067.8</v>
      </c>
      <c r="G2090" s="409">
        <v>8067.7022399999996</v>
      </c>
      <c r="H2090" s="409">
        <v>99.998788269416693</v>
      </c>
      <c r="I2090" s="404">
        <f t="shared" si="32"/>
        <v>-9.7760000000562286E-2</v>
      </c>
      <c r="J2090" s="398"/>
      <c r="K2090" s="375"/>
    </row>
    <row r="2091" spans="1:11" s="369" customFormat="1">
      <c r="A2091" s="406"/>
      <c r="B2091" s="406"/>
      <c r="C2091" s="406"/>
      <c r="D2091" s="406" t="s">
        <v>599</v>
      </c>
      <c r="E2091" s="408" t="s">
        <v>600</v>
      </c>
      <c r="F2091" s="409">
        <v>19820.8</v>
      </c>
      <c r="G2091" s="409">
        <v>19820.8</v>
      </c>
      <c r="H2091" s="409">
        <v>100</v>
      </c>
      <c r="I2091" s="404">
        <f t="shared" si="32"/>
        <v>0</v>
      </c>
      <c r="J2091" s="398"/>
      <c r="K2091" s="375"/>
    </row>
    <row r="2092" spans="1:11" s="369" customFormat="1">
      <c r="A2092" s="406"/>
      <c r="B2092" s="406"/>
      <c r="C2092" s="406"/>
      <c r="D2092" s="406" t="s">
        <v>613</v>
      </c>
      <c r="E2092" s="408" t="s">
        <v>614</v>
      </c>
      <c r="F2092" s="409">
        <v>318.60000000000002</v>
      </c>
      <c r="G2092" s="409">
        <v>318.60000000000002</v>
      </c>
      <c r="H2092" s="409">
        <v>100</v>
      </c>
      <c r="I2092" s="404">
        <f t="shared" si="32"/>
        <v>0</v>
      </c>
      <c r="J2092" s="399"/>
    </row>
    <row r="2093" spans="1:11" s="369" customFormat="1">
      <c r="A2093" s="406"/>
      <c r="B2093" s="406"/>
      <c r="C2093" s="406"/>
      <c r="D2093" s="406" t="s">
        <v>626</v>
      </c>
      <c r="E2093" s="408" t="s">
        <v>625</v>
      </c>
      <c r="F2093" s="409">
        <v>9978</v>
      </c>
      <c r="G2093" s="409">
        <v>9978</v>
      </c>
      <c r="H2093" s="409">
        <v>100</v>
      </c>
      <c r="I2093" s="404">
        <f t="shared" si="32"/>
        <v>0</v>
      </c>
      <c r="J2093" s="399"/>
    </row>
    <row r="2094" spans="1:11" s="369" customFormat="1">
      <c r="A2094" s="406"/>
      <c r="B2094" s="406"/>
      <c r="C2094" s="406"/>
      <c r="D2094" s="406" t="s">
        <v>629</v>
      </c>
      <c r="E2094" s="408" t="s">
        <v>630</v>
      </c>
      <c r="F2094" s="409">
        <v>16071.6</v>
      </c>
      <c r="G2094" s="409">
        <v>16071.6</v>
      </c>
      <c r="H2094" s="409">
        <v>100</v>
      </c>
      <c r="I2094" s="404">
        <f t="shared" si="32"/>
        <v>0</v>
      </c>
      <c r="J2094" s="399"/>
    </row>
    <row r="2095" spans="1:11" s="368" customFormat="1">
      <c r="A2095" s="392" t="s">
        <v>18</v>
      </c>
      <c r="B2095" s="393"/>
      <c r="C2095" s="393"/>
      <c r="D2095" s="394"/>
      <c r="E2095" s="395" t="s">
        <v>26</v>
      </c>
      <c r="F2095" s="396">
        <v>44280342</v>
      </c>
      <c r="G2095" s="396">
        <v>44226573.994099997</v>
      </c>
      <c r="H2095" s="396">
        <v>99.878573643582058</v>
      </c>
      <c r="I2095" s="397">
        <f t="shared" si="32"/>
        <v>-53768.005900003016</v>
      </c>
      <c r="J2095" s="397">
        <f>J2096</f>
        <v>-53721</v>
      </c>
      <c r="K2095" s="375"/>
    </row>
    <row r="2096" spans="1:11" s="369" customFormat="1">
      <c r="A2096" s="406"/>
      <c r="B2096" s="406" t="s">
        <v>500</v>
      </c>
      <c r="C2096" s="406"/>
      <c r="D2096" s="406"/>
      <c r="E2096" s="408" t="s">
        <v>499</v>
      </c>
      <c r="F2096" s="409">
        <v>44280342</v>
      </c>
      <c r="G2096" s="409">
        <v>44226573.994099997</v>
      </c>
      <c r="H2096" s="409">
        <v>99.878573643582058</v>
      </c>
      <c r="I2096" s="404">
        <f t="shared" si="32"/>
        <v>-53768.005900003016</v>
      </c>
      <c r="J2096" s="409">
        <v>-53721</v>
      </c>
    </row>
    <row r="2097" spans="1:11" s="369" customFormat="1" ht="38.25">
      <c r="A2097" s="406"/>
      <c r="B2097" s="406"/>
      <c r="C2097" s="406" t="s">
        <v>219</v>
      </c>
      <c r="D2097" s="406"/>
      <c r="E2097" s="408" t="s">
        <v>298</v>
      </c>
      <c r="F2097" s="409">
        <v>1262439</v>
      </c>
      <c r="G2097" s="409">
        <v>1262391.9741</v>
      </c>
      <c r="H2097" s="409">
        <v>99.996274996257256</v>
      </c>
      <c r="I2097" s="404">
        <f t="shared" si="32"/>
        <v>-47.025900000007823</v>
      </c>
      <c r="J2097" s="409"/>
    </row>
    <row r="2098" spans="1:11" s="369" customFormat="1">
      <c r="A2098" s="406"/>
      <c r="B2098" s="406"/>
      <c r="C2098" s="406"/>
      <c r="D2098" s="406" t="s">
        <v>596</v>
      </c>
      <c r="E2098" s="408" t="s">
        <v>597</v>
      </c>
      <c r="F2098" s="409">
        <v>825286</v>
      </c>
      <c r="G2098" s="409">
        <v>825239.14017999999</v>
      </c>
      <c r="H2098" s="409">
        <v>99.994321990194905</v>
      </c>
      <c r="I2098" s="404">
        <f t="shared" si="32"/>
        <v>-46.859820000012405</v>
      </c>
      <c r="J2098" s="409"/>
      <c r="K2098" s="375"/>
    </row>
    <row r="2099" spans="1:11" s="369" customFormat="1">
      <c r="A2099" s="406"/>
      <c r="B2099" s="406"/>
      <c r="C2099" s="406"/>
      <c r="D2099" s="406" t="s">
        <v>613</v>
      </c>
      <c r="E2099" s="408" t="s">
        <v>614</v>
      </c>
      <c r="F2099" s="409">
        <v>21788</v>
      </c>
      <c r="G2099" s="409">
        <v>21787.833999999999</v>
      </c>
      <c r="H2099" s="409">
        <v>99.999238112722594</v>
      </c>
      <c r="I2099" s="404">
        <f t="shared" si="32"/>
        <v>-0.16600000000107684</v>
      </c>
      <c r="J2099" s="409"/>
    </row>
    <row r="2100" spans="1:11" s="369" customFormat="1">
      <c r="A2100" s="406"/>
      <c r="B2100" s="406"/>
      <c r="C2100" s="406"/>
      <c r="D2100" s="406" t="s">
        <v>629</v>
      </c>
      <c r="E2100" s="408" t="s">
        <v>630</v>
      </c>
      <c r="F2100" s="409">
        <v>415365</v>
      </c>
      <c r="G2100" s="409">
        <v>415364.99991999997</v>
      </c>
      <c r="H2100" s="409">
        <v>99.99999998073983</v>
      </c>
      <c r="I2100" s="404">
        <f t="shared" si="32"/>
        <v>-8.000002708286047E-5</v>
      </c>
      <c r="J2100" s="409"/>
    </row>
    <row r="2101" spans="1:11" s="369" customFormat="1" ht="25.5">
      <c r="A2101" s="406"/>
      <c r="B2101" s="406"/>
      <c r="C2101" s="406" t="s">
        <v>214</v>
      </c>
      <c r="D2101" s="406"/>
      <c r="E2101" s="408" t="s">
        <v>1234</v>
      </c>
      <c r="F2101" s="409">
        <v>179256</v>
      </c>
      <c r="G2101" s="409">
        <v>179256</v>
      </c>
      <c r="H2101" s="409">
        <v>100</v>
      </c>
      <c r="I2101" s="404">
        <f t="shared" si="32"/>
        <v>0</v>
      </c>
      <c r="J2101" s="409"/>
    </row>
    <row r="2102" spans="1:11" s="369" customFormat="1">
      <c r="A2102" s="406"/>
      <c r="B2102" s="406"/>
      <c r="C2102" s="406"/>
      <c r="D2102" s="406" t="s">
        <v>596</v>
      </c>
      <c r="E2102" s="408" t="s">
        <v>597</v>
      </c>
      <c r="F2102" s="409">
        <v>179256</v>
      </c>
      <c r="G2102" s="409">
        <v>179256</v>
      </c>
      <c r="H2102" s="409">
        <v>100</v>
      </c>
      <c r="I2102" s="404">
        <f t="shared" si="32"/>
        <v>0</v>
      </c>
      <c r="J2102" s="409"/>
      <c r="K2102" s="375"/>
    </row>
    <row r="2103" spans="1:11" s="369" customFormat="1" ht="25.5">
      <c r="A2103" s="406"/>
      <c r="B2103" s="406"/>
      <c r="C2103" s="406" t="s">
        <v>798</v>
      </c>
      <c r="D2103" s="406"/>
      <c r="E2103" s="408" t="s">
        <v>1580</v>
      </c>
      <c r="F2103" s="409">
        <v>521001</v>
      </c>
      <c r="G2103" s="409">
        <v>467280.02</v>
      </c>
      <c r="H2103" s="409">
        <v>89.688891192147423</v>
      </c>
      <c r="I2103" s="404">
        <f t="shared" si="32"/>
        <v>-53720.979999999981</v>
      </c>
      <c r="J2103" s="409">
        <v>-53721</v>
      </c>
    </row>
    <row r="2104" spans="1:11" s="369" customFormat="1">
      <c r="A2104" s="406"/>
      <c r="B2104" s="406"/>
      <c r="C2104" s="406"/>
      <c r="D2104" s="406" t="s">
        <v>381</v>
      </c>
      <c r="E2104" s="408" t="s">
        <v>595</v>
      </c>
      <c r="F2104" s="409">
        <v>25954</v>
      </c>
      <c r="G2104" s="409">
        <v>25954</v>
      </c>
      <c r="H2104" s="409">
        <v>99.999999999999986</v>
      </c>
      <c r="I2104" s="404">
        <f t="shared" si="32"/>
        <v>0</v>
      </c>
      <c r="J2104" s="398"/>
      <c r="K2104" s="375"/>
    </row>
    <row r="2105" spans="1:11" s="369" customFormat="1">
      <c r="A2105" s="406"/>
      <c r="B2105" s="406"/>
      <c r="C2105" s="406"/>
      <c r="D2105" s="406" t="s">
        <v>596</v>
      </c>
      <c r="E2105" s="408" t="s">
        <v>597</v>
      </c>
      <c r="F2105" s="409">
        <v>495047</v>
      </c>
      <c r="G2105" s="409">
        <v>441326.02</v>
      </c>
      <c r="H2105" s="409">
        <v>89.148307130434077</v>
      </c>
      <c r="I2105" s="404">
        <f t="shared" si="32"/>
        <v>-53720.979999999981</v>
      </c>
      <c r="J2105" s="399"/>
    </row>
    <row r="2106" spans="1:11" s="369" customFormat="1" ht="63.75">
      <c r="A2106" s="406"/>
      <c r="B2106" s="406"/>
      <c r="C2106" s="406" t="s">
        <v>561</v>
      </c>
      <c r="D2106" s="406"/>
      <c r="E2106" s="408" t="s">
        <v>1581</v>
      </c>
      <c r="F2106" s="409">
        <v>5564229</v>
      </c>
      <c r="G2106" s="409">
        <v>5564229</v>
      </c>
      <c r="H2106" s="409">
        <v>100</v>
      </c>
      <c r="I2106" s="404">
        <f t="shared" si="32"/>
        <v>0</v>
      </c>
      <c r="J2106" s="398"/>
      <c r="K2106" s="375"/>
    </row>
    <row r="2107" spans="1:11" s="369" customFormat="1">
      <c r="A2107" s="406"/>
      <c r="B2107" s="406"/>
      <c r="C2107" s="406"/>
      <c r="D2107" s="406" t="s">
        <v>634</v>
      </c>
      <c r="E2107" s="408" t="s">
        <v>631</v>
      </c>
      <c r="F2107" s="409">
        <v>5564229</v>
      </c>
      <c r="G2107" s="409">
        <v>5564229</v>
      </c>
      <c r="H2107" s="409">
        <v>100</v>
      </c>
      <c r="I2107" s="404">
        <f t="shared" si="32"/>
        <v>0</v>
      </c>
      <c r="J2107" s="399"/>
    </row>
    <row r="2108" spans="1:11" s="369" customFormat="1" ht="38.25">
      <c r="A2108" s="406"/>
      <c r="B2108" s="406"/>
      <c r="C2108" s="406" t="s">
        <v>426</v>
      </c>
      <c r="D2108" s="406"/>
      <c r="E2108" s="408" t="s">
        <v>1582</v>
      </c>
      <c r="F2108" s="409">
        <v>22119845</v>
      </c>
      <c r="G2108" s="409">
        <v>22119845</v>
      </c>
      <c r="H2108" s="409">
        <v>100</v>
      </c>
      <c r="I2108" s="404">
        <f t="shared" si="32"/>
        <v>0</v>
      </c>
      <c r="J2108" s="398"/>
      <c r="K2108" s="375"/>
    </row>
    <row r="2109" spans="1:11" s="369" customFormat="1">
      <c r="A2109" s="406"/>
      <c r="B2109" s="406"/>
      <c r="C2109" s="406"/>
      <c r="D2109" s="406" t="s">
        <v>634</v>
      </c>
      <c r="E2109" s="408" t="s">
        <v>631</v>
      </c>
      <c r="F2109" s="409">
        <v>22119845</v>
      </c>
      <c r="G2109" s="409">
        <v>22119845</v>
      </c>
      <c r="H2109" s="409">
        <v>100</v>
      </c>
      <c r="I2109" s="404">
        <f t="shared" si="32"/>
        <v>0</v>
      </c>
      <c r="J2109" s="399"/>
    </row>
    <row r="2110" spans="1:11" s="369" customFormat="1">
      <c r="A2110" s="406"/>
      <c r="B2110" s="406"/>
      <c r="C2110" s="406" t="s">
        <v>806</v>
      </c>
      <c r="D2110" s="406"/>
      <c r="E2110" s="408" t="s">
        <v>1583</v>
      </c>
      <c r="F2110" s="409">
        <v>592173</v>
      </c>
      <c r="G2110" s="409">
        <v>592173</v>
      </c>
      <c r="H2110" s="409">
        <v>100.00000000000001</v>
      </c>
      <c r="I2110" s="404">
        <f t="shared" si="32"/>
        <v>0</v>
      </c>
      <c r="J2110" s="399"/>
    </row>
    <row r="2111" spans="1:11" s="369" customFormat="1">
      <c r="A2111" s="406"/>
      <c r="B2111" s="406"/>
      <c r="C2111" s="406"/>
      <c r="D2111" s="406" t="s">
        <v>596</v>
      </c>
      <c r="E2111" s="408" t="s">
        <v>597</v>
      </c>
      <c r="F2111" s="409">
        <v>592173</v>
      </c>
      <c r="G2111" s="409">
        <v>592173</v>
      </c>
      <c r="H2111" s="409">
        <v>100.00000000000001</v>
      </c>
      <c r="I2111" s="404">
        <f t="shared" si="32"/>
        <v>0</v>
      </c>
      <c r="J2111" s="398"/>
      <c r="K2111" s="375"/>
    </row>
    <row r="2112" spans="1:11" s="369" customFormat="1" ht="51">
      <c r="A2112" s="406"/>
      <c r="B2112" s="406"/>
      <c r="C2112" s="406" t="s">
        <v>425</v>
      </c>
      <c r="D2112" s="406"/>
      <c r="E2112" s="408" t="s">
        <v>1584</v>
      </c>
      <c r="F2112" s="409">
        <v>13814811</v>
      </c>
      <c r="G2112" s="409">
        <v>13814811</v>
      </c>
      <c r="H2112" s="409">
        <v>100.00000000000001</v>
      </c>
      <c r="I2112" s="404">
        <f t="shared" si="32"/>
        <v>0</v>
      </c>
      <c r="J2112" s="399"/>
    </row>
    <row r="2113" spans="1:11" s="369" customFormat="1">
      <c r="A2113" s="406"/>
      <c r="B2113" s="406"/>
      <c r="C2113" s="406"/>
      <c r="D2113" s="406" t="s">
        <v>634</v>
      </c>
      <c r="E2113" s="408" t="s">
        <v>631</v>
      </c>
      <c r="F2113" s="409">
        <v>13814811</v>
      </c>
      <c r="G2113" s="409">
        <v>13814811</v>
      </c>
      <c r="H2113" s="409">
        <v>100.00000000000001</v>
      </c>
      <c r="I2113" s="404">
        <f t="shared" si="32"/>
        <v>0</v>
      </c>
      <c r="J2113" s="398"/>
      <c r="K2113" s="375"/>
    </row>
    <row r="2114" spans="1:11" s="369" customFormat="1" ht="25.5">
      <c r="A2114" s="406"/>
      <c r="B2114" s="406"/>
      <c r="C2114" s="406" t="s">
        <v>5</v>
      </c>
      <c r="D2114" s="406"/>
      <c r="E2114" s="408" t="s">
        <v>1585</v>
      </c>
      <c r="F2114" s="409">
        <v>87059</v>
      </c>
      <c r="G2114" s="409">
        <v>87059</v>
      </c>
      <c r="H2114" s="409">
        <v>100</v>
      </c>
      <c r="I2114" s="404">
        <f t="shared" si="32"/>
        <v>0</v>
      </c>
      <c r="J2114" s="399"/>
    </row>
    <row r="2115" spans="1:11" s="369" customFormat="1">
      <c r="A2115" s="406"/>
      <c r="B2115" s="406"/>
      <c r="C2115" s="406"/>
      <c r="D2115" s="406" t="s">
        <v>596</v>
      </c>
      <c r="E2115" s="408" t="s">
        <v>597</v>
      </c>
      <c r="F2115" s="409">
        <v>87059</v>
      </c>
      <c r="G2115" s="409">
        <v>87059</v>
      </c>
      <c r="H2115" s="409">
        <v>100</v>
      </c>
      <c r="I2115" s="404">
        <f t="shared" si="32"/>
        <v>0</v>
      </c>
      <c r="J2115" s="398"/>
      <c r="K2115" s="375"/>
    </row>
    <row r="2116" spans="1:11" s="369" customFormat="1" ht="51">
      <c r="A2116" s="406"/>
      <c r="B2116" s="406"/>
      <c r="C2116" s="406" t="s">
        <v>1549</v>
      </c>
      <c r="D2116" s="406"/>
      <c r="E2116" s="408" t="s">
        <v>1586</v>
      </c>
      <c r="F2116" s="409">
        <v>139529</v>
      </c>
      <c r="G2116" s="409">
        <v>139529</v>
      </c>
      <c r="H2116" s="409">
        <v>100</v>
      </c>
      <c r="I2116" s="404">
        <f t="shared" si="32"/>
        <v>0</v>
      </c>
      <c r="J2116" s="399"/>
    </row>
    <row r="2117" spans="1:11" s="369" customFormat="1">
      <c r="A2117" s="406"/>
      <c r="B2117" s="406"/>
      <c r="C2117" s="406"/>
      <c r="D2117" s="406" t="s">
        <v>634</v>
      </c>
      <c r="E2117" s="408" t="s">
        <v>631</v>
      </c>
      <c r="F2117" s="409">
        <v>139529</v>
      </c>
      <c r="G2117" s="409">
        <v>139529</v>
      </c>
      <c r="H2117" s="409">
        <v>100</v>
      </c>
      <c r="I2117" s="404">
        <f t="shared" si="32"/>
        <v>0</v>
      </c>
      <c r="J2117" s="398"/>
      <c r="K2117" s="375"/>
    </row>
    <row r="2118" spans="1:11" s="368" customFormat="1">
      <c r="A2118" s="392" t="s">
        <v>974</v>
      </c>
      <c r="B2118" s="393"/>
      <c r="C2118" s="393"/>
      <c r="D2118" s="394"/>
      <c r="E2118" s="395" t="s">
        <v>973</v>
      </c>
      <c r="F2118" s="396">
        <v>1111536</v>
      </c>
      <c r="G2118" s="396">
        <v>1111535.1569000001</v>
      </c>
      <c r="H2118" s="396">
        <v>99.999924150005043</v>
      </c>
      <c r="I2118" s="397">
        <f t="shared" si="32"/>
        <v>-0.84309999994002283</v>
      </c>
      <c r="J2118" s="397"/>
      <c r="K2118" s="375"/>
    </row>
    <row r="2119" spans="1:11" s="369" customFormat="1" ht="38.25">
      <c r="A2119" s="406"/>
      <c r="B2119" s="406" t="s">
        <v>209</v>
      </c>
      <c r="C2119" s="406"/>
      <c r="D2119" s="406"/>
      <c r="E2119" s="408" t="s">
        <v>298</v>
      </c>
      <c r="F2119" s="409">
        <v>626577</v>
      </c>
      <c r="G2119" s="409">
        <v>626576.15689999994</v>
      </c>
      <c r="H2119" s="409">
        <v>99.999865443512917</v>
      </c>
      <c r="I2119" s="404">
        <f t="shared" si="32"/>
        <v>-0.84310000005643815</v>
      </c>
      <c r="J2119" s="398"/>
      <c r="K2119" s="375"/>
    </row>
    <row r="2120" spans="1:11" s="369" customFormat="1">
      <c r="A2120" s="406"/>
      <c r="B2120" s="406"/>
      <c r="C2120" s="406"/>
      <c r="D2120" s="406" t="s">
        <v>596</v>
      </c>
      <c r="E2120" s="408" t="s">
        <v>597</v>
      </c>
      <c r="F2120" s="409">
        <v>345876.2</v>
      </c>
      <c r="G2120" s="409">
        <v>345876.18991999998</v>
      </c>
      <c r="H2120" s="409">
        <v>99.999997085662429</v>
      </c>
      <c r="I2120" s="404">
        <f t="shared" si="32"/>
        <v>-1.0080000036396086E-2</v>
      </c>
      <c r="J2120" s="399"/>
    </row>
    <row r="2121" spans="1:11" s="369" customFormat="1">
      <c r="A2121" s="406"/>
      <c r="B2121" s="406"/>
      <c r="C2121" s="406"/>
      <c r="D2121" s="406" t="s">
        <v>613</v>
      </c>
      <c r="E2121" s="408" t="s">
        <v>614</v>
      </c>
      <c r="F2121" s="409">
        <v>10499</v>
      </c>
      <c r="G2121" s="409">
        <v>10498.954</v>
      </c>
      <c r="H2121" s="409">
        <v>99.999561863034572</v>
      </c>
      <c r="I2121" s="404">
        <f t="shared" si="32"/>
        <v>-4.6000000000276486E-2</v>
      </c>
      <c r="J2121" s="398"/>
      <c r="K2121" s="375"/>
    </row>
    <row r="2122" spans="1:11" s="369" customFormat="1">
      <c r="A2122" s="406"/>
      <c r="B2122" s="406"/>
      <c r="C2122" s="406"/>
      <c r="D2122" s="406" t="s">
        <v>629</v>
      </c>
      <c r="E2122" s="408" t="s">
        <v>630</v>
      </c>
      <c r="F2122" s="409">
        <v>270201.8</v>
      </c>
      <c r="G2122" s="409">
        <v>270201.01298</v>
      </c>
      <c r="H2122" s="409">
        <v>99.999708728809352</v>
      </c>
      <c r="I2122" s="404">
        <f t="shared" si="32"/>
        <v>-0.78701999998884276</v>
      </c>
      <c r="J2122" s="399"/>
    </row>
    <row r="2123" spans="1:11" s="369" customFormat="1" ht="76.5">
      <c r="A2123" s="406"/>
      <c r="B2123" s="406" t="s">
        <v>250</v>
      </c>
      <c r="C2123" s="406"/>
      <c r="D2123" s="406"/>
      <c r="E2123" s="408" t="s">
        <v>1587</v>
      </c>
      <c r="F2123" s="409">
        <v>484959</v>
      </c>
      <c r="G2123" s="409">
        <v>484959</v>
      </c>
      <c r="H2123" s="409">
        <v>100</v>
      </c>
      <c r="I2123" s="404">
        <f t="shared" ref="I2123:I2186" si="33">G2123-F2123</f>
        <v>0</v>
      </c>
      <c r="J2123" s="398"/>
      <c r="K2123" s="375"/>
    </row>
    <row r="2124" spans="1:11" s="369" customFormat="1">
      <c r="A2124" s="406"/>
      <c r="B2124" s="406"/>
      <c r="C2124" s="406"/>
      <c r="D2124" s="406" t="s">
        <v>634</v>
      </c>
      <c r="E2124" s="408" t="s">
        <v>631</v>
      </c>
      <c r="F2124" s="409">
        <v>484959</v>
      </c>
      <c r="G2124" s="409">
        <v>484959</v>
      </c>
      <c r="H2124" s="409">
        <v>100</v>
      </c>
      <c r="I2124" s="404">
        <f t="shared" si="33"/>
        <v>0</v>
      </c>
      <c r="J2124" s="399"/>
    </row>
    <row r="2125" spans="1:11" s="368" customFormat="1">
      <c r="A2125" s="392" t="s">
        <v>11</v>
      </c>
      <c r="B2125" s="393"/>
      <c r="C2125" s="393"/>
      <c r="D2125" s="394"/>
      <c r="E2125" s="395" t="s">
        <v>12</v>
      </c>
      <c r="F2125" s="396">
        <v>1814715</v>
      </c>
      <c r="G2125" s="396">
        <v>1814712.784</v>
      </c>
      <c r="H2125" s="396">
        <v>99.999877887161333</v>
      </c>
      <c r="I2125" s="397">
        <f t="shared" si="33"/>
        <v>-2.2160000000149012</v>
      </c>
      <c r="J2125" s="397"/>
      <c r="K2125" s="375"/>
    </row>
    <row r="2126" spans="1:11" s="369" customFormat="1" ht="38.25">
      <c r="A2126" s="406"/>
      <c r="B2126" s="406" t="s">
        <v>70</v>
      </c>
      <c r="C2126" s="406"/>
      <c r="D2126" s="406"/>
      <c r="E2126" s="408" t="s">
        <v>1588</v>
      </c>
      <c r="F2126" s="409">
        <v>1814715</v>
      </c>
      <c r="G2126" s="409">
        <v>1814712.784</v>
      </c>
      <c r="H2126" s="409">
        <v>99.999877887161333</v>
      </c>
      <c r="I2126" s="404">
        <f t="shared" si="33"/>
        <v>-2.2160000000149012</v>
      </c>
      <c r="J2126" s="398"/>
      <c r="K2126" s="375"/>
    </row>
    <row r="2127" spans="1:11" s="369" customFormat="1" ht="38.25">
      <c r="A2127" s="406"/>
      <c r="B2127" s="406"/>
      <c r="C2127" s="406" t="s">
        <v>37</v>
      </c>
      <c r="D2127" s="406"/>
      <c r="E2127" s="408" t="s">
        <v>1003</v>
      </c>
      <c r="F2127" s="409">
        <v>1814715</v>
      </c>
      <c r="G2127" s="409">
        <v>1814712.784</v>
      </c>
      <c r="H2127" s="409">
        <v>99.999877887161333</v>
      </c>
      <c r="I2127" s="404">
        <f t="shared" si="33"/>
        <v>-2.2160000000149012</v>
      </c>
      <c r="J2127" s="399"/>
    </row>
    <row r="2128" spans="1:11" s="369" customFormat="1">
      <c r="A2128" s="406"/>
      <c r="B2128" s="406"/>
      <c r="C2128" s="406"/>
      <c r="D2128" s="406" t="s">
        <v>596</v>
      </c>
      <c r="E2128" s="408" t="s">
        <v>597</v>
      </c>
      <c r="F2128" s="409">
        <v>1609094</v>
      </c>
      <c r="G2128" s="409">
        <v>1609094</v>
      </c>
      <c r="H2128" s="409">
        <v>100</v>
      </c>
      <c r="I2128" s="404">
        <f t="shared" si="33"/>
        <v>0</v>
      </c>
      <c r="J2128" s="398"/>
      <c r="K2128" s="375"/>
    </row>
    <row r="2129" spans="1:11" s="369" customFormat="1">
      <c r="A2129" s="406"/>
      <c r="B2129" s="406"/>
      <c r="C2129" s="406"/>
      <c r="D2129" s="406" t="s">
        <v>613</v>
      </c>
      <c r="E2129" s="408" t="s">
        <v>614</v>
      </c>
      <c r="F2129" s="409">
        <v>9497.4</v>
      </c>
      <c r="G2129" s="409">
        <v>9496.848</v>
      </c>
      <c r="H2129" s="409">
        <v>99.994187882999569</v>
      </c>
      <c r="I2129" s="404">
        <f t="shared" si="33"/>
        <v>-0.55199999999967986</v>
      </c>
      <c r="J2129" s="399"/>
    </row>
    <row r="2130" spans="1:11" s="369" customFormat="1">
      <c r="A2130" s="406"/>
      <c r="B2130" s="406"/>
      <c r="C2130" s="406"/>
      <c r="D2130" s="406" t="s">
        <v>629</v>
      </c>
      <c r="E2130" s="408" t="s">
        <v>630</v>
      </c>
      <c r="F2130" s="409">
        <v>196123.6</v>
      </c>
      <c r="G2130" s="409">
        <v>196121.93599999999</v>
      </c>
      <c r="H2130" s="409">
        <v>99.999151555447682</v>
      </c>
      <c r="I2130" s="404">
        <f t="shared" si="33"/>
        <v>-1.6640000000188593</v>
      </c>
      <c r="J2130" s="398"/>
      <c r="K2130" s="375"/>
    </row>
    <row r="2131" spans="1:11" s="369" customFormat="1">
      <c r="A2131" s="406"/>
      <c r="B2131" s="406"/>
      <c r="C2131" s="406"/>
      <c r="D2131" s="406"/>
      <c r="E2131" s="408" t="s">
        <v>1589</v>
      </c>
      <c r="F2131" s="409">
        <v>8440674</v>
      </c>
      <c r="G2131" s="409">
        <v>8111670.3433999997</v>
      </c>
      <c r="H2131" s="409">
        <v>96.102163682663246</v>
      </c>
      <c r="I2131" s="404">
        <f t="shared" si="33"/>
        <v>-329003.65660000034</v>
      </c>
      <c r="J2131" s="398">
        <f>J2132+J2135+J2138+J2141+J2144+J2147+J2150+J2153+J2156+J2159+J2164+J2168+J2183+J2188+J2192+J2195+J2200+J2203+J2228+J2231+J2242+J2245+J2248+J2251+J2254+J2257</f>
        <v>-328332.10000000003</v>
      </c>
    </row>
    <row r="2132" spans="1:11" s="368" customFormat="1">
      <c r="A2132" s="392" t="s">
        <v>9</v>
      </c>
      <c r="B2132" s="393"/>
      <c r="C2132" s="393"/>
      <c r="D2132" s="394"/>
      <c r="E2132" s="395" t="s">
        <v>10</v>
      </c>
      <c r="F2132" s="396">
        <v>2300.5</v>
      </c>
      <c r="G2132" s="396">
        <v>2299.9679999999998</v>
      </c>
      <c r="H2132" s="396">
        <v>99.976874592479888</v>
      </c>
      <c r="I2132" s="397">
        <f t="shared" si="33"/>
        <v>-0.5320000000001528</v>
      </c>
      <c r="J2132" s="397"/>
      <c r="K2132" s="375"/>
    </row>
    <row r="2133" spans="1:11" s="369" customFormat="1">
      <c r="A2133" s="406"/>
      <c r="B2133" s="406" t="s">
        <v>430</v>
      </c>
      <c r="C2133" s="406"/>
      <c r="D2133" s="406"/>
      <c r="E2133" s="408" t="s">
        <v>484</v>
      </c>
      <c r="F2133" s="409">
        <v>2300.5</v>
      </c>
      <c r="G2133" s="409">
        <v>2299.9679999999998</v>
      </c>
      <c r="H2133" s="409">
        <v>99.976874592479888</v>
      </c>
      <c r="I2133" s="404">
        <f t="shared" si="33"/>
        <v>-0.5320000000001528</v>
      </c>
      <c r="J2133" s="398"/>
      <c r="K2133" s="375"/>
    </row>
    <row r="2134" spans="1:11" s="369" customFormat="1">
      <c r="A2134" s="406"/>
      <c r="B2134" s="406"/>
      <c r="C2134" s="406"/>
      <c r="D2134" s="406" t="s">
        <v>596</v>
      </c>
      <c r="E2134" s="408" t="s">
        <v>597</v>
      </c>
      <c r="F2134" s="409">
        <v>2300.5</v>
      </c>
      <c r="G2134" s="409">
        <v>2299.9679999999998</v>
      </c>
      <c r="H2134" s="409">
        <v>99.976874592479888</v>
      </c>
      <c r="I2134" s="404">
        <f t="shared" si="33"/>
        <v>-0.5320000000001528</v>
      </c>
      <c r="J2134" s="399"/>
    </row>
    <row r="2135" spans="1:11" s="368" customFormat="1">
      <c r="A2135" s="392" t="s">
        <v>1349</v>
      </c>
      <c r="B2135" s="393"/>
      <c r="C2135" s="393"/>
      <c r="D2135" s="394"/>
      <c r="E2135" s="395" t="s">
        <v>1540</v>
      </c>
      <c r="F2135" s="396">
        <v>23062.1</v>
      </c>
      <c r="G2135" s="396">
        <v>23033.187999999998</v>
      </c>
      <c r="H2135" s="396">
        <v>99.874634139995919</v>
      </c>
      <c r="I2135" s="397">
        <f t="shared" si="33"/>
        <v>-28.912000000000262</v>
      </c>
      <c r="J2135" s="397">
        <f>J2136</f>
        <v>-28.9</v>
      </c>
      <c r="K2135" s="375"/>
    </row>
    <row r="2136" spans="1:11" s="369" customFormat="1">
      <c r="A2136" s="406"/>
      <c r="B2136" s="406" t="s">
        <v>430</v>
      </c>
      <c r="C2136" s="406"/>
      <c r="D2136" s="406"/>
      <c r="E2136" s="408" t="s">
        <v>484</v>
      </c>
      <c r="F2136" s="409">
        <v>23062.1</v>
      </c>
      <c r="G2136" s="409">
        <v>23033.187999999998</v>
      </c>
      <c r="H2136" s="409">
        <v>99.874634139995919</v>
      </c>
      <c r="I2136" s="404">
        <f t="shared" si="33"/>
        <v>-28.912000000000262</v>
      </c>
      <c r="J2136" s="399">
        <v>-28.9</v>
      </c>
    </row>
    <row r="2137" spans="1:11" s="369" customFormat="1">
      <c r="A2137" s="406"/>
      <c r="B2137" s="406"/>
      <c r="C2137" s="406"/>
      <c r="D2137" s="406" t="s">
        <v>596</v>
      </c>
      <c r="E2137" s="408" t="s">
        <v>597</v>
      </c>
      <c r="F2137" s="409">
        <v>23062.1</v>
      </c>
      <c r="G2137" s="409">
        <v>23033.187999999998</v>
      </c>
      <c r="H2137" s="409">
        <v>99.874634139995919</v>
      </c>
      <c r="I2137" s="404">
        <f t="shared" si="33"/>
        <v>-28.912000000000262</v>
      </c>
      <c r="J2137" s="399"/>
    </row>
    <row r="2138" spans="1:11" s="368" customFormat="1">
      <c r="A2138" s="392" t="s">
        <v>34</v>
      </c>
      <c r="B2138" s="393"/>
      <c r="C2138" s="393"/>
      <c r="D2138" s="394"/>
      <c r="E2138" s="395" t="s">
        <v>35</v>
      </c>
      <c r="F2138" s="396">
        <v>6595.2</v>
      </c>
      <c r="G2138" s="396">
        <v>6595.2</v>
      </c>
      <c r="H2138" s="396">
        <v>100</v>
      </c>
      <c r="I2138" s="397">
        <f t="shared" si="33"/>
        <v>0</v>
      </c>
      <c r="J2138" s="397"/>
      <c r="K2138" s="375"/>
    </row>
    <row r="2139" spans="1:11" s="369" customFormat="1">
      <c r="A2139" s="406"/>
      <c r="B2139" s="406" t="s">
        <v>430</v>
      </c>
      <c r="C2139" s="406"/>
      <c r="D2139" s="406"/>
      <c r="E2139" s="408" t="s">
        <v>484</v>
      </c>
      <c r="F2139" s="409">
        <v>6595.2</v>
      </c>
      <c r="G2139" s="409">
        <v>6595.2</v>
      </c>
      <c r="H2139" s="409">
        <v>100</v>
      </c>
      <c r="I2139" s="404">
        <f t="shared" si="33"/>
        <v>0</v>
      </c>
      <c r="J2139" s="399"/>
    </row>
    <row r="2140" spans="1:11" s="369" customFormat="1">
      <c r="A2140" s="406"/>
      <c r="B2140" s="406"/>
      <c r="C2140" s="406"/>
      <c r="D2140" s="406" t="s">
        <v>596</v>
      </c>
      <c r="E2140" s="408" t="s">
        <v>597</v>
      </c>
      <c r="F2140" s="409">
        <v>6595.2</v>
      </c>
      <c r="G2140" s="409">
        <v>6595.2</v>
      </c>
      <c r="H2140" s="409">
        <v>100</v>
      </c>
      <c r="I2140" s="404">
        <f t="shared" si="33"/>
        <v>0</v>
      </c>
      <c r="J2140" s="399"/>
    </row>
    <row r="2141" spans="1:11" s="368" customFormat="1" ht="25.5">
      <c r="A2141" s="392" t="s">
        <v>1279</v>
      </c>
      <c r="B2141" s="393"/>
      <c r="C2141" s="393"/>
      <c r="D2141" s="394"/>
      <c r="E2141" s="395" t="s">
        <v>1278</v>
      </c>
      <c r="F2141" s="396">
        <v>48087</v>
      </c>
      <c r="G2141" s="396">
        <v>48071.864000000001</v>
      </c>
      <c r="H2141" s="396">
        <v>99.968523717428823</v>
      </c>
      <c r="I2141" s="397">
        <f t="shared" si="33"/>
        <v>-15.135999999998603</v>
      </c>
      <c r="J2141" s="397"/>
      <c r="K2141" s="375"/>
    </row>
    <row r="2142" spans="1:11" s="369" customFormat="1">
      <c r="A2142" s="406"/>
      <c r="B2142" s="406" t="s">
        <v>430</v>
      </c>
      <c r="C2142" s="406"/>
      <c r="D2142" s="406"/>
      <c r="E2142" s="408" t="s">
        <v>484</v>
      </c>
      <c r="F2142" s="409">
        <v>48087</v>
      </c>
      <c r="G2142" s="409">
        <v>48071.864000000001</v>
      </c>
      <c r="H2142" s="409">
        <v>99.968523717428823</v>
      </c>
      <c r="I2142" s="404">
        <f t="shared" si="33"/>
        <v>-15.135999999998603</v>
      </c>
      <c r="J2142" s="399">
        <v>0</v>
      </c>
    </row>
    <row r="2143" spans="1:11" s="369" customFormat="1">
      <c r="A2143" s="406"/>
      <c r="B2143" s="406"/>
      <c r="C2143" s="406"/>
      <c r="D2143" s="406" t="s">
        <v>596</v>
      </c>
      <c r="E2143" s="408" t="s">
        <v>597</v>
      </c>
      <c r="F2143" s="409">
        <v>48087</v>
      </c>
      <c r="G2143" s="409">
        <v>48071.864000000001</v>
      </c>
      <c r="H2143" s="409">
        <v>99.968523717428823</v>
      </c>
      <c r="I2143" s="404">
        <f t="shared" si="33"/>
        <v>-15.135999999998603</v>
      </c>
      <c r="J2143" s="399"/>
    </row>
    <row r="2144" spans="1:11" s="368" customFormat="1" ht="25.5">
      <c r="A2144" s="392" t="s">
        <v>1283</v>
      </c>
      <c r="B2144" s="393"/>
      <c r="C2144" s="393"/>
      <c r="D2144" s="394"/>
      <c r="E2144" s="395" t="s">
        <v>1284</v>
      </c>
      <c r="F2144" s="396">
        <v>5248.7</v>
      </c>
      <c r="G2144" s="396">
        <v>5248.68</v>
      </c>
      <c r="H2144" s="396">
        <v>99.99961895326463</v>
      </c>
      <c r="I2144" s="397">
        <f t="shared" si="33"/>
        <v>-1.9999999999527063E-2</v>
      </c>
      <c r="J2144" s="397"/>
      <c r="K2144" s="375"/>
    </row>
    <row r="2145" spans="1:11" s="369" customFormat="1">
      <c r="A2145" s="406"/>
      <c r="B2145" s="406" t="s">
        <v>430</v>
      </c>
      <c r="C2145" s="406"/>
      <c r="D2145" s="406"/>
      <c r="E2145" s="408" t="s">
        <v>484</v>
      </c>
      <c r="F2145" s="409">
        <v>5248.7</v>
      </c>
      <c r="G2145" s="409">
        <v>5248.68</v>
      </c>
      <c r="H2145" s="409">
        <v>99.99961895326463</v>
      </c>
      <c r="I2145" s="404">
        <f t="shared" si="33"/>
        <v>-1.9999999999527063E-2</v>
      </c>
      <c r="J2145" s="399"/>
    </row>
    <row r="2146" spans="1:11" s="369" customFormat="1">
      <c r="A2146" s="406"/>
      <c r="B2146" s="406"/>
      <c r="C2146" s="406"/>
      <c r="D2146" s="406" t="s">
        <v>596</v>
      </c>
      <c r="E2146" s="408" t="s">
        <v>597</v>
      </c>
      <c r="F2146" s="409">
        <v>5248.7</v>
      </c>
      <c r="G2146" s="409">
        <v>5248.68</v>
      </c>
      <c r="H2146" s="409">
        <v>99.99961895326463</v>
      </c>
      <c r="I2146" s="404">
        <f t="shared" si="33"/>
        <v>-1.9999999999527063E-2</v>
      </c>
      <c r="J2146" s="399"/>
    </row>
    <row r="2147" spans="1:11" s="368" customFormat="1">
      <c r="A2147" s="392" t="s">
        <v>617</v>
      </c>
      <c r="B2147" s="393"/>
      <c r="C2147" s="393"/>
      <c r="D2147" s="394"/>
      <c r="E2147" s="395" t="s">
        <v>1280</v>
      </c>
      <c r="F2147" s="396">
        <v>25804.9</v>
      </c>
      <c r="G2147" s="396">
        <v>25708.608</v>
      </c>
      <c r="H2147" s="396">
        <v>99.62684606411959</v>
      </c>
      <c r="I2147" s="397">
        <f t="shared" si="33"/>
        <v>-96.292000000001281</v>
      </c>
      <c r="J2147" s="397">
        <f>J2148</f>
        <v>-41.2</v>
      </c>
      <c r="K2147" s="375"/>
    </row>
    <row r="2148" spans="1:11" s="369" customFormat="1">
      <c r="A2148" s="406"/>
      <c r="B2148" s="406" t="s">
        <v>430</v>
      </c>
      <c r="C2148" s="406"/>
      <c r="D2148" s="406"/>
      <c r="E2148" s="408" t="s">
        <v>484</v>
      </c>
      <c r="F2148" s="409">
        <v>25804.9</v>
      </c>
      <c r="G2148" s="409">
        <v>25708.608</v>
      </c>
      <c r="H2148" s="409">
        <v>99.62684606411959</v>
      </c>
      <c r="I2148" s="846">
        <f t="shared" si="33"/>
        <v>-96.292000000001281</v>
      </c>
      <c r="J2148" s="399">
        <v>-41.2</v>
      </c>
    </row>
    <row r="2149" spans="1:11" s="369" customFormat="1">
      <c r="A2149" s="406"/>
      <c r="B2149" s="406"/>
      <c r="C2149" s="406"/>
      <c r="D2149" s="406" t="s">
        <v>596</v>
      </c>
      <c r="E2149" s="408" t="s">
        <v>597</v>
      </c>
      <c r="F2149" s="409">
        <v>25804.9</v>
      </c>
      <c r="G2149" s="409">
        <v>25708.608</v>
      </c>
      <c r="H2149" s="409">
        <v>99.62684606411959</v>
      </c>
      <c r="I2149" s="404">
        <f t="shared" si="33"/>
        <v>-96.292000000001281</v>
      </c>
      <c r="J2149" s="399"/>
    </row>
    <row r="2150" spans="1:11" s="368" customFormat="1">
      <c r="A2150" s="392" t="s">
        <v>24</v>
      </c>
      <c r="B2150" s="393"/>
      <c r="C2150" s="393"/>
      <c r="D2150" s="394"/>
      <c r="E2150" s="395" t="s">
        <v>25</v>
      </c>
      <c r="F2150" s="396">
        <v>47007.4</v>
      </c>
      <c r="G2150" s="396">
        <v>46974.955999999998</v>
      </c>
      <c r="H2150" s="396">
        <v>99.930981079574693</v>
      </c>
      <c r="I2150" s="397">
        <f t="shared" si="33"/>
        <v>-32.444000000003143</v>
      </c>
      <c r="J2150" s="397"/>
      <c r="K2150" s="375"/>
    </row>
    <row r="2151" spans="1:11" s="369" customFormat="1">
      <c r="A2151" s="406"/>
      <c r="B2151" s="406" t="s">
        <v>430</v>
      </c>
      <c r="C2151" s="406"/>
      <c r="D2151" s="406"/>
      <c r="E2151" s="408" t="s">
        <v>484</v>
      </c>
      <c r="F2151" s="409">
        <v>47007.4</v>
      </c>
      <c r="G2151" s="409">
        <v>46974.955999999998</v>
      </c>
      <c r="H2151" s="409">
        <v>99.930981079574693</v>
      </c>
      <c r="I2151" s="404">
        <f t="shared" si="33"/>
        <v>-32.444000000003143</v>
      </c>
      <c r="J2151" s="399">
        <v>0</v>
      </c>
    </row>
    <row r="2152" spans="1:11" s="369" customFormat="1">
      <c r="A2152" s="406"/>
      <c r="B2152" s="406"/>
      <c r="C2152" s="406"/>
      <c r="D2152" s="406" t="s">
        <v>596</v>
      </c>
      <c r="E2152" s="408" t="s">
        <v>597</v>
      </c>
      <c r="F2152" s="409">
        <v>47007.4</v>
      </c>
      <c r="G2152" s="409">
        <v>46974.955999999998</v>
      </c>
      <c r="H2152" s="409">
        <v>99.930981079574693</v>
      </c>
      <c r="I2152" s="404">
        <f t="shared" si="33"/>
        <v>-32.444000000003143</v>
      </c>
      <c r="J2152" s="399"/>
    </row>
    <row r="2153" spans="1:11" s="368" customFormat="1" ht="25.5">
      <c r="A2153" s="392" t="s">
        <v>451</v>
      </c>
      <c r="B2153" s="393"/>
      <c r="C2153" s="393"/>
      <c r="D2153" s="394"/>
      <c r="E2153" s="395" t="s">
        <v>972</v>
      </c>
      <c r="F2153" s="396">
        <v>23992.799999999999</v>
      </c>
      <c r="G2153" s="396">
        <v>23992.092000000001</v>
      </c>
      <c r="H2153" s="396">
        <v>99.997049114734423</v>
      </c>
      <c r="I2153" s="397">
        <f t="shared" si="33"/>
        <v>-0.70799999999871943</v>
      </c>
      <c r="J2153" s="397"/>
      <c r="K2153" s="375"/>
    </row>
    <row r="2154" spans="1:11" s="369" customFormat="1">
      <c r="A2154" s="406"/>
      <c r="B2154" s="406" t="s">
        <v>430</v>
      </c>
      <c r="C2154" s="406"/>
      <c r="D2154" s="406"/>
      <c r="E2154" s="408" t="s">
        <v>484</v>
      </c>
      <c r="F2154" s="409">
        <v>23992.799999999999</v>
      </c>
      <c r="G2154" s="409">
        <v>23992.092000000001</v>
      </c>
      <c r="H2154" s="409">
        <v>99.997049114734423</v>
      </c>
      <c r="I2154" s="404">
        <f t="shared" si="33"/>
        <v>-0.70799999999871943</v>
      </c>
      <c r="J2154" s="398"/>
      <c r="K2154" s="375"/>
    </row>
    <row r="2155" spans="1:11" s="369" customFormat="1">
      <c r="A2155" s="406"/>
      <c r="B2155" s="406"/>
      <c r="C2155" s="406"/>
      <c r="D2155" s="406" t="s">
        <v>596</v>
      </c>
      <c r="E2155" s="408" t="s">
        <v>597</v>
      </c>
      <c r="F2155" s="409">
        <v>23992.799999999999</v>
      </c>
      <c r="G2155" s="409">
        <v>23992.092000000001</v>
      </c>
      <c r="H2155" s="409">
        <v>99.997049114734423</v>
      </c>
      <c r="I2155" s="404">
        <f t="shared" si="33"/>
        <v>-0.70799999999871943</v>
      </c>
      <c r="J2155" s="399"/>
    </row>
    <row r="2156" spans="1:11" s="368" customFormat="1">
      <c r="A2156" s="392" t="s">
        <v>46</v>
      </c>
      <c r="B2156" s="393"/>
      <c r="C2156" s="393"/>
      <c r="D2156" s="394"/>
      <c r="E2156" s="395" t="s">
        <v>47</v>
      </c>
      <c r="F2156" s="396">
        <v>224471.8</v>
      </c>
      <c r="G2156" s="396">
        <v>224467.44880000001</v>
      </c>
      <c r="H2156" s="396">
        <v>99.998061582791252</v>
      </c>
      <c r="I2156" s="397">
        <f t="shared" si="33"/>
        <v>-4.3511999999755062</v>
      </c>
      <c r="J2156" s="397"/>
      <c r="K2156" s="375"/>
    </row>
    <row r="2157" spans="1:11" s="369" customFormat="1">
      <c r="A2157" s="406"/>
      <c r="B2157" s="406" t="s">
        <v>430</v>
      </c>
      <c r="C2157" s="406"/>
      <c r="D2157" s="406"/>
      <c r="E2157" s="408" t="s">
        <v>484</v>
      </c>
      <c r="F2157" s="409">
        <v>224471.8</v>
      </c>
      <c r="G2157" s="409">
        <v>224467.44880000001</v>
      </c>
      <c r="H2157" s="409">
        <v>99.998061582791252</v>
      </c>
      <c r="I2157" s="404">
        <f t="shared" si="33"/>
        <v>-4.3511999999755062</v>
      </c>
      <c r="J2157" s="399"/>
    </row>
    <row r="2158" spans="1:11" s="369" customFormat="1">
      <c r="A2158" s="406"/>
      <c r="B2158" s="406"/>
      <c r="C2158" s="406"/>
      <c r="D2158" s="406" t="s">
        <v>596</v>
      </c>
      <c r="E2158" s="408" t="s">
        <v>597</v>
      </c>
      <c r="F2158" s="409">
        <v>224471.8</v>
      </c>
      <c r="G2158" s="409">
        <v>224467.44880000001</v>
      </c>
      <c r="H2158" s="409">
        <v>99.998061582791252</v>
      </c>
      <c r="I2158" s="404">
        <f t="shared" si="33"/>
        <v>-4.3511999999755062</v>
      </c>
      <c r="J2158" s="398"/>
      <c r="K2158" s="375"/>
    </row>
    <row r="2159" spans="1:11" s="368" customFormat="1">
      <c r="A2159" s="392" t="s">
        <v>48</v>
      </c>
      <c r="B2159" s="393"/>
      <c r="C2159" s="393"/>
      <c r="D2159" s="394"/>
      <c r="E2159" s="395" t="s">
        <v>49</v>
      </c>
      <c r="F2159" s="396">
        <v>62998</v>
      </c>
      <c r="G2159" s="396">
        <v>62938.128599999996</v>
      </c>
      <c r="H2159" s="396">
        <v>99.904963014698865</v>
      </c>
      <c r="I2159" s="397">
        <f t="shared" si="33"/>
        <v>-59.871400000003632</v>
      </c>
      <c r="J2159" s="397"/>
      <c r="K2159" s="375"/>
    </row>
    <row r="2160" spans="1:11" s="369" customFormat="1">
      <c r="A2160" s="406"/>
      <c r="B2160" s="406" t="s">
        <v>294</v>
      </c>
      <c r="C2160" s="406"/>
      <c r="D2160" s="406"/>
      <c r="E2160" s="408" t="s">
        <v>408</v>
      </c>
      <c r="F2160" s="409">
        <v>34978</v>
      </c>
      <c r="G2160" s="409">
        <v>34977.984600000003</v>
      </c>
      <c r="H2160" s="409">
        <v>99.999955972325481</v>
      </c>
      <c r="I2160" s="404">
        <f t="shared" si="33"/>
        <v>-1.5399999996589031E-2</v>
      </c>
      <c r="J2160" s="398"/>
      <c r="K2160" s="375"/>
    </row>
    <row r="2161" spans="1:11" s="369" customFormat="1">
      <c r="A2161" s="406"/>
      <c r="B2161" s="406"/>
      <c r="C2161" s="406"/>
      <c r="D2161" s="406" t="s">
        <v>596</v>
      </c>
      <c r="E2161" s="408" t="s">
        <v>597</v>
      </c>
      <c r="F2161" s="409">
        <v>34978</v>
      </c>
      <c r="G2161" s="409">
        <v>34977.984559999997</v>
      </c>
      <c r="H2161" s="409">
        <v>99.999955857967862</v>
      </c>
      <c r="I2161" s="404">
        <f t="shared" si="33"/>
        <v>-1.5440000002854504E-2</v>
      </c>
      <c r="J2161" s="399"/>
    </row>
    <row r="2162" spans="1:11" s="369" customFormat="1">
      <c r="A2162" s="406"/>
      <c r="B2162" s="406" t="s">
        <v>430</v>
      </c>
      <c r="C2162" s="406"/>
      <c r="D2162" s="406"/>
      <c r="E2162" s="408" t="s">
        <v>484</v>
      </c>
      <c r="F2162" s="409">
        <v>28020</v>
      </c>
      <c r="G2162" s="409">
        <v>27960.144</v>
      </c>
      <c r="H2162" s="409">
        <v>99.786381156316921</v>
      </c>
      <c r="I2162" s="404">
        <f t="shared" si="33"/>
        <v>-59.855999999999767</v>
      </c>
      <c r="J2162" s="398"/>
      <c r="K2162" s="375"/>
    </row>
    <row r="2163" spans="1:11" s="369" customFormat="1">
      <c r="A2163" s="406"/>
      <c r="B2163" s="406"/>
      <c r="C2163" s="406"/>
      <c r="D2163" s="406" t="s">
        <v>596</v>
      </c>
      <c r="E2163" s="408" t="s">
        <v>597</v>
      </c>
      <c r="F2163" s="409">
        <v>28020</v>
      </c>
      <c r="G2163" s="409">
        <v>27960.144</v>
      </c>
      <c r="H2163" s="409">
        <v>99.786381156316921</v>
      </c>
      <c r="I2163" s="404">
        <f t="shared" si="33"/>
        <v>-59.855999999999767</v>
      </c>
      <c r="J2163" s="399"/>
    </row>
    <row r="2164" spans="1:11" s="368" customFormat="1" ht="25.5">
      <c r="A2164" s="392" t="s">
        <v>494</v>
      </c>
      <c r="B2164" s="393"/>
      <c r="C2164" s="393"/>
      <c r="D2164" s="394"/>
      <c r="E2164" s="395" t="s">
        <v>1276</v>
      </c>
      <c r="F2164" s="396">
        <v>14574.6</v>
      </c>
      <c r="G2164" s="396">
        <v>14574.48</v>
      </c>
      <c r="H2164" s="396">
        <v>99.999176649787984</v>
      </c>
      <c r="I2164" s="397">
        <f t="shared" si="33"/>
        <v>-0.12000000000080036</v>
      </c>
      <c r="J2164" s="397"/>
      <c r="K2164" s="375"/>
    </row>
    <row r="2165" spans="1:11" s="369" customFormat="1">
      <c r="A2165" s="406"/>
      <c r="B2165" s="406" t="s">
        <v>210</v>
      </c>
      <c r="C2165" s="406"/>
      <c r="D2165" s="406"/>
      <c r="E2165" s="408" t="s">
        <v>487</v>
      </c>
      <c r="F2165" s="409">
        <v>0</v>
      </c>
      <c r="G2165" s="409">
        <v>0</v>
      </c>
      <c r="H2165" s="409">
        <v>0</v>
      </c>
      <c r="I2165" s="404">
        <f t="shared" si="33"/>
        <v>0</v>
      </c>
      <c r="J2165" s="398"/>
      <c r="K2165" s="375"/>
    </row>
    <row r="2166" spans="1:11" s="369" customFormat="1">
      <c r="A2166" s="406"/>
      <c r="B2166" s="406" t="s">
        <v>430</v>
      </c>
      <c r="C2166" s="406"/>
      <c r="D2166" s="406"/>
      <c r="E2166" s="408" t="s">
        <v>484</v>
      </c>
      <c r="F2166" s="409">
        <v>14574.6</v>
      </c>
      <c r="G2166" s="409">
        <v>14574.48</v>
      </c>
      <c r="H2166" s="409">
        <v>99.999176649787984</v>
      </c>
      <c r="I2166" s="404">
        <f t="shared" si="33"/>
        <v>-0.12000000000080036</v>
      </c>
      <c r="J2166" s="399"/>
    </row>
    <row r="2167" spans="1:11" s="369" customFormat="1">
      <c r="A2167" s="406"/>
      <c r="B2167" s="406"/>
      <c r="C2167" s="406"/>
      <c r="D2167" s="406" t="s">
        <v>596</v>
      </c>
      <c r="E2167" s="408" t="s">
        <v>597</v>
      </c>
      <c r="F2167" s="409">
        <v>14574.6</v>
      </c>
      <c r="G2167" s="409">
        <v>14574.48</v>
      </c>
      <c r="H2167" s="409">
        <v>99.999176649787984</v>
      </c>
      <c r="I2167" s="404">
        <f t="shared" si="33"/>
        <v>-0.12000000000080036</v>
      </c>
      <c r="J2167" s="399"/>
    </row>
    <row r="2168" spans="1:11" s="368" customFormat="1">
      <c r="A2168" s="392" t="s">
        <v>18</v>
      </c>
      <c r="B2168" s="393"/>
      <c r="C2168" s="393"/>
      <c r="D2168" s="394"/>
      <c r="E2168" s="395" t="s">
        <v>26</v>
      </c>
      <c r="F2168" s="396">
        <v>4950216.7</v>
      </c>
      <c r="G2168" s="396">
        <v>4623589.9896999998</v>
      </c>
      <c r="H2168" s="396">
        <v>93.401769455870479</v>
      </c>
      <c r="I2168" s="397">
        <f t="shared" si="33"/>
        <v>-326626.71030000038</v>
      </c>
      <c r="J2168" s="397">
        <f>J2173</f>
        <v>-326596.90000000002</v>
      </c>
      <c r="K2168" s="375"/>
    </row>
    <row r="2169" spans="1:11" s="369" customFormat="1">
      <c r="A2169" s="406"/>
      <c r="B2169" s="406" t="s">
        <v>430</v>
      </c>
      <c r="C2169" s="406"/>
      <c r="D2169" s="406"/>
      <c r="E2169" s="408" t="s">
        <v>484</v>
      </c>
      <c r="F2169" s="409">
        <v>10142.700000000001</v>
      </c>
      <c r="G2169" s="409">
        <v>10113.904</v>
      </c>
      <c r="H2169" s="409">
        <v>99.716091376063574</v>
      </c>
      <c r="I2169" s="404">
        <f t="shared" si="33"/>
        <v>-28.796000000000276</v>
      </c>
      <c r="J2169" s="409"/>
    </row>
    <row r="2170" spans="1:11" s="369" customFormat="1">
      <c r="A2170" s="406"/>
      <c r="B2170" s="406"/>
      <c r="C2170" s="406"/>
      <c r="D2170" s="406" t="s">
        <v>596</v>
      </c>
      <c r="E2170" s="408" t="s">
        <v>597</v>
      </c>
      <c r="F2170" s="409">
        <v>10142.700000000001</v>
      </c>
      <c r="G2170" s="409">
        <v>10113.904</v>
      </c>
      <c r="H2170" s="409">
        <v>99.716091376063574</v>
      </c>
      <c r="I2170" s="404">
        <f t="shared" si="33"/>
        <v>-28.796000000000276</v>
      </c>
      <c r="J2170" s="409"/>
    </row>
    <row r="2171" spans="1:11" s="369" customFormat="1" ht="25.5">
      <c r="A2171" s="406"/>
      <c r="B2171" s="406" t="s">
        <v>48</v>
      </c>
      <c r="C2171" s="406"/>
      <c r="D2171" s="406"/>
      <c r="E2171" s="408" t="s">
        <v>497</v>
      </c>
      <c r="F2171" s="409">
        <v>272730</v>
      </c>
      <c r="G2171" s="409">
        <v>272730</v>
      </c>
      <c r="H2171" s="409">
        <v>100</v>
      </c>
      <c r="I2171" s="404">
        <f t="shared" si="33"/>
        <v>0</v>
      </c>
      <c r="J2171" s="409"/>
    </row>
    <row r="2172" spans="1:11" s="369" customFormat="1">
      <c r="A2172" s="406"/>
      <c r="B2172" s="406"/>
      <c r="C2172" s="406"/>
      <c r="D2172" s="406" t="s">
        <v>596</v>
      </c>
      <c r="E2172" s="408" t="s">
        <v>597</v>
      </c>
      <c r="F2172" s="409">
        <v>272730</v>
      </c>
      <c r="G2172" s="409">
        <v>272729.99998000002</v>
      </c>
      <c r="H2172" s="409">
        <v>99.999999992666744</v>
      </c>
      <c r="I2172" s="404">
        <f t="shared" si="33"/>
        <v>-1.9999977666884661E-5</v>
      </c>
      <c r="J2172" s="409"/>
    </row>
    <row r="2173" spans="1:11" s="369" customFormat="1" ht="25.5">
      <c r="A2173" s="406"/>
      <c r="B2173" s="406" t="s">
        <v>496</v>
      </c>
      <c r="C2173" s="406"/>
      <c r="D2173" s="406"/>
      <c r="E2173" s="408" t="s">
        <v>495</v>
      </c>
      <c r="F2173" s="409">
        <v>4383794</v>
      </c>
      <c r="G2173" s="409">
        <v>4057196.7617000001</v>
      </c>
      <c r="H2173" s="409">
        <v>92.549895403388021</v>
      </c>
      <c r="I2173" s="404">
        <f t="shared" si="33"/>
        <v>-326597.23829999985</v>
      </c>
      <c r="J2173" s="409">
        <v>-326596.90000000002</v>
      </c>
    </row>
    <row r="2174" spans="1:11" s="369" customFormat="1">
      <c r="A2174" s="406"/>
      <c r="B2174" s="406"/>
      <c r="C2174" s="406"/>
      <c r="D2174" s="406" t="s">
        <v>587</v>
      </c>
      <c r="E2174" s="408" t="s">
        <v>588</v>
      </c>
      <c r="F2174" s="409">
        <v>355.3</v>
      </c>
      <c r="G2174" s="409">
        <v>355.21552000000003</v>
      </c>
      <c r="H2174" s="409">
        <v>99.976222910216734</v>
      </c>
      <c r="I2174" s="404">
        <f t="shared" si="33"/>
        <v>-8.4479999999985012E-2</v>
      </c>
      <c r="J2174" s="409"/>
    </row>
    <row r="2175" spans="1:11" s="369" customFormat="1">
      <c r="A2175" s="406"/>
      <c r="B2175" s="406"/>
      <c r="C2175" s="406"/>
      <c r="D2175" s="406" t="s">
        <v>376</v>
      </c>
      <c r="E2175" s="408" t="s">
        <v>591</v>
      </c>
      <c r="F2175" s="409">
        <v>486.9</v>
      </c>
      <c r="G2175" s="409">
        <v>486.82499999999999</v>
      </c>
      <c r="H2175" s="409">
        <v>99.984596426370913</v>
      </c>
      <c r="I2175" s="404">
        <f t="shared" si="33"/>
        <v>-7.4999999999988631E-2</v>
      </c>
      <c r="J2175" s="409"/>
      <c r="K2175" s="375"/>
    </row>
    <row r="2176" spans="1:11" s="369" customFormat="1">
      <c r="A2176" s="406"/>
      <c r="B2176" s="406"/>
      <c r="C2176" s="406"/>
      <c r="D2176" s="406" t="s">
        <v>380</v>
      </c>
      <c r="E2176" s="408" t="s">
        <v>593</v>
      </c>
      <c r="F2176" s="409">
        <v>150</v>
      </c>
      <c r="G2176" s="409">
        <v>150</v>
      </c>
      <c r="H2176" s="409">
        <v>100</v>
      </c>
      <c r="I2176" s="404">
        <f t="shared" si="33"/>
        <v>0</v>
      </c>
      <c r="J2176" s="409"/>
    </row>
    <row r="2177" spans="1:11" s="369" customFormat="1">
      <c r="A2177" s="406"/>
      <c r="B2177" s="406"/>
      <c r="C2177" s="406"/>
      <c r="D2177" s="406" t="s">
        <v>596</v>
      </c>
      <c r="E2177" s="408" t="s">
        <v>597</v>
      </c>
      <c r="F2177" s="409">
        <v>4382801.8</v>
      </c>
      <c r="G2177" s="409">
        <v>4056204.7212</v>
      </c>
      <c r="H2177" s="409">
        <v>92.548212451678751</v>
      </c>
      <c r="I2177" s="404">
        <f t="shared" si="33"/>
        <v>-326597.07879999978</v>
      </c>
      <c r="J2177" s="409"/>
    </row>
    <row r="2178" spans="1:11" s="369" customFormat="1" ht="25.5">
      <c r="A2178" s="406"/>
      <c r="B2178" s="406" t="s">
        <v>494</v>
      </c>
      <c r="C2178" s="406"/>
      <c r="D2178" s="406"/>
      <c r="E2178" s="408" t="s">
        <v>493</v>
      </c>
      <c r="F2178" s="409">
        <v>282543</v>
      </c>
      <c r="G2178" s="409">
        <v>282543</v>
      </c>
      <c r="H2178" s="409">
        <v>100</v>
      </c>
      <c r="I2178" s="404">
        <f t="shared" si="33"/>
        <v>0</v>
      </c>
      <c r="J2178" s="409"/>
    </row>
    <row r="2179" spans="1:11" s="369" customFormat="1">
      <c r="A2179" s="406"/>
      <c r="B2179" s="406"/>
      <c r="C2179" s="406"/>
      <c r="D2179" s="406" t="s">
        <v>596</v>
      </c>
      <c r="E2179" s="408" t="s">
        <v>597</v>
      </c>
      <c r="F2179" s="409">
        <v>282543</v>
      </c>
      <c r="G2179" s="409">
        <v>282543</v>
      </c>
      <c r="H2179" s="409">
        <v>100</v>
      </c>
      <c r="I2179" s="404">
        <f t="shared" si="33"/>
        <v>0</v>
      </c>
      <c r="J2179" s="409"/>
    </row>
    <row r="2180" spans="1:11" s="369" customFormat="1" ht="25.5">
      <c r="A2180" s="406"/>
      <c r="B2180" s="406" t="s">
        <v>325</v>
      </c>
      <c r="C2180" s="406"/>
      <c r="D2180" s="406"/>
      <c r="E2180" s="408" t="s">
        <v>492</v>
      </c>
      <c r="F2180" s="409">
        <v>1007</v>
      </c>
      <c r="G2180" s="409">
        <v>1006.324</v>
      </c>
      <c r="H2180" s="409">
        <v>99.932869910625612</v>
      </c>
      <c r="I2180" s="404">
        <f t="shared" si="33"/>
        <v>-0.67600000000004457</v>
      </c>
      <c r="J2180" s="409"/>
    </row>
    <row r="2181" spans="1:11" s="369" customFormat="1">
      <c r="A2181" s="406"/>
      <c r="B2181" s="406"/>
      <c r="C2181" s="406"/>
      <c r="D2181" s="406" t="s">
        <v>596</v>
      </c>
      <c r="E2181" s="408" t="s">
        <v>597</v>
      </c>
      <c r="F2181" s="409">
        <v>0.6</v>
      </c>
      <c r="G2181" s="409">
        <v>0</v>
      </c>
      <c r="H2181" s="409">
        <v>0</v>
      </c>
      <c r="I2181" s="404">
        <f t="shared" si="33"/>
        <v>-0.6</v>
      </c>
      <c r="J2181" s="399"/>
    </row>
    <row r="2182" spans="1:11" s="369" customFormat="1">
      <c r="A2182" s="406"/>
      <c r="B2182" s="406"/>
      <c r="C2182" s="406"/>
      <c r="D2182" s="406" t="s">
        <v>605</v>
      </c>
      <c r="E2182" s="408" t="s">
        <v>606</v>
      </c>
      <c r="F2182" s="409">
        <v>1006.4</v>
      </c>
      <c r="G2182" s="409">
        <v>1006.324</v>
      </c>
      <c r="H2182" s="409">
        <v>99.992448330683615</v>
      </c>
      <c r="I2182" s="404">
        <f t="shared" si="33"/>
        <v>-7.6000000000021828E-2</v>
      </c>
      <c r="J2182" s="399"/>
    </row>
    <row r="2183" spans="1:11" s="368" customFormat="1">
      <c r="A2183" s="392" t="s">
        <v>974</v>
      </c>
      <c r="B2183" s="393"/>
      <c r="C2183" s="393"/>
      <c r="D2183" s="394"/>
      <c r="E2183" s="395" t="s">
        <v>973</v>
      </c>
      <c r="F2183" s="396">
        <v>729333.5</v>
      </c>
      <c r="G2183" s="396">
        <v>727939.38870000001</v>
      </c>
      <c r="H2183" s="396">
        <v>99.808851327959019</v>
      </c>
      <c r="I2183" s="397">
        <f t="shared" si="33"/>
        <v>-1394.1112999999896</v>
      </c>
      <c r="J2183" s="397">
        <f>J2186</f>
        <v>-1393</v>
      </c>
      <c r="K2183" s="375"/>
    </row>
    <row r="2184" spans="1:11" s="369" customFormat="1" ht="25.5">
      <c r="A2184" s="406"/>
      <c r="B2184" s="406" t="s">
        <v>210</v>
      </c>
      <c r="C2184" s="406"/>
      <c r="D2184" s="406"/>
      <c r="E2184" s="408" t="s">
        <v>1122</v>
      </c>
      <c r="F2184" s="409">
        <v>639638</v>
      </c>
      <c r="G2184" s="409">
        <v>639636.86470000003</v>
      </c>
      <c r="H2184" s="409">
        <v>99.999822508981651</v>
      </c>
      <c r="I2184" s="404">
        <f t="shared" si="33"/>
        <v>-1.1352999999653548</v>
      </c>
      <c r="J2184" s="399">
        <v>0</v>
      </c>
    </row>
    <row r="2185" spans="1:11" s="369" customFormat="1">
      <c r="A2185" s="406"/>
      <c r="B2185" s="406"/>
      <c r="C2185" s="406"/>
      <c r="D2185" s="406" t="s">
        <v>596</v>
      </c>
      <c r="E2185" s="408" t="s">
        <v>597</v>
      </c>
      <c r="F2185" s="409">
        <v>639638</v>
      </c>
      <c r="G2185" s="409">
        <v>639636.86471999995</v>
      </c>
      <c r="H2185" s="409">
        <v>99.999822512108409</v>
      </c>
      <c r="I2185" s="404">
        <f t="shared" si="33"/>
        <v>-1.1352800000458956</v>
      </c>
      <c r="J2185" s="399"/>
    </row>
    <row r="2186" spans="1:11" s="369" customFormat="1">
      <c r="A2186" s="406"/>
      <c r="B2186" s="406" t="s">
        <v>430</v>
      </c>
      <c r="C2186" s="406"/>
      <c r="D2186" s="406"/>
      <c r="E2186" s="408" t="s">
        <v>484</v>
      </c>
      <c r="F2186" s="409">
        <v>89695.5</v>
      </c>
      <c r="G2186" s="409">
        <v>88302.524000000005</v>
      </c>
      <c r="H2186" s="409">
        <v>98.446994553795903</v>
      </c>
      <c r="I2186" s="404">
        <f t="shared" si="33"/>
        <v>-1392.9759999999951</v>
      </c>
      <c r="J2186" s="409">
        <v>-1393</v>
      </c>
    </row>
    <row r="2187" spans="1:11" s="369" customFormat="1">
      <c r="A2187" s="406"/>
      <c r="B2187" s="406"/>
      <c r="C2187" s="406"/>
      <c r="D2187" s="406" t="s">
        <v>596</v>
      </c>
      <c r="E2187" s="408" t="s">
        <v>597</v>
      </c>
      <c r="F2187" s="409">
        <v>89695.5</v>
      </c>
      <c r="G2187" s="409">
        <v>88302.524000000005</v>
      </c>
      <c r="H2187" s="409">
        <v>98.446994553795903</v>
      </c>
      <c r="I2187" s="404">
        <f t="shared" ref="I2187:I2250" si="34">G2187-F2187</f>
        <v>-1392.9759999999951</v>
      </c>
      <c r="J2187" s="399"/>
    </row>
    <row r="2188" spans="1:11" s="368" customFormat="1">
      <c r="A2188" s="392" t="s">
        <v>11</v>
      </c>
      <c r="B2188" s="393"/>
      <c r="C2188" s="393"/>
      <c r="D2188" s="394"/>
      <c r="E2188" s="395" t="s">
        <v>12</v>
      </c>
      <c r="F2188" s="396">
        <v>5056.5</v>
      </c>
      <c r="G2188" s="396">
        <v>5043.84</v>
      </c>
      <c r="H2188" s="396">
        <v>99.749629190151296</v>
      </c>
      <c r="I2188" s="397">
        <f t="shared" si="34"/>
        <v>-12.659999999999854</v>
      </c>
      <c r="J2188" s="397">
        <f>J2190</f>
        <v>-12.7</v>
      </c>
      <c r="K2188" s="375"/>
    </row>
    <row r="2189" spans="1:11" s="369" customFormat="1" ht="25.5">
      <c r="A2189" s="406"/>
      <c r="B2189" s="406" t="s">
        <v>211</v>
      </c>
      <c r="C2189" s="406"/>
      <c r="D2189" s="406"/>
      <c r="E2189" s="408" t="s">
        <v>489</v>
      </c>
      <c r="F2189" s="409">
        <v>0</v>
      </c>
      <c r="G2189" s="409">
        <v>0</v>
      </c>
      <c r="H2189" s="409">
        <v>0</v>
      </c>
      <c r="I2189" s="404">
        <f t="shared" si="34"/>
        <v>0</v>
      </c>
      <c r="J2189" s="399"/>
    </row>
    <row r="2190" spans="1:11" s="369" customFormat="1">
      <c r="A2190" s="406"/>
      <c r="B2190" s="406" t="s">
        <v>430</v>
      </c>
      <c r="C2190" s="406"/>
      <c r="D2190" s="406"/>
      <c r="E2190" s="408" t="s">
        <v>484</v>
      </c>
      <c r="F2190" s="409">
        <v>5056.5</v>
      </c>
      <c r="G2190" s="409">
        <v>5043.84</v>
      </c>
      <c r="H2190" s="409">
        <v>99.749629190151296</v>
      </c>
      <c r="I2190" s="404">
        <f t="shared" si="34"/>
        <v>-12.659999999999854</v>
      </c>
      <c r="J2190" s="398">
        <v>-12.7</v>
      </c>
      <c r="K2190" s="375"/>
    </row>
    <row r="2191" spans="1:11" s="369" customFormat="1">
      <c r="A2191" s="406"/>
      <c r="B2191" s="406"/>
      <c r="C2191" s="406"/>
      <c r="D2191" s="406" t="s">
        <v>596</v>
      </c>
      <c r="E2191" s="408" t="s">
        <v>597</v>
      </c>
      <c r="F2191" s="409">
        <v>5056.5</v>
      </c>
      <c r="G2191" s="409">
        <v>5043.84</v>
      </c>
      <c r="H2191" s="409">
        <v>99.749629190151296</v>
      </c>
      <c r="I2191" s="404">
        <f t="shared" si="34"/>
        <v>-12.659999999999854</v>
      </c>
      <c r="J2191" s="399"/>
    </row>
    <row r="2192" spans="1:11" s="368" customFormat="1">
      <c r="A2192" s="392" t="s">
        <v>50</v>
      </c>
      <c r="B2192" s="393"/>
      <c r="C2192" s="393"/>
      <c r="D2192" s="394"/>
      <c r="E2192" s="395" t="s">
        <v>51</v>
      </c>
      <c r="F2192" s="396">
        <v>8365.5</v>
      </c>
      <c r="G2192" s="396">
        <v>8364.7279999999992</v>
      </c>
      <c r="H2192" s="396">
        <v>99.990771621540844</v>
      </c>
      <c r="I2192" s="397">
        <f t="shared" si="34"/>
        <v>-0.77200000000084401</v>
      </c>
      <c r="J2192" s="397"/>
      <c r="K2192" s="375"/>
    </row>
    <row r="2193" spans="1:11" s="369" customFormat="1">
      <c r="A2193" s="406"/>
      <c r="B2193" s="406" t="s">
        <v>430</v>
      </c>
      <c r="C2193" s="406"/>
      <c r="D2193" s="406"/>
      <c r="E2193" s="408" t="s">
        <v>484</v>
      </c>
      <c r="F2193" s="409">
        <v>8365.5</v>
      </c>
      <c r="G2193" s="409">
        <v>8364.7279999999992</v>
      </c>
      <c r="H2193" s="409">
        <v>99.990771621540844</v>
      </c>
      <c r="I2193" s="404">
        <f t="shared" si="34"/>
        <v>-0.77200000000084401</v>
      </c>
      <c r="J2193" s="398"/>
      <c r="K2193" s="375"/>
    </row>
    <row r="2194" spans="1:11" s="369" customFormat="1">
      <c r="A2194" s="406"/>
      <c r="B2194" s="406"/>
      <c r="C2194" s="406"/>
      <c r="D2194" s="406" t="s">
        <v>596</v>
      </c>
      <c r="E2194" s="408" t="s">
        <v>597</v>
      </c>
      <c r="F2194" s="409">
        <v>8365.5</v>
      </c>
      <c r="G2194" s="409">
        <v>8364.7279999999992</v>
      </c>
      <c r="H2194" s="409">
        <v>99.990771621540844</v>
      </c>
      <c r="I2194" s="404">
        <f t="shared" si="34"/>
        <v>-0.77200000000084401</v>
      </c>
      <c r="J2194" s="399"/>
    </row>
    <row r="2195" spans="1:11" s="368" customFormat="1">
      <c r="A2195" s="392" t="s">
        <v>13</v>
      </c>
      <c r="B2195" s="393"/>
      <c r="C2195" s="393"/>
      <c r="D2195" s="394"/>
      <c r="E2195" s="395" t="s">
        <v>14</v>
      </c>
      <c r="F2195" s="396">
        <v>67929.600000000006</v>
      </c>
      <c r="G2195" s="396">
        <v>67494.144</v>
      </c>
      <c r="H2195" s="396">
        <v>99.358959864330117</v>
      </c>
      <c r="I2195" s="397">
        <f t="shared" si="34"/>
        <v>-435.45600000000559</v>
      </c>
      <c r="J2195" s="397"/>
      <c r="K2195" s="375"/>
    </row>
    <row r="2196" spans="1:11" s="369" customFormat="1" ht="25.5">
      <c r="A2196" s="406"/>
      <c r="B2196" s="406" t="s">
        <v>227</v>
      </c>
      <c r="C2196" s="406"/>
      <c r="D2196" s="406"/>
      <c r="E2196" s="408" t="s">
        <v>1015</v>
      </c>
      <c r="F2196" s="409">
        <v>52556</v>
      </c>
      <c r="G2196" s="409">
        <v>52555.6</v>
      </c>
      <c r="H2196" s="409">
        <v>99.999238907070563</v>
      </c>
      <c r="I2196" s="404">
        <f t="shared" si="34"/>
        <v>-0.40000000000145519</v>
      </c>
      <c r="J2196" s="399"/>
    </row>
    <row r="2197" spans="1:11" s="369" customFormat="1">
      <c r="A2197" s="406"/>
      <c r="B2197" s="406"/>
      <c r="C2197" s="406"/>
      <c r="D2197" s="406" t="s">
        <v>596</v>
      </c>
      <c r="E2197" s="408" t="s">
        <v>597</v>
      </c>
      <c r="F2197" s="409">
        <v>52556</v>
      </c>
      <c r="G2197" s="409">
        <v>52555.6</v>
      </c>
      <c r="H2197" s="409">
        <v>99.999238907070563</v>
      </c>
      <c r="I2197" s="404">
        <f t="shared" si="34"/>
        <v>-0.40000000000145519</v>
      </c>
      <c r="J2197" s="399"/>
    </row>
    <row r="2198" spans="1:11" s="369" customFormat="1">
      <c r="A2198" s="406"/>
      <c r="B2198" s="406" t="s">
        <v>430</v>
      </c>
      <c r="C2198" s="406"/>
      <c r="D2198" s="406"/>
      <c r="E2198" s="408" t="s">
        <v>484</v>
      </c>
      <c r="F2198" s="409">
        <v>15373.6</v>
      </c>
      <c r="G2198" s="409">
        <v>14938.544</v>
      </c>
      <c r="H2198" s="409">
        <v>97.170109798615812</v>
      </c>
      <c r="I2198" s="404">
        <f t="shared" si="34"/>
        <v>-435.05600000000049</v>
      </c>
      <c r="J2198" s="399"/>
    </row>
    <row r="2199" spans="1:11" s="369" customFormat="1">
      <c r="A2199" s="406"/>
      <c r="B2199" s="406"/>
      <c r="C2199" s="406"/>
      <c r="D2199" s="406" t="s">
        <v>596</v>
      </c>
      <c r="E2199" s="408" t="s">
        <v>597</v>
      </c>
      <c r="F2199" s="409">
        <v>15373.6</v>
      </c>
      <c r="G2199" s="409">
        <v>14938.544</v>
      </c>
      <c r="H2199" s="409">
        <v>97.170109798615812</v>
      </c>
      <c r="I2199" s="404">
        <f t="shared" si="34"/>
        <v>-435.05600000000049</v>
      </c>
      <c r="J2199" s="399"/>
    </row>
    <row r="2200" spans="1:11" s="368" customFormat="1" ht="25.5">
      <c r="A2200" s="392" t="s">
        <v>471</v>
      </c>
      <c r="B2200" s="393"/>
      <c r="C2200" s="393"/>
      <c r="D2200" s="394"/>
      <c r="E2200" s="395" t="s">
        <v>1277</v>
      </c>
      <c r="F2200" s="396">
        <v>49291.199999999997</v>
      </c>
      <c r="G2200" s="396">
        <v>49030.815999999999</v>
      </c>
      <c r="H2200" s="396">
        <v>99.471743434933614</v>
      </c>
      <c r="I2200" s="397">
        <f t="shared" si="34"/>
        <v>-260.3839999999982</v>
      </c>
      <c r="J2200" s="397">
        <f>J2201</f>
        <v>-259.39999999999998</v>
      </c>
      <c r="K2200" s="375"/>
    </row>
    <row r="2201" spans="1:11" s="369" customFormat="1">
      <c r="A2201" s="406"/>
      <c r="B2201" s="406" t="s">
        <v>430</v>
      </c>
      <c r="C2201" s="406"/>
      <c r="D2201" s="406"/>
      <c r="E2201" s="408" t="s">
        <v>484</v>
      </c>
      <c r="F2201" s="409">
        <v>49291.199999999997</v>
      </c>
      <c r="G2201" s="409">
        <v>49030.815999999999</v>
      </c>
      <c r="H2201" s="409">
        <v>99.471743434933614</v>
      </c>
      <c r="I2201" s="404">
        <f t="shared" si="34"/>
        <v>-260.3839999999982</v>
      </c>
      <c r="J2201" s="409">
        <v>-259.39999999999998</v>
      </c>
      <c r="K2201" s="375"/>
    </row>
    <row r="2202" spans="1:11" s="369" customFormat="1">
      <c r="A2202" s="406"/>
      <c r="B2202" s="406"/>
      <c r="C2202" s="406"/>
      <c r="D2202" s="406" t="s">
        <v>596</v>
      </c>
      <c r="E2202" s="408" t="s">
        <v>597</v>
      </c>
      <c r="F2202" s="409">
        <v>49291.199999999997</v>
      </c>
      <c r="G2202" s="409">
        <v>49030.815999999999</v>
      </c>
      <c r="H2202" s="409">
        <v>99.471743434933614</v>
      </c>
      <c r="I2202" s="404">
        <f t="shared" si="34"/>
        <v>-260.3839999999982</v>
      </c>
      <c r="J2202" s="398"/>
      <c r="K2202" s="375"/>
    </row>
    <row r="2203" spans="1:11" s="368" customFormat="1">
      <c r="A2203" s="392" t="s">
        <v>56</v>
      </c>
      <c r="B2203" s="393"/>
      <c r="C2203" s="393"/>
      <c r="D2203" s="394"/>
      <c r="E2203" s="395" t="s">
        <v>57</v>
      </c>
      <c r="F2203" s="396">
        <v>533024.1</v>
      </c>
      <c r="G2203" s="396">
        <v>533014.83059999999</v>
      </c>
      <c r="H2203" s="396">
        <v>99.998260979194001</v>
      </c>
      <c r="I2203" s="397">
        <f t="shared" si="34"/>
        <v>-9.269399999990128</v>
      </c>
      <c r="J2203" s="397"/>
      <c r="K2203" s="375"/>
    </row>
    <row r="2204" spans="1:11" s="369" customFormat="1" ht="15.75" customHeight="1">
      <c r="A2204" s="406"/>
      <c r="B2204" s="406" t="s">
        <v>227</v>
      </c>
      <c r="C2204" s="406"/>
      <c r="D2204" s="406"/>
      <c r="E2204" s="408" t="s">
        <v>486</v>
      </c>
      <c r="F2204" s="409">
        <v>475152</v>
      </c>
      <c r="G2204" s="409">
        <v>475151.45860000001</v>
      </c>
      <c r="H2204" s="409">
        <v>99.999886057514217</v>
      </c>
      <c r="I2204" s="404">
        <f t="shared" si="34"/>
        <v>-0.54139999998733401</v>
      </c>
      <c r="J2204" s="398"/>
      <c r="K2204" s="375"/>
    </row>
    <row r="2205" spans="1:11" s="369" customFormat="1" ht="25.5">
      <c r="A2205" s="406"/>
      <c r="B2205" s="406"/>
      <c r="C2205" s="406" t="s">
        <v>219</v>
      </c>
      <c r="D2205" s="406"/>
      <c r="E2205" s="408" t="s">
        <v>945</v>
      </c>
      <c r="F2205" s="409">
        <v>475022.4</v>
      </c>
      <c r="G2205" s="409">
        <v>475021.897</v>
      </c>
      <c r="H2205" s="409">
        <v>99.99989411025669</v>
      </c>
      <c r="I2205" s="404">
        <f t="shared" si="34"/>
        <v>-0.50300000002607703</v>
      </c>
      <c r="J2205" s="399"/>
    </row>
    <row r="2206" spans="1:11" s="369" customFormat="1">
      <c r="A2206" s="406"/>
      <c r="B2206" s="406"/>
      <c r="C2206" s="406"/>
      <c r="D2206" s="406" t="s">
        <v>559</v>
      </c>
      <c r="E2206" s="408" t="s">
        <v>560</v>
      </c>
      <c r="F2206" s="409">
        <v>117874.9</v>
      </c>
      <c r="G2206" s="409">
        <v>117874.89049999999</v>
      </c>
      <c r="H2206" s="409">
        <v>99.999991940608211</v>
      </c>
      <c r="I2206" s="404">
        <f t="shared" si="34"/>
        <v>-9.5000000001164153E-3</v>
      </c>
      <c r="J2206" s="398"/>
      <c r="K2206" s="375"/>
    </row>
    <row r="2207" spans="1:11" s="369" customFormat="1">
      <c r="A2207" s="406"/>
      <c r="B2207" s="406"/>
      <c r="C2207" s="406"/>
      <c r="D2207" s="406" t="s">
        <v>561</v>
      </c>
      <c r="E2207" s="408" t="s">
        <v>562</v>
      </c>
      <c r="F2207" s="409">
        <v>88634.3</v>
      </c>
      <c r="G2207" s="409">
        <v>88634.3</v>
      </c>
      <c r="H2207" s="409">
        <v>100</v>
      </c>
      <c r="I2207" s="404">
        <f t="shared" si="34"/>
        <v>0</v>
      </c>
      <c r="J2207" s="398"/>
      <c r="K2207" s="375"/>
    </row>
    <row r="2208" spans="1:11" s="369" customFormat="1">
      <c r="A2208" s="406"/>
      <c r="B2208" s="406"/>
      <c r="C2208" s="406"/>
      <c r="D2208" s="406" t="s">
        <v>563</v>
      </c>
      <c r="E2208" s="408" t="s">
        <v>564</v>
      </c>
      <c r="F2208" s="409">
        <v>5325.7</v>
      </c>
      <c r="G2208" s="409">
        <v>5325.60707</v>
      </c>
      <c r="H2208" s="409">
        <v>99.998255065061869</v>
      </c>
      <c r="I2208" s="404">
        <f t="shared" si="34"/>
        <v>-9.2929999999796564E-2</v>
      </c>
      <c r="J2208" s="399"/>
    </row>
    <row r="2209" spans="1:11" s="369" customFormat="1">
      <c r="A2209" s="406"/>
      <c r="B2209" s="406"/>
      <c r="C2209" s="406"/>
      <c r="D2209" s="406" t="s">
        <v>567</v>
      </c>
      <c r="E2209" s="408" t="s">
        <v>568</v>
      </c>
      <c r="F2209" s="409">
        <v>14955.7</v>
      </c>
      <c r="G2209" s="409">
        <v>14955.7</v>
      </c>
      <c r="H2209" s="409">
        <v>100</v>
      </c>
      <c r="I2209" s="404">
        <f t="shared" si="34"/>
        <v>0</v>
      </c>
      <c r="J2209" s="399"/>
    </row>
    <row r="2210" spans="1:11" s="369" customFormat="1">
      <c r="A2210" s="406"/>
      <c r="B2210" s="406"/>
      <c r="C2210" s="406"/>
      <c r="D2210" s="406" t="s">
        <v>425</v>
      </c>
      <c r="E2210" s="408" t="s">
        <v>569</v>
      </c>
      <c r="F2210" s="409">
        <v>3062.2</v>
      </c>
      <c r="G2210" s="409">
        <v>3062.2</v>
      </c>
      <c r="H2210" s="409">
        <v>100</v>
      </c>
      <c r="I2210" s="404">
        <f t="shared" si="34"/>
        <v>0</v>
      </c>
      <c r="J2210" s="399"/>
    </row>
    <row r="2211" spans="1:11" s="369" customFormat="1" ht="14.25" customHeight="1">
      <c r="A2211" s="406"/>
      <c r="B2211" s="406"/>
      <c r="C2211" s="406"/>
      <c r="D2211" s="406" t="s">
        <v>4</v>
      </c>
      <c r="E2211" s="408" t="s">
        <v>570</v>
      </c>
      <c r="F2211" s="409">
        <v>55.6</v>
      </c>
      <c r="G2211" s="409">
        <v>55.584000000000003</v>
      </c>
      <c r="H2211" s="409">
        <v>99.97122302158273</v>
      </c>
      <c r="I2211" s="404">
        <f t="shared" si="34"/>
        <v>-1.5999999999998238E-2</v>
      </c>
      <c r="J2211" s="398"/>
      <c r="K2211" s="375"/>
    </row>
    <row r="2212" spans="1:11" s="369" customFormat="1">
      <c r="A2212" s="406"/>
      <c r="B2212" s="406"/>
      <c r="C2212" s="406"/>
      <c r="D2212" s="406" t="s">
        <v>5</v>
      </c>
      <c r="E2212" s="408" t="s">
        <v>971</v>
      </c>
      <c r="F2212" s="409">
        <v>2077.8000000000002</v>
      </c>
      <c r="G2212" s="409">
        <v>2077.79</v>
      </c>
      <c r="H2212" s="409">
        <v>99.999518721724883</v>
      </c>
      <c r="I2212" s="404">
        <f t="shared" si="34"/>
        <v>-1.0000000000218279E-2</v>
      </c>
      <c r="J2212" s="399"/>
    </row>
    <row r="2213" spans="1:11" s="369" customFormat="1">
      <c r="A2213" s="406"/>
      <c r="B2213" s="406"/>
      <c r="C2213" s="406"/>
      <c r="D2213" s="406" t="s">
        <v>21</v>
      </c>
      <c r="E2213" s="408" t="s">
        <v>572</v>
      </c>
      <c r="F2213" s="409">
        <v>20838.099999999999</v>
      </c>
      <c r="G2213" s="409">
        <v>20838.034820000001</v>
      </c>
      <c r="H2213" s="409">
        <v>99.999687207566922</v>
      </c>
      <c r="I2213" s="404">
        <f t="shared" si="34"/>
        <v>-6.5179999997781124E-2</v>
      </c>
      <c r="J2213" s="398"/>
      <c r="K2213" s="375"/>
    </row>
    <row r="2214" spans="1:11" s="369" customFormat="1">
      <c r="A2214" s="406"/>
      <c r="B2214" s="406"/>
      <c r="C2214" s="406"/>
      <c r="D2214" s="406" t="s">
        <v>369</v>
      </c>
      <c r="E2214" s="408" t="s">
        <v>575</v>
      </c>
      <c r="F2214" s="409">
        <v>2094.6999999999998</v>
      </c>
      <c r="G2214" s="409">
        <v>2094.6999999999998</v>
      </c>
      <c r="H2214" s="409">
        <v>100</v>
      </c>
      <c r="I2214" s="404">
        <f t="shared" si="34"/>
        <v>0</v>
      </c>
      <c r="J2214" s="398"/>
      <c r="K2214" s="375"/>
    </row>
    <row r="2215" spans="1:11" s="369" customFormat="1">
      <c r="A2215" s="406"/>
      <c r="B2215" s="406"/>
      <c r="C2215" s="406"/>
      <c r="D2215" s="406" t="s">
        <v>585</v>
      </c>
      <c r="E2215" s="408" t="s">
        <v>586</v>
      </c>
      <c r="F2215" s="409">
        <v>857</v>
      </c>
      <c r="G2215" s="409">
        <v>856.95903999999996</v>
      </c>
      <c r="H2215" s="409">
        <v>99.995220536756122</v>
      </c>
      <c r="I2215" s="404">
        <f t="shared" si="34"/>
        <v>-4.0960000000040964E-2</v>
      </c>
      <c r="J2215" s="399"/>
    </row>
    <row r="2216" spans="1:11" s="369" customFormat="1">
      <c r="A2216" s="406"/>
      <c r="B2216" s="406"/>
      <c r="C2216" s="406"/>
      <c r="D2216" s="406" t="s">
        <v>587</v>
      </c>
      <c r="E2216" s="408" t="s">
        <v>588</v>
      </c>
      <c r="F2216" s="409">
        <v>2108.3000000000002</v>
      </c>
      <c r="G2216" s="409">
        <v>2108.2390799999998</v>
      </c>
      <c r="H2216" s="409">
        <v>99.997110468149671</v>
      </c>
      <c r="I2216" s="404">
        <f t="shared" si="34"/>
        <v>-6.0920000000351138E-2</v>
      </c>
      <c r="J2216" s="399"/>
    </row>
    <row r="2217" spans="1:11" s="369" customFormat="1">
      <c r="A2217" s="406"/>
      <c r="B2217" s="406"/>
      <c r="C2217" s="406"/>
      <c r="D2217" s="406" t="s">
        <v>378</v>
      </c>
      <c r="E2217" s="408" t="s">
        <v>590</v>
      </c>
      <c r="F2217" s="409">
        <v>2891</v>
      </c>
      <c r="G2217" s="409">
        <v>2890.9999899999998</v>
      </c>
      <c r="H2217" s="409">
        <v>99.999999654098914</v>
      </c>
      <c r="I2217" s="404">
        <f t="shared" si="34"/>
        <v>-1.0000000202126103E-5</v>
      </c>
      <c r="J2217" s="398"/>
      <c r="K2217" s="375"/>
    </row>
    <row r="2218" spans="1:11" s="369" customFormat="1">
      <c r="A2218" s="406"/>
      <c r="B2218" s="406"/>
      <c r="C2218" s="406"/>
      <c r="D2218" s="406" t="s">
        <v>376</v>
      </c>
      <c r="E2218" s="408" t="s">
        <v>591</v>
      </c>
      <c r="F2218" s="409">
        <v>961.5</v>
      </c>
      <c r="G2218" s="409">
        <v>961.48</v>
      </c>
      <c r="H2218" s="409">
        <v>99.997919916796675</v>
      </c>
      <c r="I2218" s="404">
        <f t="shared" si="34"/>
        <v>-1.999999999998181E-2</v>
      </c>
      <c r="J2218" s="399"/>
    </row>
    <row r="2219" spans="1:11" s="369" customFormat="1">
      <c r="A2219" s="406"/>
      <c r="B2219" s="406"/>
      <c r="C2219" s="406"/>
      <c r="D2219" s="406" t="s">
        <v>596</v>
      </c>
      <c r="E2219" s="408" t="s">
        <v>597</v>
      </c>
      <c r="F2219" s="409">
        <v>11380</v>
      </c>
      <c r="G2219" s="409">
        <v>11380</v>
      </c>
      <c r="H2219" s="409">
        <v>100</v>
      </c>
      <c r="I2219" s="404">
        <f t="shared" si="34"/>
        <v>0</v>
      </c>
      <c r="J2219" s="399"/>
    </row>
    <row r="2220" spans="1:11" s="369" customFormat="1">
      <c r="A2220" s="406"/>
      <c r="B2220" s="406"/>
      <c r="C2220" s="406"/>
      <c r="D2220" s="406" t="s">
        <v>599</v>
      </c>
      <c r="E2220" s="408" t="s">
        <v>600</v>
      </c>
      <c r="F2220" s="409">
        <v>130.1</v>
      </c>
      <c r="G2220" s="409">
        <v>130.024</v>
      </c>
      <c r="H2220" s="409">
        <v>99.941583397386637</v>
      </c>
      <c r="I2220" s="404">
        <f t="shared" si="34"/>
        <v>-7.5999999999993406E-2</v>
      </c>
      <c r="J2220" s="399"/>
    </row>
    <row r="2221" spans="1:11" s="369" customFormat="1">
      <c r="A2221" s="406"/>
      <c r="B2221" s="406"/>
      <c r="C2221" s="406"/>
      <c r="D2221" s="406" t="s">
        <v>601</v>
      </c>
      <c r="E2221" s="408" t="s">
        <v>602</v>
      </c>
      <c r="F2221" s="409">
        <v>114.3</v>
      </c>
      <c r="G2221" s="409">
        <v>114.2795</v>
      </c>
      <c r="H2221" s="409">
        <v>99.982064741907266</v>
      </c>
      <c r="I2221" s="404">
        <f t="shared" si="34"/>
        <v>-2.0499999999998408E-2</v>
      </c>
      <c r="J2221" s="399"/>
    </row>
    <row r="2222" spans="1:11" s="369" customFormat="1">
      <c r="A2222" s="406"/>
      <c r="B2222" s="406"/>
      <c r="C2222" s="406"/>
      <c r="D2222" s="406" t="s">
        <v>613</v>
      </c>
      <c r="E2222" s="408" t="s">
        <v>614</v>
      </c>
      <c r="F2222" s="409">
        <v>24.3</v>
      </c>
      <c r="G2222" s="409">
        <v>24.3</v>
      </c>
      <c r="H2222" s="409">
        <v>100</v>
      </c>
      <c r="I2222" s="404">
        <f t="shared" si="34"/>
        <v>0</v>
      </c>
      <c r="J2222" s="399"/>
    </row>
    <row r="2223" spans="1:11" s="369" customFormat="1">
      <c r="A2223" s="406"/>
      <c r="B2223" s="406"/>
      <c r="C2223" s="406"/>
      <c r="D2223" s="406" t="s">
        <v>629</v>
      </c>
      <c r="E2223" s="408" t="s">
        <v>630</v>
      </c>
      <c r="F2223" s="409">
        <v>201636.9</v>
      </c>
      <c r="G2223" s="409">
        <v>201636.80903</v>
      </c>
      <c r="H2223" s="409">
        <v>99.99995488424986</v>
      </c>
      <c r="I2223" s="404">
        <f t="shared" si="34"/>
        <v>-9.0969999990193173E-2</v>
      </c>
      <c r="J2223" s="399"/>
    </row>
    <row r="2224" spans="1:11" s="369" customFormat="1">
      <c r="A2224" s="406"/>
      <c r="B2224" s="406"/>
      <c r="C2224" s="406" t="s">
        <v>559</v>
      </c>
      <c r="D2224" s="406"/>
      <c r="E2224" s="408" t="s">
        <v>778</v>
      </c>
      <c r="F2224" s="409">
        <v>129.6</v>
      </c>
      <c r="G2224" s="409">
        <v>129.5616</v>
      </c>
      <c r="H2224" s="409">
        <v>99.970370370370361</v>
      </c>
      <c r="I2224" s="404">
        <f t="shared" si="34"/>
        <v>-3.8399999999995771E-2</v>
      </c>
      <c r="J2224" s="398"/>
      <c r="K2224" s="375"/>
    </row>
    <row r="2225" spans="1:11" s="369" customFormat="1" ht="25.5">
      <c r="A2225" s="406"/>
      <c r="B2225" s="406"/>
      <c r="C2225" s="406"/>
      <c r="D2225" s="406" t="s">
        <v>647</v>
      </c>
      <c r="E2225" s="408" t="s">
        <v>648</v>
      </c>
      <c r="F2225" s="409">
        <v>129.6</v>
      </c>
      <c r="G2225" s="409">
        <v>129.5616</v>
      </c>
      <c r="H2225" s="409">
        <v>99.970370370370361</v>
      </c>
      <c r="I2225" s="404">
        <f t="shared" si="34"/>
        <v>-3.8399999999995771E-2</v>
      </c>
      <c r="J2225" s="398"/>
      <c r="K2225" s="375"/>
    </row>
    <row r="2226" spans="1:11" s="369" customFormat="1">
      <c r="A2226" s="406"/>
      <c r="B2226" s="406" t="s">
        <v>430</v>
      </c>
      <c r="C2226" s="406"/>
      <c r="D2226" s="406"/>
      <c r="E2226" s="408" t="s">
        <v>484</v>
      </c>
      <c r="F2226" s="409">
        <v>57872.1</v>
      </c>
      <c r="G2226" s="409">
        <v>57863.372000000003</v>
      </c>
      <c r="H2226" s="409">
        <v>99.984918466756866</v>
      </c>
      <c r="I2226" s="404">
        <f t="shared" si="34"/>
        <v>-8.727999999995518</v>
      </c>
      <c r="J2226" s="399"/>
    </row>
    <row r="2227" spans="1:11" s="369" customFormat="1">
      <c r="A2227" s="406"/>
      <c r="B2227" s="406"/>
      <c r="C2227" s="406"/>
      <c r="D2227" s="406" t="s">
        <v>596</v>
      </c>
      <c r="E2227" s="408" t="s">
        <v>597</v>
      </c>
      <c r="F2227" s="409">
        <v>57872.1</v>
      </c>
      <c r="G2227" s="409">
        <v>57863.372000000003</v>
      </c>
      <c r="H2227" s="409">
        <v>99.984918466756866</v>
      </c>
      <c r="I2227" s="404">
        <f t="shared" si="34"/>
        <v>-8.727999999995518</v>
      </c>
      <c r="J2227" s="399"/>
    </row>
    <row r="2228" spans="1:11" s="368" customFormat="1">
      <c r="A2228" s="392" t="s">
        <v>58</v>
      </c>
      <c r="B2228" s="393"/>
      <c r="C2228" s="393"/>
      <c r="D2228" s="394"/>
      <c r="E2228" s="395" t="s">
        <v>59</v>
      </c>
      <c r="F2228" s="396">
        <v>14000</v>
      </c>
      <c r="G2228" s="396">
        <v>13996.384</v>
      </c>
      <c r="H2228" s="396">
        <v>99.974171428571424</v>
      </c>
      <c r="I2228" s="397">
        <f t="shared" si="34"/>
        <v>-3.6159999999999854</v>
      </c>
      <c r="J2228" s="397"/>
      <c r="K2228" s="375"/>
    </row>
    <row r="2229" spans="1:11" s="369" customFormat="1">
      <c r="A2229" s="406"/>
      <c r="B2229" s="406" t="s">
        <v>430</v>
      </c>
      <c r="C2229" s="406"/>
      <c r="D2229" s="406"/>
      <c r="E2229" s="408" t="s">
        <v>484</v>
      </c>
      <c r="F2229" s="409">
        <v>14000</v>
      </c>
      <c r="G2229" s="409">
        <v>13996.384</v>
      </c>
      <c r="H2229" s="409">
        <v>99.974171428571424</v>
      </c>
      <c r="I2229" s="404">
        <f t="shared" si="34"/>
        <v>-3.6159999999999854</v>
      </c>
      <c r="J2229" s="399"/>
    </row>
    <row r="2230" spans="1:11" s="369" customFormat="1">
      <c r="A2230" s="406"/>
      <c r="B2230" s="406"/>
      <c r="C2230" s="406"/>
      <c r="D2230" s="406" t="s">
        <v>596</v>
      </c>
      <c r="E2230" s="408" t="s">
        <v>597</v>
      </c>
      <c r="F2230" s="409">
        <v>14000</v>
      </c>
      <c r="G2230" s="409">
        <v>13996.384</v>
      </c>
      <c r="H2230" s="409">
        <v>99.974171428571424</v>
      </c>
      <c r="I2230" s="404">
        <f t="shared" si="34"/>
        <v>-3.6159999999999854</v>
      </c>
      <c r="J2230" s="399"/>
    </row>
    <row r="2231" spans="1:11" s="368" customFormat="1">
      <c r="A2231" s="392" t="s">
        <v>1286</v>
      </c>
      <c r="B2231" s="393"/>
      <c r="C2231" s="393"/>
      <c r="D2231" s="394"/>
      <c r="E2231" s="395" t="s">
        <v>1285</v>
      </c>
      <c r="F2231" s="396">
        <v>1506817.7</v>
      </c>
      <c r="G2231" s="396">
        <v>1506817.6359999999</v>
      </c>
      <c r="H2231" s="396">
        <v>99.999995752638156</v>
      </c>
      <c r="I2231" s="397">
        <f t="shared" si="34"/>
        <v>-6.4000000013038516E-2</v>
      </c>
      <c r="J2231" s="397"/>
      <c r="K2231" s="375"/>
    </row>
    <row r="2232" spans="1:11" s="369" customFormat="1">
      <c r="A2232" s="406"/>
      <c r="B2232" s="406" t="s">
        <v>208</v>
      </c>
      <c r="C2232" s="406"/>
      <c r="D2232" s="406"/>
      <c r="E2232" s="408" t="s">
        <v>429</v>
      </c>
      <c r="F2232" s="409">
        <v>0</v>
      </c>
      <c r="G2232" s="409">
        <v>0</v>
      </c>
      <c r="H2232" s="409">
        <v>0</v>
      </c>
      <c r="I2232" s="404">
        <f t="shared" si="34"/>
        <v>0</v>
      </c>
      <c r="J2232" s="399"/>
    </row>
    <row r="2233" spans="1:11" s="368" customFormat="1" ht="25.5">
      <c r="A2233" s="406"/>
      <c r="B2233" s="406" t="s">
        <v>225</v>
      </c>
      <c r="C2233" s="406"/>
      <c r="D2233" s="406"/>
      <c r="E2233" s="408" t="s">
        <v>485</v>
      </c>
      <c r="F2233" s="409">
        <v>1496373</v>
      </c>
      <c r="G2233" s="409">
        <v>1496373</v>
      </c>
      <c r="H2233" s="409">
        <v>100</v>
      </c>
      <c r="I2233" s="404">
        <f t="shared" si="34"/>
        <v>0</v>
      </c>
      <c r="J2233" s="846"/>
      <c r="K2233" s="375"/>
    </row>
    <row r="2234" spans="1:11" s="369" customFormat="1" ht="25.5">
      <c r="A2234" s="406"/>
      <c r="B2234" s="406"/>
      <c r="C2234" s="406" t="s">
        <v>219</v>
      </c>
      <c r="D2234" s="406"/>
      <c r="E2234" s="408" t="s">
        <v>949</v>
      </c>
      <c r="F2234" s="409">
        <v>83361</v>
      </c>
      <c r="G2234" s="409">
        <v>83361</v>
      </c>
      <c r="H2234" s="409">
        <v>100</v>
      </c>
      <c r="I2234" s="404">
        <f t="shared" si="34"/>
        <v>0</v>
      </c>
      <c r="J2234" s="398"/>
      <c r="K2234" s="375"/>
    </row>
    <row r="2235" spans="1:11" s="369" customFormat="1" ht="19.5" customHeight="1">
      <c r="A2235" s="406"/>
      <c r="B2235" s="406"/>
      <c r="C2235" s="406"/>
      <c r="D2235" s="406" t="s">
        <v>596</v>
      </c>
      <c r="E2235" s="408" t="s">
        <v>597</v>
      </c>
      <c r="F2235" s="409">
        <v>83361</v>
      </c>
      <c r="G2235" s="409">
        <v>83361</v>
      </c>
      <c r="H2235" s="409">
        <v>100</v>
      </c>
      <c r="I2235" s="404">
        <f t="shared" si="34"/>
        <v>0</v>
      </c>
      <c r="J2235" s="398"/>
      <c r="K2235" s="375"/>
    </row>
    <row r="2236" spans="1:11" s="369" customFormat="1" ht="25.5">
      <c r="A2236" s="406"/>
      <c r="B2236" s="406"/>
      <c r="C2236" s="406" t="s">
        <v>37</v>
      </c>
      <c r="D2236" s="406"/>
      <c r="E2236" s="408" t="s">
        <v>950</v>
      </c>
      <c r="F2236" s="409">
        <v>1322945</v>
      </c>
      <c r="G2236" s="409">
        <v>1322945</v>
      </c>
      <c r="H2236" s="409">
        <v>100</v>
      </c>
      <c r="I2236" s="404">
        <f t="shared" si="34"/>
        <v>0</v>
      </c>
      <c r="J2236" s="399"/>
    </row>
    <row r="2237" spans="1:11" s="369" customFormat="1">
      <c r="A2237" s="406"/>
      <c r="B2237" s="406"/>
      <c r="C2237" s="406"/>
      <c r="D2237" s="406" t="s">
        <v>596</v>
      </c>
      <c r="E2237" s="408" t="s">
        <v>597</v>
      </c>
      <c r="F2237" s="409">
        <v>1322945</v>
      </c>
      <c r="G2237" s="409">
        <v>1322945</v>
      </c>
      <c r="H2237" s="409">
        <v>100</v>
      </c>
      <c r="I2237" s="404">
        <f t="shared" si="34"/>
        <v>0</v>
      </c>
      <c r="J2237" s="399"/>
    </row>
    <row r="2238" spans="1:11" s="369" customFormat="1" ht="25.5">
      <c r="A2238" s="406"/>
      <c r="B2238" s="406"/>
      <c r="C2238" s="406" t="s">
        <v>41</v>
      </c>
      <c r="D2238" s="406"/>
      <c r="E2238" s="408" t="s">
        <v>1590</v>
      </c>
      <c r="F2238" s="409">
        <v>90067</v>
      </c>
      <c r="G2238" s="409">
        <v>90067</v>
      </c>
      <c r="H2238" s="409">
        <v>100</v>
      </c>
      <c r="I2238" s="404">
        <f t="shared" si="34"/>
        <v>0</v>
      </c>
      <c r="J2238" s="399"/>
    </row>
    <row r="2239" spans="1:11" s="369" customFormat="1">
      <c r="A2239" s="406"/>
      <c r="B2239" s="406"/>
      <c r="C2239" s="406"/>
      <c r="D2239" s="406" t="s">
        <v>596</v>
      </c>
      <c r="E2239" s="408" t="s">
        <v>597</v>
      </c>
      <c r="F2239" s="409">
        <v>90067</v>
      </c>
      <c r="G2239" s="409">
        <v>90067</v>
      </c>
      <c r="H2239" s="409">
        <v>100</v>
      </c>
      <c r="I2239" s="404">
        <f t="shared" si="34"/>
        <v>0</v>
      </c>
      <c r="J2239" s="399"/>
    </row>
    <row r="2240" spans="1:11" s="369" customFormat="1">
      <c r="A2240" s="406"/>
      <c r="B2240" s="406" t="s">
        <v>430</v>
      </c>
      <c r="C2240" s="406"/>
      <c r="D2240" s="406"/>
      <c r="E2240" s="408" t="s">
        <v>484</v>
      </c>
      <c r="F2240" s="409">
        <v>10444.700000000001</v>
      </c>
      <c r="G2240" s="409">
        <v>10444.636</v>
      </c>
      <c r="H2240" s="409">
        <v>99.999387249035394</v>
      </c>
      <c r="I2240" s="404">
        <f t="shared" si="34"/>
        <v>-6.400000000030559E-2</v>
      </c>
      <c r="J2240" s="399"/>
    </row>
    <row r="2241" spans="1:11" s="369" customFormat="1">
      <c r="A2241" s="406"/>
      <c r="B2241" s="406"/>
      <c r="C2241" s="406"/>
      <c r="D2241" s="406" t="s">
        <v>596</v>
      </c>
      <c r="E2241" s="408" t="s">
        <v>597</v>
      </c>
      <c r="F2241" s="409">
        <v>10444.700000000001</v>
      </c>
      <c r="G2241" s="409">
        <v>10444.636</v>
      </c>
      <c r="H2241" s="409">
        <v>99.999387249035394</v>
      </c>
      <c r="I2241" s="404">
        <f t="shared" si="34"/>
        <v>-6.400000000030559E-2</v>
      </c>
      <c r="J2241" s="399"/>
    </row>
    <row r="2242" spans="1:11" s="368" customFormat="1" ht="25.5">
      <c r="A2242" s="392" t="s">
        <v>1281</v>
      </c>
      <c r="B2242" s="393"/>
      <c r="C2242" s="393"/>
      <c r="D2242" s="394"/>
      <c r="E2242" s="395" t="s">
        <v>1282</v>
      </c>
      <c r="F2242" s="396">
        <v>4974.3</v>
      </c>
      <c r="G2242" s="396">
        <v>4974.2479999999996</v>
      </c>
      <c r="H2242" s="396">
        <v>99.998954626781639</v>
      </c>
      <c r="I2242" s="397">
        <f t="shared" si="34"/>
        <v>-5.2000000000589353E-2</v>
      </c>
      <c r="J2242" s="397"/>
      <c r="K2242" s="375"/>
    </row>
    <row r="2243" spans="1:11" s="369" customFormat="1">
      <c r="A2243" s="406"/>
      <c r="B2243" s="406" t="s">
        <v>430</v>
      </c>
      <c r="C2243" s="406"/>
      <c r="D2243" s="406"/>
      <c r="E2243" s="408" t="s">
        <v>484</v>
      </c>
      <c r="F2243" s="409">
        <v>4974.3</v>
      </c>
      <c r="G2243" s="409">
        <v>4974.2479999999996</v>
      </c>
      <c r="H2243" s="409">
        <v>99.998954626781639</v>
      </c>
      <c r="I2243" s="404">
        <f t="shared" si="34"/>
        <v>-5.2000000000589353E-2</v>
      </c>
      <c r="J2243" s="399"/>
    </row>
    <row r="2244" spans="1:11" s="369" customFormat="1">
      <c r="A2244" s="406"/>
      <c r="B2244" s="406"/>
      <c r="C2244" s="406"/>
      <c r="D2244" s="406" t="s">
        <v>596</v>
      </c>
      <c r="E2244" s="408" t="s">
        <v>597</v>
      </c>
      <c r="F2244" s="409">
        <v>4974.3</v>
      </c>
      <c r="G2244" s="409">
        <v>4974.2479999999996</v>
      </c>
      <c r="H2244" s="409">
        <v>99.998954626781639</v>
      </c>
      <c r="I2244" s="404">
        <f t="shared" si="34"/>
        <v>-5.2000000000589353E-2</v>
      </c>
      <c r="J2244" s="399"/>
    </row>
    <row r="2245" spans="1:11" s="368" customFormat="1" ht="25.5">
      <c r="A2245" s="392" t="s">
        <v>1475</v>
      </c>
      <c r="B2245" s="393"/>
      <c r="C2245" s="393"/>
      <c r="D2245" s="394"/>
      <c r="E2245" s="395" t="s">
        <v>1476</v>
      </c>
      <c r="F2245" s="396">
        <v>48682.5</v>
      </c>
      <c r="G2245" s="396">
        <v>48662.428</v>
      </c>
      <c r="H2245" s="396">
        <v>99.958769578390587</v>
      </c>
      <c r="I2245" s="397">
        <f t="shared" si="34"/>
        <v>-20.072000000000116</v>
      </c>
      <c r="J2245" s="397"/>
      <c r="K2245" s="375"/>
    </row>
    <row r="2246" spans="1:11" s="369" customFormat="1">
      <c r="A2246" s="406"/>
      <c r="B2246" s="406" t="s">
        <v>430</v>
      </c>
      <c r="C2246" s="406"/>
      <c r="D2246" s="406"/>
      <c r="E2246" s="408" t="s">
        <v>484</v>
      </c>
      <c r="F2246" s="409">
        <v>48682.5</v>
      </c>
      <c r="G2246" s="409">
        <v>48662.428</v>
      </c>
      <c r="H2246" s="409">
        <v>99.958769578390587</v>
      </c>
      <c r="I2246" s="404">
        <f t="shared" si="34"/>
        <v>-20.072000000000116</v>
      </c>
      <c r="J2246" s="399"/>
    </row>
    <row r="2247" spans="1:11" s="369" customFormat="1">
      <c r="A2247" s="406"/>
      <c r="B2247" s="406"/>
      <c r="C2247" s="406"/>
      <c r="D2247" s="406" t="s">
        <v>596</v>
      </c>
      <c r="E2247" s="408" t="s">
        <v>597</v>
      </c>
      <c r="F2247" s="409">
        <v>48682.5</v>
      </c>
      <c r="G2247" s="409">
        <v>48662.428</v>
      </c>
      <c r="H2247" s="409">
        <v>99.958769578390587</v>
      </c>
      <c r="I2247" s="404">
        <f t="shared" si="34"/>
        <v>-20.072000000000116</v>
      </c>
      <c r="J2247" s="399"/>
    </row>
    <row r="2248" spans="1:11" s="368" customFormat="1">
      <c r="A2248" s="392" t="s">
        <v>1530</v>
      </c>
      <c r="B2248" s="393"/>
      <c r="C2248" s="393"/>
      <c r="D2248" s="394"/>
      <c r="E2248" s="395" t="s">
        <v>1531</v>
      </c>
      <c r="F2248" s="396">
        <v>4811.3</v>
      </c>
      <c r="G2248" s="396">
        <v>4809.9679999999998</v>
      </c>
      <c r="H2248" s="396">
        <v>99.972315174692909</v>
      </c>
      <c r="I2248" s="397">
        <f t="shared" si="34"/>
        <v>-1.3320000000003347</v>
      </c>
      <c r="J2248" s="397"/>
      <c r="K2248" s="375"/>
    </row>
    <row r="2249" spans="1:11" s="369" customFormat="1">
      <c r="A2249" s="406"/>
      <c r="B2249" s="406" t="s">
        <v>430</v>
      </c>
      <c r="C2249" s="406"/>
      <c r="D2249" s="406"/>
      <c r="E2249" s="408" t="s">
        <v>484</v>
      </c>
      <c r="F2249" s="409">
        <v>4811.3</v>
      </c>
      <c r="G2249" s="409">
        <v>4809.9679999999998</v>
      </c>
      <c r="H2249" s="409">
        <v>99.972315174692909</v>
      </c>
      <c r="I2249" s="404">
        <f t="shared" si="34"/>
        <v>-1.3320000000003347</v>
      </c>
      <c r="J2249" s="399"/>
    </row>
    <row r="2250" spans="1:11" s="369" customFormat="1">
      <c r="A2250" s="406"/>
      <c r="B2250" s="406"/>
      <c r="C2250" s="406"/>
      <c r="D2250" s="406" t="s">
        <v>596</v>
      </c>
      <c r="E2250" s="408" t="s">
        <v>597</v>
      </c>
      <c r="F2250" s="409">
        <v>4811.3</v>
      </c>
      <c r="G2250" s="409">
        <v>4809.9679999999998</v>
      </c>
      <c r="H2250" s="409">
        <v>99.972315174692909</v>
      </c>
      <c r="I2250" s="404">
        <f t="shared" si="34"/>
        <v>-1.3320000000003347</v>
      </c>
      <c r="J2250" s="399"/>
    </row>
    <row r="2251" spans="1:11" s="368" customFormat="1">
      <c r="A2251" s="392" t="s">
        <v>63</v>
      </c>
      <c r="B2251" s="393"/>
      <c r="C2251" s="393"/>
      <c r="D2251" s="394"/>
      <c r="E2251" s="395" t="s">
        <v>64</v>
      </c>
      <c r="F2251" s="396">
        <v>219.9</v>
      </c>
      <c r="G2251" s="396">
        <v>219.84</v>
      </c>
      <c r="H2251" s="396">
        <v>99.972714870395649</v>
      </c>
      <c r="I2251" s="397">
        <f t="shared" ref="I2251:I2314" si="35">G2251-F2251</f>
        <v>-6.0000000000002274E-2</v>
      </c>
      <c r="J2251" s="397"/>
      <c r="K2251" s="375"/>
    </row>
    <row r="2252" spans="1:11" s="369" customFormat="1">
      <c r="A2252" s="406"/>
      <c r="B2252" s="406" t="s">
        <v>430</v>
      </c>
      <c r="C2252" s="406"/>
      <c r="D2252" s="406"/>
      <c r="E2252" s="408" t="s">
        <v>484</v>
      </c>
      <c r="F2252" s="409">
        <v>219.9</v>
      </c>
      <c r="G2252" s="409">
        <v>219.84</v>
      </c>
      <c r="H2252" s="409">
        <v>99.972714870395649</v>
      </c>
      <c r="I2252" s="404">
        <f t="shared" si="35"/>
        <v>-6.0000000000002274E-2</v>
      </c>
      <c r="J2252" s="399"/>
    </row>
    <row r="2253" spans="1:11" s="369" customFormat="1">
      <c r="A2253" s="406"/>
      <c r="B2253" s="406"/>
      <c r="C2253" s="406"/>
      <c r="D2253" s="406" t="s">
        <v>596</v>
      </c>
      <c r="E2253" s="408" t="s">
        <v>597</v>
      </c>
      <c r="F2253" s="409">
        <v>219.9</v>
      </c>
      <c r="G2253" s="409">
        <v>219.84</v>
      </c>
      <c r="H2253" s="409">
        <v>99.972714870395649</v>
      </c>
      <c r="I2253" s="404">
        <f t="shared" si="35"/>
        <v>-6.0000000000002274E-2</v>
      </c>
      <c r="J2253" s="398"/>
      <c r="K2253" s="375"/>
    </row>
    <row r="2254" spans="1:11" s="368" customFormat="1">
      <c r="A2254" s="392" t="s">
        <v>975</v>
      </c>
      <c r="B2254" s="393"/>
      <c r="C2254" s="393"/>
      <c r="D2254" s="394"/>
      <c r="E2254" s="395" t="s">
        <v>976</v>
      </c>
      <c r="F2254" s="396">
        <v>1319.1</v>
      </c>
      <c r="G2254" s="396">
        <v>1319.04</v>
      </c>
      <c r="H2254" s="396">
        <v>99.995451444166477</v>
      </c>
      <c r="I2254" s="397">
        <f t="shared" si="35"/>
        <v>-5.999999999994543E-2</v>
      </c>
      <c r="J2254" s="397"/>
      <c r="K2254" s="375"/>
    </row>
    <row r="2255" spans="1:11" s="369" customFormat="1">
      <c r="A2255" s="406"/>
      <c r="B2255" s="406" t="s">
        <v>430</v>
      </c>
      <c r="C2255" s="406"/>
      <c r="D2255" s="406"/>
      <c r="E2255" s="408" t="s">
        <v>484</v>
      </c>
      <c r="F2255" s="409">
        <v>1319.1</v>
      </c>
      <c r="G2255" s="409">
        <v>1319.04</v>
      </c>
      <c r="H2255" s="409">
        <v>99.995451444166477</v>
      </c>
      <c r="I2255" s="404">
        <f t="shared" si="35"/>
        <v>-5.999999999994543E-2</v>
      </c>
      <c r="J2255" s="399"/>
    </row>
    <row r="2256" spans="1:11" s="369" customFormat="1">
      <c r="A2256" s="406"/>
      <c r="B2256" s="406"/>
      <c r="C2256" s="406"/>
      <c r="D2256" s="406" t="s">
        <v>596</v>
      </c>
      <c r="E2256" s="408" t="s">
        <v>597</v>
      </c>
      <c r="F2256" s="409">
        <v>1319.1</v>
      </c>
      <c r="G2256" s="409">
        <v>1319.04</v>
      </c>
      <c r="H2256" s="409">
        <v>99.995451444166477</v>
      </c>
      <c r="I2256" s="404">
        <f t="shared" si="35"/>
        <v>-5.999999999994543E-2</v>
      </c>
      <c r="J2256" s="399"/>
    </row>
    <row r="2257" spans="1:11" s="368" customFormat="1">
      <c r="A2257" s="392" t="s">
        <v>65</v>
      </c>
      <c r="B2257" s="393"/>
      <c r="C2257" s="393"/>
      <c r="D2257" s="394"/>
      <c r="E2257" s="395" t="s">
        <v>66</v>
      </c>
      <c r="F2257" s="396">
        <v>32489.1</v>
      </c>
      <c r="G2257" s="396">
        <v>32488.449000000001</v>
      </c>
      <c r="H2257" s="396">
        <v>99.997996251050367</v>
      </c>
      <c r="I2257" s="397">
        <f t="shared" si="35"/>
        <v>-0.65099999999802094</v>
      </c>
      <c r="J2257" s="397"/>
      <c r="K2257" s="375"/>
    </row>
    <row r="2258" spans="1:11" s="369" customFormat="1" ht="25.5">
      <c r="A2258" s="406"/>
      <c r="B2258" s="406" t="s">
        <v>218</v>
      </c>
      <c r="C2258" s="406"/>
      <c r="D2258" s="406"/>
      <c r="E2258" s="408" t="s">
        <v>300</v>
      </c>
      <c r="F2258" s="409">
        <v>31857</v>
      </c>
      <c r="G2258" s="409">
        <v>31856.409</v>
      </c>
      <c r="H2258" s="409">
        <v>99.998144834730198</v>
      </c>
      <c r="I2258" s="404">
        <f t="shared" si="35"/>
        <v>-0.59100000000034925</v>
      </c>
      <c r="J2258" s="398"/>
      <c r="K2258" s="375"/>
    </row>
    <row r="2259" spans="1:11" s="369" customFormat="1" ht="12.75" customHeight="1">
      <c r="A2259" s="406"/>
      <c r="B2259" s="406"/>
      <c r="C2259" s="406"/>
      <c r="D2259" s="406" t="s">
        <v>596</v>
      </c>
      <c r="E2259" s="408" t="s">
        <v>597</v>
      </c>
      <c r="F2259" s="409">
        <v>31857</v>
      </c>
      <c r="G2259" s="409">
        <v>31856.409</v>
      </c>
      <c r="H2259" s="409">
        <v>99.998144834730198</v>
      </c>
      <c r="I2259" s="404">
        <f t="shared" si="35"/>
        <v>-0.59100000000034925</v>
      </c>
      <c r="J2259" s="399"/>
    </row>
    <row r="2260" spans="1:11" s="369" customFormat="1" ht="12.75" customHeight="1">
      <c r="A2260" s="406"/>
      <c r="B2260" s="406" t="s">
        <v>430</v>
      </c>
      <c r="C2260" s="406"/>
      <c r="D2260" s="406"/>
      <c r="E2260" s="408" t="s">
        <v>484</v>
      </c>
      <c r="F2260" s="409">
        <v>632.1</v>
      </c>
      <c r="G2260" s="409">
        <v>632.04</v>
      </c>
      <c r="H2260" s="409">
        <v>99.99050783103938</v>
      </c>
      <c r="I2260" s="404">
        <f t="shared" si="35"/>
        <v>-6.0000000000059117E-2</v>
      </c>
      <c r="J2260" s="399"/>
    </row>
    <row r="2261" spans="1:11" s="369" customFormat="1" ht="12.75" customHeight="1">
      <c r="A2261" s="406"/>
      <c r="B2261" s="406"/>
      <c r="C2261" s="406"/>
      <c r="D2261" s="406" t="s">
        <v>596</v>
      </c>
      <c r="E2261" s="408" t="s">
        <v>597</v>
      </c>
      <c r="F2261" s="409">
        <v>632.1</v>
      </c>
      <c r="G2261" s="409">
        <v>632.04</v>
      </c>
      <c r="H2261" s="409">
        <v>99.99050783103938</v>
      </c>
      <c r="I2261" s="404">
        <f t="shared" si="35"/>
        <v>-6.0000000000059117E-2</v>
      </c>
      <c r="J2261" s="399"/>
    </row>
    <row r="2262" spans="1:11" s="369" customFormat="1" ht="12.75" customHeight="1">
      <c r="A2262" s="406"/>
      <c r="B2262" s="406"/>
      <c r="C2262" s="406"/>
      <c r="D2262" s="406"/>
      <c r="E2262" s="408" t="s">
        <v>1591</v>
      </c>
      <c r="F2262" s="409">
        <v>289212036</v>
      </c>
      <c r="G2262" s="409">
        <v>287279829.70179999</v>
      </c>
      <c r="H2262" s="409">
        <v>99.331906678254569</v>
      </c>
      <c r="I2262" s="404">
        <f t="shared" si="35"/>
        <v>-1932206.2982000113</v>
      </c>
      <c r="J2262" s="398">
        <f>J2263+J2286+J2323+J2328</f>
        <v>-1775576.7</v>
      </c>
    </row>
    <row r="2263" spans="1:11" s="368" customFormat="1">
      <c r="A2263" s="392" t="s">
        <v>22</v>
      </c>
      <c r="B2263" s="393"/>
      <c r="C2263" s="393"/>
      <c r="D2263" s="394"/>
      <c r="E2263" s="395" t="s">
        <v>23</v>
      </c>
      <c r="F2263" s="396">
        <v>10271954</v>
      </c>
      <c r="G2263" s="396">
        <v>10271952.6942</v>
      </c>
      <c r="H2263" s="396">
        <v>99.999987287715655</v>
      </c>
      <c r="I2263" s="397">
        <f t="shared" si="35"/>
        <v>-1.305800000205636</v>
      </c>
      <c r="J2263" s="397"/>
      <c r="K2263" s="375"/>
    </row>
    <row r="2264" spans="1:11" s="369" customFormat="1" ht="25.5">
      <c r="A2264" s="406"/>
      <c r="B2264" s="406" t="s">
        <v>218</v>
      </c>
      <c r="C2264" s="406"/>
      <c r="D2264" s="406"/>
      <c r="E2264" s="408" t="s">
        <v>288</v>
      </c>
      <c r="F2264" s="409">
        <v>10271954</v>
      </c>
      <c r="G2264" s="409">
        <v>10271952.6942</v>
      </c>
      <c r="H2264" s="409">
        <v>99.999987287715655</v>
      </c>
      <c r="I2264" s="404">
        <f t="shared" si="35"/>
        <v>-1.305800000205636</v>
      </c>
      <c r="J2264" s="399"/>
    </row>
    <row r="2265" spans="1:11" s="369" customFormat="1">
      <c r="A2265" s="406"/>
      <c r="B2265" s="406"/>
      <c r="C2265" s="406"/>
      <c r="D2265" s="406" t="s">
        <v>559</v>
      </c>
      <c r="E2265" s="408" t="s">
        <v>560</v>
      </c>
      <c r="F2265" s="409">
        <v>6045824</v>
      </c>
      <c r="G2265" s="409">
        <v>6045824</v>
      </c>
      <c r="H2265" s="409">
        <v>100</v>
      </c>
      <c r="I2265" s="404">
        <f t="shared" si="35"/>
        <v>0</v>
      </c>
      <c r="J2265" s="399"/>
    </row>
    <row r="2266" spans="1:11" s="369" customFormat="1">
      <c r="A2266" s="406"/>
      <c r="B2266" s="406"/>
      <c r="C2266" s="406"/>
      <c r="D2266" s="406" t="s">
        <v>561</v>
      </c>
      <c r="E2266" s="408" t="s">
        <v>562</v>
      </c>
      <c r="F2266" s="409">
        <v>805539.6</v>
      </c>
      <c r="G2266" s="409">
        <v>805539.6</v>
      </c>
      <c r="H2266" s="409">
        <v>100</v>
      </c>
      <c r="I2266" s="404">
        <f t="shared" si="35"/>
        <v>0</v>
      </c>
      <c r="J2266" s="399"/>
    </row>
    <row r="2267" spans="1:11" s="369" customFormat="1">
      <c r="A2267" s="406"/>
      <c r="B2267" s="406"/>
      <c r="C2267" s="406"/>
      <c r="D2267" s="406" t="s">
        <v>563</v>
      </c>
      <c r="E2267" s="408" t="s">
        <v>564</v>
      </c>
      <c r="F2267" s="409">
        <v>1018299.9</v>
      </c>
      <c r="G2267" s="409">
        <v>1018299.9</v>
      </c>
      <c r="H2267" s="409">
        <v>100</v>
      </c>
      <c r="I2267" s="404">
        <f t="shared" si="35"/>
        <v>0</v>
      </c>
      <c r="J2267" s="399"/>
    </row>
    <row r="2268" spans="1:11" s="369" customFormat="1">
      <c r="A2268" s="406"/>
      <c r="B2268" s="406"/>
      <c r="C2268" s="406"/>
      <c r="D2268" s="406" t="s">
        <v>567</v>
      </c>
      <c r="E2268" s="408" t="s">
        <v>568</v>
      </c>
      <c r="F2268" s="409">
        <v>54299.1</v>
      </c>
      <c r="G2268" s="409">
        <v>54299.1</v>
      </c>
      <c r="H2268" s="409">
        <v>100</v>
      </c>
      <c r="I2268" s="404">
        <f t="shared" si="35"/>
        <v>0</v>
      </c>
      <c r="J2268" s="399"/>
    </row>
    <row r="2269" spans="1:11" s="369" customFormat="1">
      <c r="A2269" s="406"/>
      <c r="B2269" s="406"/>
      <c r="C2269" s="406"/>
      <c r="D2269" s="406" t="s">
        <v>425</v>
      </c>
      <c r="E2269" s="408" t="s">
        <v>569</v>
      </c>
      <c r="F2269" s="409">
        <v>198767.9</v>
      </c>
      <c r="G2269" s="409">
        <v>198767.89966</v>
      </c>
      <c r="H2269" s="409">
        <v>99.99999982894623</v>
      </c>
      <c r="I2269" s="404">
        <f t="shared" si="35"/>
        <v>-3.3999999868683517E-4</v>
      </c>
      <c r="J2269" s="399"/>
    </row>
    <row r="2270" spans="1:11" s="369" customFormat="1">
      <c r="A2270" s="406"/>
      <c r="B2270" s="406"/>
      <c r="C2270" s="406"/>
      <c r="D2270" s="406" t="s">
        <v>5</v>
      </c>
      <c r="E2270" s="408" t="s">
        <v>971</v>
      </c>
      <c r="F2270" s="409">
        <v>8628.6</v>
      </c>
      <c r="G2270" s="409">
        <v>8628.5992900000001</v>
      </c>
      <c r="H2270" s="409">
        <v>99.999991771550427</v>
      </c>
      <c r="I2270" s="404">
        <f t="shared" si="35"/>
        <v>-7.100000002537854E-4</v>
      </c>
      <c r="J2270" s="399"/>
    </row>
    <row r="2271" spans="1:11" s="369" customFormat="1">
      <c r="A2271" s="406"/>
      <c r="B2271" s="406"/>
      <c r="C2271" s="406"/>
      <c r="D2271" s="406" t="s">
        <v>21</v>
      </c>
      <c r="E2271" s="408" t="s">
        <v>572</v>
      </c>
      <c r="F2271" s="409">
        <v>21269.9</v>
      </c>
      <c r="G2271" s="409">
        <v>21269.9</v>
      </c>
      <c r="H2271" s="409">
        <v>100</v>
      </c>
      <c r="I2271" s="404">
        <f t="shared" si="35"/>
        <v>0</v>
      </c>
      <c r="J2271" s="399"/>
    </row>
    <row r="2272" spans="1:11" s="369" customFormat="1">
      <c r="A2272" s="406"/>
      <c r="B2272" s="406"/>
      <c r="C2272" s="406"/>
      <c r="D2272" s="406" t="s">
        <v>369</v>
      </c>
      <c r="E2272" s="408" t="s">
        <v>575</v>
      </c>
      <c r="F2272" s="409">
        <v>1911.4</v>
      </c>
      <c r="G2272" s="409">
        <v>1911.4</v>
      </c>
      <c r="H2272" s="409">
        <v>100</v>
      </c>
      <c r="I2272" s="404">
        <f t="shared" si="35"/>
        <v>0</v>
      </c>
      <c r="J2272" s="399"/>
    </row>
    <row r="2273" spans="1:11" s="369" customFormat="1">
      <c r="A2273" s="406"/>
      <c r="B2273" s="406"/>
      <c r="C2273" s="406"/>
      <c r="D2273" s="406" t="s">
        <v>579</v>
      </c>
      <c r="E2273" s="408" t="s">
        <v>580</v>
      </c>
      <c r="F2273" s="409">
        <v>623.5</v>
      </c>
      <c r="G2273" s="409">
        <v>623.36512000000005</v>
      </c>
      <c r="H2273" s="409">
        <v>99.978367281475542</v>
      </c>
      <c r="I2273" s="404">
        <f t="shared" si="35"/>
        <v>-0.13487999999995282</v>
      </c>
      <c r="J2273" s="399"/>
    </row>
    <row r="2274" spans="1:11" s="369" customFormat="1">
      <c r="A2274" s="406"/>
      <c r="B2274" s="406"/>
      <c r="C2274" s="406"/>
      <c r="D2274" s="406" t="s">
        <v>587</v>
      </c>
      <c r="E2274" s="408" t="s">
        <v>588</v>
      </c>
      <c r="F2274" s="409">
        <v>40083.199999999997</v>
      </c>
      <c r="G2274" s="409">
        <v>40083.124259999997</v>
      </c>
      <c r="H2274" s="409">
        <v>99.999811043030491</v>
      </c>
      <c r="I2274" s="404">
        <f t="shared" si="35"/>
        <v>-7.5740000000223517E-2</v>
      </c>
      <c r="J2274" s="399"/>
    </row>
    <row r="2275" spans="1:11" s="369" customFormat="1">
      <c r="A2275" s="406"/>
      <c r="B2275" s="406"/>
      <c r="C2275" s="406"/>
      <c r="D2275" s="406" t="s">
        <v>376</v>
      </c>
      <c r="E2275" s="408" t="s">
        <v>591</v>
      </c>
      <c r="F2275" s="409">
        <v>20029.900000000001</v>
      </c>
      <c r="G2275" s="409">
        <v>20029.900000000001</v>
      </c>
      <c r="H2275" s="409">
        <v>100</v>
      </c>
      <c r="I2275" s="404">
        <f t="shared" si="35"/>
        <v>0</v>
      </c>
      <c r="J2275" s="399"/>
    </row>
    <row r="2276" spans="1:11" s="369" customFormat="1">
      <c r="A2276" s="406"/>
      <c r="B2276" s="406"/>
      <c r="C2276" s="406"/>
      <c r="D2276" s="406" t="s">
        <v>379</v>
      </c>
      <c r="E2276" s="408" t="s">
        <v>592</v>
      </c>
      <c r="F2276" s="409">
        <v>172.5</v>
      </c>
      <c r="G2276" s="409">
        <v>172.44479999999999</v>
      </c>
      <c r="H2276" s="409">
        <v>99.967999999999989</v>
      </c>
      <c r="I2276" s="404">
        <f t="shared" si="35"/>
        <v>-5.5200000000013461E-2</v>
      </c>
      <c r="J2276" s="399"/>
    </row>
    <row r="2277" spans="1:11" s="369" customFormat="1">
      <c r="A2277" s="406"/>
      <c r="B2277" s="406"/>
      <c r="C2277" s="406"/>
      <c r="D2277" s="406" t="s">
        <v>596</v>
      </c>
      <c r="E2277" s="408" t="s">
        <v>597</v>
      </c>
      <c r="F2277" s="409">
        <v>394331.4</v>
      </c>
      <c r="G2277" s="409">
        <v>394331.03636999999</v>
      </c>
      <c r="H2277" s="409">
        <v>99.999907785684826</v>
      </c>
      <c r="I2277" s="404">
        <f t="shared" si="35"/>
        <v>-0.36363000003620982</v>
      </c>
      <c r="J2277" s="399"/>
    </row>
    <row r="2278" spans="1:11" s="369" customFormat="1">
      <c r="A2278" s="406"/>
      <c r="B2278" s="406"/>
      <c r="C2278" s="406"/>
      <c r="D2278" s="406" t="s">
        <v>599</v>
      </c>
      <c r="E2278" s="408" t="s">
        <v>600</v>
      </c>
      <c r="F2278" s="409">
        <v>199091.9</v>
      </c>
      <c r="G2278" s="409">
        <v>199091.66399999999</v>
      </c>
      <c r="H2278" s="409">
        <v>99.999881461777207</v>
      </c>
      <c r="I2278" s="404">
        <f t="shared" si="35"/>
        <v>-0.23600000000442378</v>
      </c>
      <c r="J2278" s="398"/>
      <c r="K2278" s="375"/>
    </row>
    <row r="2279" spans="1:11" s="369" customFormat="1">
      <c r="A2279" s="406"/>
      <c r="B2279" s="406"/>
      <c r="C2279" s="406"/>
      <c r="D2279" s="406" t="s">
        <v>601</v>
      </c>
      <c r="E2279" s="408" t="s">
        <v>602</v>
      </c>
      <c r="F2279" s="409">
        <v>26269.4</v>
      </c>
      <c r="G2279" s="409">
        <v>26269.349139999998</v>
      </c>
      <c r="H2279" s="409">
        <v>99.99980639070553</v>
      </c>
      <c r="I2279" s="404">
        <f t="shared" si="35"/>
        <v>-5.0860000003012829E-2</v>
      </c>
      <c r="J2279" s="399"/>
    </row>
    <row r="2280" spans="1:11" s="369" customFormat="1">
      <c r="A2280" s="406"/>
      <c r="B2280" s="406"/>
      <c r="C2280" s="406"/>
      <c r="D2280" s="406" t="s">
        <v>605</v>
      </c>
      <c r="E2280" s="408" t="s">
        <v>606</v>
      </c>
      <c r="F2280" s="409">
        <v>19129.7</v>
      </c>
      <c r="G2280" s="409">
        <v>19129.441999999999</v>
      </c>
      <c r="H2280" s="409">
        <v>99.998651311834479</v>
      </c>
      <c r="I2280" s="404">
        <f t="shared" si="35"/>
        <v>-0.25800000000162981</v>
      </c>
      <c r="J2280" s="399"/>
    </row>
    <row r="2281" spans="1:11" s="369" customFormat="1">
      <c r="A2281" s="406"/>
      <c r="B2281" s="406"/>
      <c r="C2281" s="406"/>
      <c r="D2281" s="406" t="s">
        <v>613</v>
      </c>
      <c r="E2281" s="408" t="s">
        <v>614</v>
      </c>
      <c r="F2281" s="409">
        <v>7748.2</v>
      </c>
      <c r="G2281" s="409">
        <v>7748.1764000000003</v>
      </c>
      <c r="H2281" s="409">
        <v>99.999695413128208</v>
      </c>
      <c r="I2281" s="404">
        <f t="shared" si="35"/>
        <v>-2.3599999999532884E-2</v>
      </c>
      <c r="J2281" s="399"/>
    </row>
    <row r="2282" spans="1:11" s="369" customFormat="1">
      <c r="A2282" s="406"/>
      <c r="B2282" s="406"/>
      <c r="C2282" s="406"/>
      <c r="D2282" s="406" t="s">
        <v>626</v>
      </c>
      <c r="E2282" s="408" t="s">
        <v>625</v>
      </c>
      <c r="F2282" s="409">
        <v>199452.1</v>
      </c>
      <c r="G2282" s="409">
        <v>199452.1</v>
      </c>
      <c r="H2282" s="409">
        <v>100</v>
      </c>
      <c r="I2282" s="404">
        <f t="shared" si="35"/>
        <v>0</v>
      </c>
      <c r="J2282" s="398"/>
      <c r="K2282" s="375"/>
    </row>
    <row r="2283" spans="1:11" s="369" customFormat="1">
      <c r="A2283" s="406"/>
      <c r="B2283" s="406"/>
      <c r="C2283" s="406"/>
      <c r="D2283" s="406" t="s">
        <v>629</v>
      </c>
      <c r="E2283" s="408" t="s">
        <v>630</v>
      </c>
      <c r="F2283" s="409">
        <v>1200015.3</v>
      </c>
      <c r="G2283" s="409">
        <v>1200015.3</v>
      </c>
      <c r="H2283" s="409">
        <v>100</v>
      </c>
      <c r="I2283" s="404">
        <f t="shared" si="35"/>
        <v>0</v>
      </c>
      <c r="J2283" s="399"/>
    </row>
    <row r="2284" spans="1:11" s="369" customFormat="1" ht="25.5">
      <c r="A2284" s="406"/>
      <c r="B2284" s="406"/>
      <c r="C2284" s="406"/>
      <c r="D2284" s="406" t="s">
        <v>647</v>
      </c>
      <c r="E2284" s="408" t="s">
        <v>648</v>
      </c>
      <c r="F2284" s="409">
        <v>3211.9</v>
      </c>
      <c r="G2284" s="409">
        <v>3211.8768</v>
      </c>
      <c r="H2284" s="409">
        <v>99.999277686104804</v>
      </c>
      <c r="I2284" s="404">
        <f t="shared" si="35"/>
        <v>-2.3200000000088039E-2</v>
      </c>
      <c r="J2284" s="398"/>
      <c r="K2284" s="375"/>
    </row>
    <row r="2285" spans="1:11" s="369" customFormat="1">
      <c r="A2285" s="406"/>
      <c r="B2285" s="406"/>
      <c r="C2285" s="406"/>
      <c r="D2285" s="406" t="s">
        <v>653</v>
      </c>
      <c r="E2285" s="408" t="s">
        <v>654</v>
      </c>
      <c r="F2285" s="409">
        <v>7254.6</v>
      </c>
      <c r="G2285" s="409">
        <v>7254.51638</v>
      </c>
      <c r="H2285" s="409">
        <v>99.99884735202491</v>
      </c>
      <c r="I2285" s="404">
        <f t="shared" si="35"/>
        <v>-8.3620000000337313E-2</v>
      </c>
      <c r="J2285" s="399"/>
    </row>
    <row r="2286" spans="1:11" s="368" customFormat="1">
      <c r="A2286" s="392" t="s">
        <v>18</v>
      </c>
      <c r="B2286" s="393"/>
      <c r="C2286" s="393"/>
      <c r="D2286" s="394"/>
      <c r="E2286" s="395" t="s">
        <v>26</v>
      </c>
      <c r="F2286" s="396">
        <v>246709870</v>
      </c>
      <c r="G2286" s="396">
        <v>244777720.7394</v>
      </c>
      <c r="H2286" s="396">
        <v>99.216833416271498</v>
      </c>
      <c r="I2286" s="397">
        <f t="shared" si="35"/>
        <v>-1932149.2606000006</v>
      </c>
      <c r="J2286" s="397">
        <f>J2287</f>
        <v>-1775576.7</v>
      </c>
      <c r="K2286" s="375"/>
    </row>
    <row r="2287" spans="1:11" s="369" customFormat="1">
      <c r="A2287" s="406"/>
      <c r="B2287" s="406" t="s">
        <v>34</v>
      </c>
      <c r="C2287" s="406"/>
      <c r="D2287" s="406"/>
      <c r="E2287" s="408" t="s">
        <v>498</v>
      </c>
      <c r="F2287" s="409">
        <v>246709870</v>
      </c>
      <c r="G2287" s="409">
        <v>244777720.7394</v>
      </c>
      <c r="H2287" s="409">
        <v>99.216833416271498</v>
      </c>
      <c r="I2287" s="404">
        <f t="shared" si="35"/>
        <v>-1932149.2606000006</v>
      </c>
      <c r="J2287" s="409">
        <v>-1775576.7</v>
      </c>
    </row>
    <row r="2288" spans="1:11" s="369" customFormat="1" ht="25.5">
      <c r="A2288" s="406"/>
      <c r="B2288" s="406"/>
      <c r="C2288" s="406" t="s">
        <v>219</v>
      </c>
      <c r="D2288" s="406"/>
      <c r="E2288" s="408" t="s">
        <v>292</v>
      </c>
      <c r="F2288" s="409">
        <v>174745781</v>
      </c>
      <c r="G2288" s="409">
        <v>174592266.59799999</v>
      </c>
      <c r="H2288" s="409">
        <v>99.912149866439393</v>
      </c>
      <c r="I2288" s="404">
        <f t="shared" si="35"/>
        <v>-153514.40200001001</v>
      </c>
      <c r="J2288" s="409">
        <v>0</v>
      </c>
      <c r="K2288" s="375"/>
    </row>
    <row r="2289" spans="1:11" s="369" customFormat="1">
      <c r="A2289" s="406"/>
      <c r="B2289" s="406"/>
      <c r="C2289" s="406"/>
      <c r="D2289" s="406" t="s">
        <v>596</v>
      </c>
      <c r="E2289" s="408" t="s">
        <v>597</v>
      </c>
      <c r="F2289" s="409">
        <v>110301288.5</v>
      </c>
      <c r="G2289" s="409">
        <v>110147774.09802</v>
      </c>
      <c r="H2289" s="409">
        <v>99.860822657588443</v>
      </c>
      <c r="I2289" s="404">
        <f t="shared" si="35"/>
        <v>-153514.40197999775</v>
      </c>
      <c r="J2289" s="409"/>
    </row>
    <row r="2290" spans="1:11" s="369" customFormat="1">
      <c r="A2290" s="406"/>
      <c r="B2290" s="406"/>
      <c r="C2290" s="406"/>
      <c r="D2290" s="406" t="s">
        <v>613</v>
      </c>
      <c r="E2290" s="408" t="s">
        <v>614</v>
      </c>
      <c r="F2290" s="409">
        <v>3257269.6</v>
      </c>
      <c r="G2290" s="409">
        <v>3257269.6</v>
      </c>
      <c r="H2290" s="409">
        <v>100</v>
      </c>
      <c r="I2290" s="404">
        <f t="shared" si="35"/>
        <v>0</v>
      </c>
      <c r="J2290" s="409"/>
      <c r="K2290" s="375"/>
    </row>
    <row r="2291" spans="1:11" s="369" customFormat="1">
      <c r="A2291" s="406"/>
      <c r="B2291" s="406"/>
      <c r="C2291" s="406"/>
      <c r="D2291" s="406" t="s">
        <v>629</v>
      </c>
      <c r="E2291" s="408" t="s">
        <v>630</v>
      </c>
      <c r="F2291" s="409">
        <v>61187222.899999999</v>
      </c>
      <c r="G2291" s="409">
        <v>61187222.899999999</v>
      </c>
      <c r="H2291" s="409">
        <v>100.00000000000001</v>
      </c>
      <c r="I2291" s="404">
        <f t="shared" si="35"/>
        <v>0</v>
      </c>
      <c r="J2291" s="409"/>
    </row>
    <row r="2292" spans="1:11" s="369" customFormat="1" ht="25.5">
      <c r="A2292" s="406"/>
      <c r="B2292" s="406"/>
      <c r="C2292" s="406" t="s">
        <v>37</v>
      </c>
      <c r="D2292" s="406"/>
      <c r="E2292" s="408" t="s">
        <v>857</v>
      </c>
      <c r="F2292" s="409">
        <v>15798659</v>
      </c>
      <c r="G2292" s="409">
        <v>15798659</v>
      </c>
      <c r="H2292" s="409">
        <v>100</v>
      </c>
      <c r="I2292" s="404">
        <f t="shared" si="35"/>
        <v>0</v>
      </c>
      <c r="J2292" s="409"/>
      <c r="K2292" s="375"/>
    </row>
    <row r="2293" spans="1:11" s="369" customFormat="1">
      <c r="A2293" s="406"/>
      <c r="B2293" s="406"/>
      <c r="C2293" s="406"/>
      <c r="D2293" s="406" t="s">
        <v>596</v>
      </c>
      <c r="E2293" s="408" t="s">
        <v>597</v>
      </c>
      <c r="F2293" s="409">
        <v>833659</v>
      </c>
      <c r="G2293" s="409">
        <v>833659</v>
      </c>
      <c r="H2293" s="409">
        <v>100</v>
      </c>
      <c r="I2293" s="404">
        <f t="shared" si="35"/>
        <v>0</v>
      </c>
      <c r="J2293" s="409"/>
    </row>
    <row r="2294" spans="1:11" s="369" customFormat="1">
      <c r="A2294" s="406"/>
      <c r="B2294" s="406"/>
      <c r="C2294" s="406"/>
      <c r="D2294" s="406" t="s">
        <v>603</v>
      </c>
      <c r="E2294" s="408" t="s">
        <v>604</v>
      </c>
      <c r="F2294" s="409">
        <v>14965000</v>
      </c>
      <c r="G2294" s="409">
        <v>14965000</v>
      </c>
      <c r="H2294" s="409">
        <v>100</v>
      </c>
      <c r="I2294" s="404">
        <f t="shared" si="35"/>
        <v>0</v>
      </c>
      <c r="J2294" s="409"/>
      <c r="K2294" s="375"/>
    </row>
    <row r="2295" spans="1:11" s="369" customFormat="1" ht="38.25">
      <c r="A2295" s="406"/>
      <c r="B2295" s="406"/>
      <c r="C2295" s="406" t="s">
        <v>41</v>
      </c>
      <c r="D2295" s="406"/>
      <c r="E2295" s="408" t="s">
        <v>1592</v>
      </c>
      <c r="F2295" s="409">
        <v>47552579</v>
      </c>
      <c r="G2295" s="409">
        <v>47552347.5638</v>
      </c>
      <c r="H2295" s="409">
        <v>99.999513304630653</v>
      </c>
      <c r="I2295" s="404">
        <f t="shared" si="35"/>
        <v>-231.43620000034571</v>
      </c>
      <c r="J2295" s="409"/>
      <c r="K2295" s="375"/>
    </row>
    <row r="2296" spans="1:11" s="369" customFormat="1">
      <c r="A2296" s="406"/>
      <c r="B2296" s="406"/>
      <c r="C2296" s="406"/>
      <c r="D2296" s="406" t="s">
        <v>596</v>
      </c>
      <c r="E2296" s="408" t="s">
        <v>597</v>
      </c>
      <c r="F2296" s="409">
        <v>44610740</v>
      </c>
      <c r="G2296" s="409">
        <v>44610508.563770004</v>
      </c>
      <c r="H2296" s="409">
        <v>99.999481209614544</v>
      </c>
      <c r="I2296" s="404">
        <f t="shared" si="35"/>
        <v>-231.43622999638319</v>
      </c>
      <c r="J2296" s="409"/>
    </row>
    <row r="2297" spans="1:11" s="369" customFormat="1">
      <c r="A2297" s="406"/>
      <c r="B2297" s="406"/>
      <c r="C2297" s="406"/>
      <c r="D2297" s="406" t="s">
        <v>613</v>
      </c>
      <c r="E2297" s="408" t="s">
        <v>614</v>
      </c>
      <c r="F2297" s="409">
        <v>89485</v>
      </c>
      <c r="G2297" s="409">
        <v>89485</v>
      </c>
      <c r="H2297" s="409">
        <v>100</v>
      </c>
      <c r="I2297" s="404">
        <f t="shared" si="35"/>
        <v>0</v>
      </c>
      <c r="J2297" s="409"/>
    </row>
    <row r="2298" spans="1:11" s="369" customFormat="1">
      <c r="A2298" s="406"/>
      <c r="B2298" s="406"/>
      <c r="C2298" s="406"/>
      <c r="D2298" s="406" t="s">
        <v>629</v>
      </c>
      <c r="E2298" s="408" t="s">
        <v>630</v>
      </c>
      <c r="F2298" s="409">
        <v>2852354</v>
      </c>
      <c r="G2298" s="409">
        <v>2852354</v>
      </c>
      <c r="H2298" s="409">
        <v>100</v>
      </c>
      <c r="I2298" s="404">
        <f t="shared" si="35"/>
        <v>0</v>
      </c>
      <c r="J2298" s="409"/>
    </row>
    <row r="2299" spans="1:11" s="369" customFormat="1" ht="25.5">
      <c r="A2299" s="406"/>
      <c r="B2299" s="406"/>
      <c r="C2299" s="406" t="s">
        <v>307</v>
      </c>
      <c r="D2299" s="406"/>
      <c r="E2299" s="408" t="s">
        <v>858</v>
      </c>
      <c r="F2299" s="409">
        <v>2784622</v>
      </c>
      <c r="G2299" s="409">
        <v>1009045.4</v>
      </c>
      <c r="H2299" s="409">
        <v>36.23635093021602</v>
      </c>
      <c r="I2299" s="404">
        <f t="shared" si="35"/>
        <v>-1775576.6</v>
      </c>
      <c r="J2299" s="409">
        <v>-1775576.6</v>
      </c>
    </row>
    <row r="2300" spans="1:11" s="369" customFormat="1">
      <c r="A2300" s="406"/>
      <c r="B2300" s="406"/>
      <c r="C2300" s="406"/>
      <c r="D2300" s="406" t="s">
        <v>596</v>
      </c>
      <c r="E2300" s="408" t="s">
        <v>597</v>
      </c>
      <c r="F2300" s="409">
        <v>2784622</v>
      </c>
      <c r="G2300" s="409">
        <v>1009045.4</v>
      </c>
      <c r="H2300" s="409">
        <v>36.23635093021602</v>
      </c>
      <c r="I2300" s="404">
        <f t="shared" si="35"/>
        <v>-1775576.6</v>
      </c>
      <c r="J2300" s="399"/>
    </row>
    <row r="2301" spans="1:11" s="369" customFormat="1">
      <c r="A2301" s="406"/>
      <c r="B2301" s="406"/>
      <c r="C2301" s="406" t="s">
        <v>42</v>
      </c>
      <c r="D2301" s="406"/>
      <c r="E2301" s="408" t="s">
        <v>1593</v>
      </c>
      <c r="F2301" s="409">
        <v>214161</v>
      </c>
      <c r="G2301" s="409">
        <v>214161</v>
      </c>
      <c r="H2301" s="409">
        <v>100</v>
      </c>
      <c r="I2301" s="404">
        <f t="shared" si="35"/>
        <v>0</v>
      </c>
      <c r="J2301" s="399"/>
    </row>
    <row r="2302" spans="1:11" s="369" customFormat="1">
      <c r="A2302" s="406"/>
      <c r="B2302" s="406"/>
      <c r="C2302" s="406"/>
      <c r="D2302" s="406" t="s">
        <v>596</v>
      </c>
      <c r="E2302" s="408" t="s">
        <v>597</v>
      </c>
      <c r="F2302" s="409">
        <v>214161</v>
      </c>
      <c r="G2302" s="409">
        <v>214161</v>
      </c>
      <c r="H2302" s="409">
        <v>100</v>
      </c>
      <c r="I2302" s="404">
        <f t="shared" si="35"/>
        <v>0</v>
      </c>
      <c r="J2302" s="399"/>
    </row>
    <row r="2303" spans="1:11" s="369" customFormat="1">
      <c r="A2303" s="406"/>
      <c r="B2303" s="406"/>
      <c r="C2303" s="406" t="s">
        <v>796</v>
      </c>
      <c r="D2303" s="406"/>
      <c r="E2303" s="408" t="s">
        <v>859</v>
      </c>
      <c r="F2303" s="409">
        <v>43143</v>
      </c>
      <c r="G2303" s="409">
        <v>43143</v>
      </c>
      <c r="H2303" s="409">
        <v>100</v>
      </c>
      <c r="I2303" s="404">
        <f t="shared" si="35"/>
        <v>0</v>
      </c>
      <c r="J2303" s="399"/>
    </row>
    <row r="2304" spans="1:11" s="369" customFormat="1">
      <c r="A2304" s="406"/>
      <c r="B2304" s="406"/>
      <c r="C2304" s="406"/>
      <c r="D2304" s="406" t="s">
        <v>596</v>
      </c>
      <c r="E2304" s="408" t="s">
        <v>597</v>
      </c>
      <c r="F2304" s="409">
        <v>43143</v>
      </c>
      <c r="G2304" s="409">
        <v>43143</v>
      </c>
      <c r="H2304" s="409">
        <v>100</v>
      </c>
      <c r="I2304" s="404">
        <f t="shared" si="35"/>
        <v>0</v>
      </c>
      <c r="J2304" s="399"/>
    </row>
    <row r="2305" spans="1:11" s="369" customFormat="1">
      <c r="A2305" s="406"/>
      <c r="B2305" s="406"/>
      <c r="C2305" s="406" t="s">
        <v>214</v>
      </c>
      <c r="D2305" s="406"/>
      <c r="E2305" s="408" t="s">
        <v>856</v>
      </c>
      <c r="F2305" s="409">
        <v>1954766</v>
      </c>
      <c r="G2305" s="409">
        <v>1954765.96</v>
      </c>
      <c r="H2305" s="409">
        <v>99.999997953719273</v>
      </c>
      <c r="I2305" s="404">
        <f t="shared" si="35"/>
        <v>-4.0000000037252903E-2</v>
      </c>
      <c r="J2305" s="399"/>
    </row>
    <row r="2306" spans="1:11" s="369" customFormat="1">
      <c r="A2306" s="406"/>
      <c r="B2306" s="406"/>
      <c r="C2306" s="406"/>
      <c r="D2306" s="406" t="s">
        <v>596</v>
      </c>
      <c r="E2306" s="408" t="s">
        <v>597</v>
      </c>
      <c r="F2306" s="409">
        <v>1954766</v>
      </c>
      <c r="G2306" s="409">
        <v>1954765.96</v>
      </c>
      <c r="H2306" s="409">
        <v>99.999997953719273</v>
      </c>
      <c r="I2306" s="404">
        <f t="shared" si="35"/>
        <v>-4.0000000037252903E-2</v>
      </c>
      <c r="J2306" s="399"/>
    </row>
    <row r="2307" spans="1:11" s="369" customFormat="1">
      <c r="A2307" s="406"/>
      <c r="B2307" s="406"/>
      <c r="C2307" s="406" t="s">
        <v>798</v>
      </c>
      <c r="D2307" s="406"/>
      <c r="E2307" s="408" t="s">
        <v>860</v>
      </c>
      <c r="F2307" s="409">
        <v>998814</v>
      </c>
      <c r="G2307" s="409">
        <v>998813.88659999997</v>
      </c>
      <c r="H2307" s="409">
        <v>99.999988646534788</v>
      </c>
      <c r="I2307" s="404">
        <f t="shared" si="35"/>
        <v>-0.11340000003110617</v>
      </c>
      <c r="J2307" s="399"/>
    </row>
    <row r="2308" spans="1:11" s="369" customFormat="1">
      <c r="A2308" s="406"/>
      <c r="B2308" s="406"/>
      <c r="C2308" s="406"/>
      <c r="D2308" s="406" t="s">
        <v>613</v>
      </c>
      <c r="E2308" s="408" t="s">
        <v>614</v>
      </c>
      <c r="F2308" s="409">
        <v>998814</v>
      </c>
      <c r="G2308" s="409">
        <v>998813.88659999997</v>
      </c>
      <c r="H2308" s="409">
        <v>99.999988646534788</v>
      </c>
      <c r="I2308" s="404">
        <f t="shared" si="35"/>
        <v>-0.11340000003110617</v>
      </c>
      <c r="J2308" s="399"/>
    </row>
    <row r="2309" spans="1:11" s="369" customFormat="1" ht="25.5">
      <c r="A2309" s="406"/>
      <c r="B2309" s="406"/>
      <c r="C2309" s="406" t="s">
        <v>561</v>
      </c>
      <c r="D2309" s="406"/>
      <c r="E2309" s="408" t="s">
        <v>710</v>
      </c>
      <c r="F2309" s="409">
        <v>46323</v>
      </c>
      <c r="G2309" s="409">
        <v>46323</v>
      </c>
      <c r="H2309" s="409">
        <v>100</v>
      </c>
      <c r="I2309" s="404">
        <f t="shared" si="35"/>
        <v>0</v>
      </c>
      <c r="J2309" s="399"/>
    </row>
    <row r="2310" spans="1:11" s="369" customFormat="1">
      <c r="A2310" s="406"/>
      <c r="B2310" s="406"/>
      <c r="C2310" s="406"/>
      <c r="D2310" s="406" t="s">
        <v>596</v>
      </c>
      <c r="E2310" s="408" t="s">
        <v>597</v>
      </c>
      <c r="F2310" s="409">
        <v>46323</v>
      </c>
      <c r="G2310" s="409">
        <v>46323</v>
      </c>
      <c r="H2310" s="409">
        <v>100</v>
      </c>
      <c r="I2310" s="404">
        <f t="shared" si="35"/>
        <v>0</v>
      </c>
      <c r="J2310" s="399"/>
    </row>
    <row r="2311" spans="1:11" s="369" customFormat="1" ht="25.5">
      <c r="A2311" s="406"/>
      <c r="B2311" s="406"/>
      <c r="C2311" s="406" t="s">
        <v>563</v>
      </c>
      <c r="D2311" s="406"/>
      <c r="E2311" s="408" t="s">
        <v>854</v>
      </c>
      <c r="F2311" s="409">
        <v>24013</v>
      </c>
      <c r="G2311" s="409">
        <v>24013</v>
      </c>
      <c r="H2311" s="409">
        <v>100</v>
      </c>
      <c r="I2311" s="404">
        <f t="shared" si="35"/>
        <v>0</v>
      </c>
      <c r="J2311" s="398"/>
      <c r="K2311" s="375"/>
    </row>
    <row r="2312" spans="1:11" s="369" customFormat="1">
      <c r="A2312" s="406"/>
      <c r="B2312" s="406"/>
      <c r="C2312" s="406"/>
      <c r="D2312" s="406" t="s">
        <v>596</v>
      </c>
      <c r="E2312" s="408" t="s">
        <v>597</v>
      </c>
      <c r="F2312" s="409">
        <v>24013</v>
      </c>
      <c r="G2312" s="409">
        <v>24013</v>
      </c>
      <c r="H2312" s="409">
        <v>100</v>
      </c>
      <c r="I2312" s="404">
        <f t="shared" si="35"/>
        <v>0</v>
      </c>
      <c r="J2312" s="399"/>
    </row>
    <row r="2313" spans="1:11" s="369" customFormat="1" ht="38.25">
      <c r="A2313" s="406"/>
      <c r="B2313" s="406"/>
      <c r="C2313" s="406" t="s">
        <v>221</v>
      </c>
      <c r="D2313" s="406"/>
      <c r="E2313" s="408" t="s">
        <v>1594</v>
      </c>
      <c r="F2313" s="409">
        <v>64222</v>
      </c>
      <c r="G2313" s="409">
        <v>64222</v>
      </c>
      <c r="H2313" s="409">
        <v>100</v>
      </c>
      <c r="I2313" s="404">
        <f t="shared" si="35"/>
        <v>0</v>
      </c>
      <c r="J2313" s="398"/>
      <c r="K2313" s="375"/>
    </row>
    <row r="2314" spans="1:11" s="369" customFormat="1">
      <c r="A2314" s="406"/>
      <c r="B2314" s="406"/>
      <c r="C2314" s="406"/>
      <c r="D2314" s="406" t="s">
        <v>596</v>
      </c>
      <c r="E2314" s="408" t="s">
        <v>597</v>
      </c>
      <c r="F2314" s="409">
        <v>64222</v>
      </c>
      <c r="G2314" s="409">
        <v>64222</v>
      </c>
      <c r="H2314" s="409">
        <v>100</v>
      </c>
      <c r="I2314" s="404">
        <f t="shared" si="35"/>
        <v>0</v>
      </c>
      <c r="J2314" s="399"/>
    </row>
    <row r="2315" spans="1:11" s="369" customFormat="1">
      <c r="A2315" s="406"/>
      <c r="B2315" s="406"/>
      <c r="C2315" s="406" t="s">
        <v>871</v>
      </c>
      <c r="D2315" s="406"/>
      <c r="E2315" s="408" t="s">
        <v>1336</v>
      </c>
      <c r="F2315" s="409">
        <v>19950</v>
      </c>
      <c r="G2315" s="409">
        <v>19950</v>
      </c>
      <c r="H2315" s="409">
        <v>100</v>
      </c>
      <c r="I2315" s="404">
        <f t="shared" ref="I2315:I2378" si="36">G2315-F2315</f>
        <v>0</v>
      </c>
      <c r="J2315" s="398"/>
      <c r="K2315" s="375"/>
    </row>
    <row r="2316" spans="1:11" s="369" customFormat="1">
      <c r="A2316" s="406"/>
      <c r="B2316" s="406"/>
      <c r="C2316" s="406"/>
      <c r="D2316" s="406" t="s">
        <v>613</v>
      </c>
      <c r="E2316" s="408" t="s">
        <v>614</v>
      </c>
      <c r="F2316" s="409">
        <v>19950</v>
      </c>
      <c r="G2316" s="409">
        <v>19950</v>
      </c>
      <c r="H2316" s="409">
        <v>100</v>
      </c>
      <c r="I2316" s="404">
        <f t="shared" si="36"/>
        <v>0</v>
      </c>
      <c r="J2316" s="399"/>
    </row>
    <row r="2317" spans="1:11" s="369" customFormat="1" ht="38.25">
      <c r="A2317" s="406"/>
      <c r="B2317" s="406"/>
      <c r="C2317" s="406" t="s">
        <v>872</v>
      </c>
      <c r="D2317" s="406"/>
      <c r="E2317" s="408" t="s">
        <v>1595</v>
      </c>
      <c r="F2317" s="409">
        <v>134179</v>
      </c>
      <c r="G2317" s="409">
        <v>131352.33100000001</v>
      </c>
      <c r="H2317" s="409">
        <v>97.893359616631528</v>
      </c>
      <c r="I2317" s="404">
        <f t="shared" si="36"/>
        <v>-2826.6689999999944</v>
      </c>
      <c r="J2317" s="398"/>
      <c r="K2317" s="375"/>
    </row>
    <row r="2318" spans="1:11" s="369" customFormat="1">
      <c r="A2318" s="406"/>
      <c r="B2318" s="406"/>
      <c r="C2318" s="406"/>
      <c r="D2318" s="406" t="s">
        <v>596</v>
      </c>
      <c r="E2318" s="408" t="s">
        <v>597</v>
      </c>
      <c r="F2318" s="409">
        <v>72967.8</v>
      </c>
      <c r="G2318" s="409">
        <v>70208.599000000002</v>
      </c>
      <c r="H2318" s="409">
        <v>96.218604644788527</v>
      </c>
      <c r="I2318" s="404">
        <f t="shared" si="36"/>
        <v>-2759.2010000000009</v>
      </c>
      <c r="J2318" s="399"/>
    </row>
    <row r="2319" spans="1:11" s="369" customFormat="1">
      <c r="A2319" s="406"/>
      <c r="B2319" s="406"/>
      <c r="C2319" s="406"/>
      <c r="D2319" s="406" t="s">
        <v>613</v>
      </c>
      <c r="E2319" s="408" t="s">
        <v>614</v>
      </c>
      <c r="F2319" s="409">
        <v>1769.1</v>
      </c>
      <c r="G2319" s="409">
        <v>1769.0920000000001</v>
      </c>
      <c r="H2319" s="409">
        <v>99.999547792662952</v>
      </c>
      <c r="I2319" s="404">
        <f t="shared" si="36"/>
        <v>-7.9999999998108251E-3</v>
      </c>
      <c r="J2319" s="398"/>
      <c r="K2319" s="375"/>
    </row>
    <row r="2320" spans="1:11" s="369" customFormat="1">
      <c r="A2320" s="406"/>
      <c r="B2320" s="406"/>
      <c r="C2320" s="406"/>
      <c r="D2320" s="406" t="s">
        <v>629</v>
      </c>
      <c r="E2320" s="408" t="s">
        <v>630</v>
      </c>
      <c r="F2320" s="409">
        <v>59442.1</v>
      </c>
      <c r="G2320" s="409">
        <v>59374.64</v>
      </c>
      <c r="H2320" s="409">
        <v>99.88651141194542</v>
      </c>
      <c r="I2320" s="404">
        <f t="shared" si="36"/>
        <v>-67.459999999999127</v>
      </c>
      <c r="J2320" s="399"/>
    </row>
    <row r="2321" spans="1:11" s="369" customFormat="1" ht="51">
      <c r="A2321" s="406"/>
      <c r="B2321" s="406"/>
      <c r="C2321" s="406" t="s">
        <v>425</v>
      </c>
      <c r="D2321" s="406"/>
      <c r="E2321" s="408" t="s">
        <v>1596</v>
      </c>
      <c r="F2321" s="409">
        <v>2328658</v>
      </c>
      <c r="G2321" s="409">
        <v>2328658</v>
      </c>
      <c r="H2321" s="409">
        <v>99.999999999999986</v>
      </c>
      <c r="I2321" s="404">
        <f t="shared" si="36"/>
        <v>0</v>
      </c>
      <c r="J2321" s="398"/>
      <c r="K2321" s="375"/>
    </row>
    <row r="2322" spans="1:11" s="369" customFormat="1">
      <c r="A2322" s="406"/>
      <c r="B2322" s="406"/>
      <c r="C2322" s="406"/>
      <c r="D2322" s="406" t="s">
        <v>634</v>
      </c>
      <c r="E2322" s="408" t="s">
        <v>631</v>
      </c>
      <c r="F2322" s="409">
        <v>2328658</v>
      </c>
      <c r="G2322" s="409">
        <v>2328658</v>
      </c>
      <c r="H2322" s="409">
        <v>99.999999999999986</v>
      </c>
      <c r="I2322" s="404">
        <f t="shared" si="36"/>
        <v>0</v>
      </c>
      <c r="J2322" s="399"/>
    </row>
    <row r="2323" spans="1:11" s="368" customFormat="1">
      <c r="A2323" s="392" t="s">
        <v>974</v>
      </c>
      <c r="B2323" s="393"/>
      <c r="C2323" s="393"/>
      <c r="D2323" s="394"/>
      <c r="E2323" s="395" t="s">
        <v>973</v>
      </c>
      <c r="F2323" s="396">
        <v>29948701</v>
      </c>
      <c r="G2323" s="396">
        <v>29948647.523200002</v>
      </c>
      <c r="H2323" s="396">
        <v>99.999821438666075</v>
      </c>
      <c r="I2323" s="397">
        <f t="shared" si="36"/>
        <v>-53.476799998432398</v>
      </c>
      <c r="J2323" s="397"/>
      <c r="K2323" s="375"/>
    </row>
    <row r="2324" spans="1:11" s="369" customFormat="1" ht="25.5">
      <c r="A2324" s="406"/>
      <c r="B2324" s="406" t="s">
        <v>70</v>
      </c>
      <c r="C2324" s="406"/>
      <c r="D2324" s="406"/>
      <c r="E2324" s="408" t="s">
        <v>292</v>
      </c>
      <c r="F2324" s="409">
        <v>29948701</v>
      </c>
      <c r="G2324" s="409">
        <v>29948647.523200002</v>
      </c>
      <c r="H2324" s="409">
        <v>99.999821438666075</v>
      </c>
      <c r="I2324" s="404">
        <f t="shared" si="36"/>
        <v>-53.476799998432398</v>
      </c>
      <c r="J2324" s="398"/>
      <c r="K2324" s="375"/>
    </row>
    <row r="2325" spans="1:11" s="369" customFormat="1">
      <c r="A2325" s="406"/>
      <c r="B2325" s="406"/>
      <c r="C2325" s="406"/>
      <c r="D2325" s="406" t="s">
        <v>596</v>
      </c>
      <c r="E2325" s="408" t="s">
        <v>597</v>
      </c>
      <c r="F2325" s="409">
        <v>17853017.399999999</v>
      </c>
      <c r="G2325" s="409">
        <v>17853017.339869998</v>
      </c>
      <c r="H2325" s="409">
        <v>99.999999663194174</v>
      </c>
      <c r="I2325" s="404">
        <f t="shared" si="36"/>
        <v>-6.0130000114440918E-2</v>
      </c>
      <c r="J2325" s="399"/>
    </row>
    <row r="2326" spans="1:11" s="369" customFormat="1">
      <c r="A2326" s="406"/>
      <c r="B2326" s="406"/>
      <c r="C2326" s="406"/>
      <c r="D2326" s="406" t="s">
        <v>613</v>
      </c>
      <c r="E2326" s="408" t="s">
        <v>614</v>
      </c>
      <c r="F2326" s="409">
        <v>443931.5</v>
      </c>
      <c r="G2326" s="409">
        <v>443931.41899999999</v>
      </c>
      <c r="H2326" s="409">
        <v>99.999981753941782</v>
      </c>
      <c r="I2326" s="404">
        <f t="shared" si="36"/>
        <v>-8.1000000005587935E-2</v>
      </c>
      <c r="J2326" s="399"/>
    </row>
    <row r="2327" spans="1:11" s="369" customFormat="1">
      <c r="A2327" s="406"/>
      <c r="B2327" s="406"/>
      <c r="C2327" s="406"/>
      <c r="D2327" s="406" t="s">
        <v>629</v>
      </c>
      <c r="E2327" s="408" t="s">
        <v>630</v>
      </c>
      <c r="F2327" s="409">
        <v>11651752.1</v>
      </c>
      <c r="G2327" s="409">
        <v>11651698.76434</v>
      </c>
      <c r="H2327" s="409">
        <v>99.999542252018912</v>
      </c>
      <c r="I2327" s="404">
        <f t="shared" si="36"/>
        <v>-53.335659999400377</v>
      </c>
      <c r="J2327" s="399"/>
    </row>
    <row r="2328" spans="1:11" s="368" customFormat="1">
      <c r="A2328" s="392" t="s">
        <v>58</v>
      </c>
      <c r="B2328" s="393"/>
      <c r="C2328" s="393"/>
      <c r="D2328" s="394"/>
      <c r="E2328" s="395" t="s">
        <v>59</v>
      </c>
      <c r="F2328" s="396">
        <v>2281511</v>
      </c>
      <c r="G2328" s="396">
        <v>2281508.7450000001</v>
      </c>
      <c r="H2328" s="396">
        <v>99.99990116199308</v>
      </c>
      <c r="I2328" s="397">
        <f t="shared" si="36"/>
        <v>-2.2549999998882413</v>
      </c>
      <c r="J2328" s="397"/>
      <c r="K2328" s="375"/>
    </row>
    <row r="2329" spans="1:11" s="369" customFormat="1" ht="25.5">
      <c r="A2329" s="406"/>
      <c r="B2329" s="406" t="s">
        <v>270</v>
      </c>
      <c r="C2329" s="406"/>
      <c r="D2329" s="406"/>
      <c r="E2329" s="408" t="s">
        <v>409</v>
      </c>
      <c r="F2329" s="409">
        <v>2281511</v>
      </c>
      <c r="G2329" s="409">
        <v>2281508.7450000001</v>
      </c>
      <c r="H2329" s="409">
        <v>99.99990116199308</v>
      </c>
      <c r="I2329" s="404">
        <f t="shared" si="36"/>
        <v>-2.2549999998882413</v>
      </c>
      <c r="J2329" s="399"/>
    </row>
    <row r="2330" spans="1:11" s="369" customFormat="1">
      <c r="A2330" s="406"/>
      <c r="B2330" s="406"/>
      <c r="C2330" s="406"/>
      <c r="D2330" s="406" t="s">
        <v>559</v>
      </c>
      <c r="E2330" s="408" t="s">
        <v>560</v>
      </c>
      <c r="F2330" s="409">
        <v>1150862.6000000001</v>
      </c>
      <c r="G2330" s="409">
        <v>1150862.6000000001</v>
      </c>
      <c r="H2330" s="409">
        <v>100</v>
      </c>
      <c r="I2330" s="404">
        <f t="shared" si="36"/>
        <v>0</v>
      </c>
      <c r="J2330" s="399"/>
    </row>
    <row r="2331" spans="1:11" s="369" customFormat="1">
      <c r="A2331" s="406"/>
      <c r="B2331" s="406"/>
      <c r="C2331" s="406"/>
      <c r="D2331" s="406" t="s">
        <v>561</v>
      </c>
      <c r="E2331" s="408" t="s">
        <v>562</v>
      </c>
      <c r="F2331" s="409">
        <v>136755.70000000001</v>
      </c>
      <c r="G2331" s="409">
        <v>136755.69998999999</v>
      </c>
      <c r="H2331" s="409">
        <v>99.999999992687691</v>
      </c>
      <c r="I2331" s="404">
        <f t="shared" si="36"/>
        <v>-1.0000017937272787E-5</v>
      </c>
      <c r="J2331" s="399"/>
    </row>
    <row r="2332" spans="1:11" s="369" customFormat="1">
      <c r="A2332" s="406"/>
      <c r="B2332" s="406"/>
      <c r="C2332" s="406"/>
      <c r="D2332" s="406" t="s">
        <v>563</v>
      </c>
      <c r="E2332" s="408" t="s">
        <v>564</v>
      </c>
      <c r="F2332" s="409">
        <v>153311.1</v>
      </c>
      <c r="G2332" s="409">
        <v>153311.07522999999</v>
      </c>
      <c r="H2332" s="409">
        <v>99.999983843309437</v>
      </c>
      <c r="I2332" s="404">
        <f t="shared" si="36"/>
        <v>-2.4770000018179417E-2</v>
      </c>
      <c r="J2332" s="399"/>
    </row>
    <row r="2333" spans="1:11" s="369" customFormat="1">
      <c r="A2333" s="406"/>
      <c r="B2333" s="406"/>
      <c r="C2333" s="406"/>
      <c r="D2333" s="406" t="s">
        <v>567</v>
      </c>
      <c r="E2333" s="408" t="s">
        <v>568</v>
      </c>
      <c r="F2333" s="409">
        <v>3770</v>
      </c>
      <c r="G2333" s="409">
        <v>3770</v>
      </c>
      <c r="H2333" s="409">
        <v>99.999999999999986</v>
      </c>
      <c r="I2333" s="404">
        <f t="shared" si="36"/>
        <v>0</v>
      </c>
      <c r="J2333" s="398"/>
      <c r="K2333" s="375"/>
    </row>
    <row r="2334" spans="1:11" s="369" customFormat="1">
      <c r="A2334" s="406"/>
      <c r="B2334" s="406"/>
      <c r="C2334" s="406"/>
      <c r="D2334" s="406" t="s">
        <v>425</v>
      </c>
      <c r="E2334" s="408" t="s">
        <v>569</v>
      </c>
      <c r="F2334" s="409">
        <v>23192</v>
      </c>
      <c r="G2334" s="409">
        <v>23191.814999999999</v>
      </c>
      <c r="H2334" s="409">
        <v>99.999202311141772</v>
      </c>
      <c r="I2334" s="404">
        <f t="shared" si="36"/>
        <v>-0.18500000000130967</v>
      </c>
      <c r="J2334" s="399"/>
    </row>
    <row r="2335" spans="1:11" s="369" customFormat="1">
      <c r="A2335" s="406"/>
      <c r="B2335" s="406"/>
      <c r="C2335" s="406"/>
      <c r="D2335" s="406" t="s">
        <v>4</v>
      </c>
      <c r="E2335" s="408" t="s">
        <v>570</v>
      </c>
      <c r="F2335" s="409">
        <v>246.9</v>
      </c>
      <c r="G2335" s="409">
        <v>246.887</v>
      </c>
      <c r="H2335" s="409">
        <v>99.994734710409077</v>
      </c>
      <c r="I2335" s="404">
        <f t="shared" si="36"/>
        <v>-1.300000000000523E-2</v>
      </c>
      <c r="J2335" s="398"/>
      <c r="K2335" s="375"/>
    </row>
    <row r="2336" spans="1:11" s="369" customFormat="1">
      <c r="A2336" s="406"/>
      <c r="B2336" s="406"/>
      <c r="C2336" s="406"/>
      <c r="D2336" s="406" t="s">
        <v>5</v>
      </c>
      <c r="E2336" s="408" t="s">
        <v>971</v>
      </c>
      <c r="F2336" s="409">
        <v>1262</v>
      </c>
      <c r="G2336" s="409">
        <v>1262</v>
      </c>
      <c r="H2336" s="409">
        <v>100</v>
      </c>
      <c r="I2336" s="404">
        <f t="shared" si="36"/>
        <v>0</v>
      </c>
      <c r="J2336" s="398"/>
      <c r="K2336" s="375"/>
    </row>
    <row r="2337" spans="1:11" s="369" customFormat="1">
      <c r="A2337" s="406"/>
      <c r="B2337" s="406"/>
      <c r="C2337" s="406"/>
      <c r="D2337" s="406" t="s">
        <v>21</v>
      </c>
      <c r="E2337" s="408" t="s">
        <v>572</v>
      </c>
      <c r="F2337" s="409">
        <v>141031</v>
      </c>
      <c r="G2337" s="409">
        <v>141031</v>
      </c>
      <c r="H2337" s="409">
        <v>100</v>
      </c>
      <c r="I2337" s="404">
        <f t="shared" si="36"/>
        <v>0</v>
      </c>
      <c r="J2337" s="399"/>
    </row>
    <row r="2338" spans="1:11" s="369" customFormat="1">
      <c r="A2338" s="406"/>
      <c r="B2338" s="406"/>
      <c r="C2338" s="406"/>
      <c r="D2338" s="406" t="s">
        <v>369</v>
      </c>
      <c r="E2338" s="408" t="s">
        <v>575</v>
      </c>
      <c r="F2338" s="409">
        <v>14800</v>
      </c>
      <c r="G2338" s="409">
        <v>14800</v>
      </c>
      <c r="H2338" s="409">
        <v>100</v>
      </c>
      <c r="I2338" s="404">
        <f t="shared" si="36"/>
        <v>0</v>
      </c>
      <c r="J2338" s="398"/>
      <c r="K2338" s="375"/>
    </row>
    <row r="2339" spans="1:11" s="369" customFormat="1" ht="25.5">
      <c r="A2339" s="406"/>
      <c r="B2339" s="406"/>
      <c r="C2339" s="406"/>
      <c r="D2339" s="406" t="s">
        <v>405</v>
      </c>
      <c r="E2339" s="408" t="s">
        <v>576</v>
      </c>
      <c r="F2339" s="409">
        <v>130.5</v>
      </c>
      <c r="G2339" s="409">
        <v>130.494</v>
      </c>
      <c r="H2339" s="409">
        <v>99.995402298850578</v>
      </c>
      <c r="I2339" s="404">
        <f t="shared" si="36"/>
        <v>-6.0000000000002274E-3</v>
      </c>
      <c r="J2339" s="398"/>
      <c r="K2339" s="375"/>
    </row>
    <row r="2340" spans="1:11" s="369" customFormat="1" ht="25.5">
      <c r="A2340" s="406"/>
      <c r="B2340" s="406"/>
      <c r="C2340" s="406"/>
      <c r="D2340" s="406" t="s">
        <v>581</v>
      </c>
      <c r="E2340" s="408" t="s">
        <v>582</v>
      </c>
      <c r="F2340" s="409">
        <v>657</v>
      </c>
      <c r="G2340" s="409">
        <v>656.96600000000001</v>
      </c>
      <c r="H2340" s="409">
        <v>99.99482496194824</v>
      </c>
      <c r="I2340" s="404">
        <f t="shared" si="36"/>
        <v>-3.3999999999991815E-2</v>
      </c>
      <c r="J2340" s="399"/>
    </row>
    <row r="2341" spans="1:11" s="369" customFormat="1" ht="25.5">
      <c r="A2341" s="406"/>
      <c r="B2341" s="406"/>
      <c r="C2341" s="406"/>
      <c r="D2341" s="406" t="s">
        <v>583</v>
      </c>
      <c r="E2341" s="408" t="s">
        <v>584</v>
      </c>
      <c r="F2341" s="409">
        <v>40570.9</v>
      </c>
      <c r="G2341" s="409">
        <v>40570.819199999998</v>
      </c>
      <c r="H2341" s="409">
        <v>99.999800842475764</v>
      </c>
      <c r="I2341" s="404">
        <f t="shared" si="36"/>
        <v>-8.0800000003364403E-2</v>
      </c>
      <c r="J2341" s="398"/>
      <c r="K2341" s="375"/>
    </row>
    <row r="2342" spans="1:11" s="369" customFormat="1">
      <c r="A2342" s="406"/>
      <c r="B2342" s="406"/>
      <c r="C2342" s="406"/>
      <c r="D2342" s="406" t="s">
        <v>585</v>
      </c>
      <c r="E2342" s="408" t="s">
        <v>586</v>
      </c>
      <c r="F2342" s="409">
        <v>200934.9</v>
      </c>
      <c r="G2342" s="409">
        <v>200934.81344</v>
      </c>
      <c r="H2342" s="409">
        <v>99.999956921371052</v>
      </c>
      <c r="I2342" s="404">
        <f t="shared" si="36"/>
        <v>-8.6559999996097758E-2</v>
      </c>
      <c r="J2342" s="399"/>
    </row>
    <row r="2343" spans="1:11" s="369" customFormat="1">
      <c r="A2343" s="406"/>
      <c r="B2343" s="406"/>
      <c r="C2343" s="406"/>
      <c r="D2343" s="406" t="s">
        <v>587</v>
      </c>
      <c r="E2343" s="408" t="s">
        <v>588</v>
      </c>
      <c r="F2343" s="409">
        <v>50184.7</v>
      </c>
      <c r="G2343" s="409">
        <v>50183.682150000001</v>
      </c>
      <c r="H2343" s="409">
        <v>99.997971792199621</v>
      </c>
      <c r="I2343" s="404">
        <f t="shared" si="36"/>
        <v>-1.0178499999965425</v>
      </c>
      <c r="J2343" s="398"/>
      <c r="K2343" s="375"/>
    </row>
    <row r="2344" spans="1:11" s="369" customFormat="1">
      <c r="A2344" s="406"/>
      <c r="B2344" s="406"/>
      <c r="C2344" s="406"/>
      <c r="D2344" s="406" t="s">
        <v>378</v>
      </c>
      <c r="E2344" s="408" t="s">
        <v>590</v>
      </c>
      <c r="F2344" s="409">
        <v>18322</v>
      </c>
      <c r="G2344" s="409">
        <v>18322</v>
      </c>
      <c r="H2344" s="409">
        <v>100</v>
      </c>
      <c r="I2344" s="404">
        <f t="shared" si="36"/>
        <v>0</v>
      </c>
      <c r="J2344" s="399"/>
    </row>
    <row r="2345" spans="1:11" s="369" customFormat="1">
      <c r="A2345" s="406"/>
      <c r="B2345" s="406"/>
      <c r="C2345" s="406"/>
      <c r="D2345" s="406" t="s">
        <v>376</v>
      </c>
      <c r="E2345" s="408" t="s">
        <v>591</v>
      </c>
      <c r="F2345" s="409">
        <v>2601</v>
      </c>
      <c r="G2345" s="409">
        <v>2601</v>
      </c>
      <c r="H2345" s="409">
        <v>100</v>
      </c>
      <c r="I2345" s="404">
        <f t="shared" si="36"/>
        <v>0</v>
      </c>
      <c r="J2345" s="398"/>
      <c r="K2345" s="375"/>
    </row>
    <row r="2346" spans="1:11" s="369" customFormat="1">
      <c r="A2346" s="406"/>
      <c r="B2346" s="406"/>
      <c r="C2346" s="406"/>
      <c r="D2346" s="406" t="s">
        <v>596</v>
      </c>
      <c r="E2346" s="408" t="s">
        <v>597</v>
      </c>
      <c r="F2346" s="409">
        <v>81739</v>
      </c>
      <c r="G2346" s="409">
        <v>81739</v>
      </c>
      <c r="H2346" s="409">
        <v>100</v>
      </c>
      <c r="I2346" s="404">
        <f t="shared" si="36"/>
        <v>0</v>
      </c>
      <c r="J2346" s="399"/>
    </row>
    <row r="2347" spans="1:11" s="369" customFormat="1">
      <c r="A2347" s="406"/>
      <c r="B2347" s="406"/>
      <c r="C2347" s="406"/>
      <c r="D2347" s="406" t="s">
        <v>599</v>
      </c>
      <c r="E2347" s="408" t="s">
        <v>600</v>
      </c>
      <c r="F2347" s="409">
        <v>703.4</v>
      </c>
      <c r="G2347" s="409">
        <v>703.4</v>
      </c>
      <c r="H2347" s="409">
        <v>100</v>
      </c>
      <c r="I2347" s="404">
        <f t="shared" si="36"/>
        <v>0</v>
      </c>
      <c r="J2347" s="399"/>
    </row>
    <row r="2348" spans="1:11" s="369" customFormat="1">
      <c r="A2348" s="406"/>
      <c r="B2348" s="406"/>
      <c r="C2348" s="406"/>
      <c r="D2348" s="406" t="s">
        <v>605</v>
      </c>
      <c r="E2348" s="408" t="s">
        <v>606</v>
      </c>
      <c r="F2348" s="409">
        <v>293.2</v>
      </c>
      <c r="G2348" s="409">
        <v>293.19900000000001</v>
      </c>
      <c r="H2348" s="409">
        <v>99.99965893587995</v>
      </c>
      <c r="I2348" s="404">
        <f t="shared" si="36"/>
        <v>-9.9999999997635314E-4</v>
      </c>
      <c r="J2348" s="399"/>
    </row>
    <row r="2349" spans="1:11" s="369" customFormat="1">
      <c r="A2349" s="406"/>
      <c r="B2349" s="406"/>
      <c r="C2349" s="406"/>
      <c r="D2349" s="406" t="s">
        <v>613</v>
      </c>
      <c r="E2349" s="408" t="s">
        <v>614</v>
      </c>
      <c r="F2349" s="409">
        <v>106.5</v>
      </c>
      <c r="G2349" s="409">
        <v>106.4795</v>
      </c>
      <c r="H2349" s="409">
        <v>99.980751173708924</v>
      </c>
      <c r="I2349" s="404">
        <f t="shared" si="36"/>
        <v>-2.0499999999998408E-2</v>
      </c>
      <c r="J2349" s="399"/>
    </row>
    <row r="2350" spans="1:11" s="369" customFormat="1">
      <c r="A2350" s="406"/>
      <c r="B2350" s="406"/>
      <c r="C2350" s="406"/>
      <c r="D2350" s="406" t="s">
        <v>626</v>
      </c>
      <c r="E2350" s="408" t="s">
        <v>625</v>
      </c>
      <c r="F2350" s="409">
        <v>7852.1</v>
      </c>
      <c r="G2350" s="409">
        <v>7852.1</v>
      </c>
      <c r="H2350" s="409">
        <v>100</v>
      </c>
      <c r="I2350" s="404">
        <f t="shared" si="36"/>
        <v>0</v>
      </c>
      <c r="J2350" s="399"/>
    </row>
    <row r="2351" spans="1:11" s="369" customFormat="1">
      <c r="A2351" s="406"/>
      <c r="B2351" s="406"/>
      <c r="C2351" s="406"/>
      <c r="D2351" s="406" t="s">
        <v>629</v>
      </c>
      <c r="E2351" s="408" t="s">
        <v>630</v>
      </c>
      <c r="F2351" s="409">
        <v>221710.1</v>
      </c>
      <c r="G2351" s="409">
        <v>221710.1</v>
      </c>
      <c r="H2351" s="409">
        <v>100</v>
      </c>
      <c r="I2351" s="404">
        <f t="shared" si="36"/>
        <v>0</v>
      </c>
      <c r="J2351" s="399"/>
    </row>
    <row r="2352" spans="1:11" s="369" customFormat="1" ht="25.5">
      <c r="A2352" s="406"/>
      <c r="B2352" s="406"/>
      <c r="C2352" s="406"/>
      <c r="D2352" s="406" t="s">
        <v>647</v>
      </c>
      <c r="E2352" s="408" t="s">
        <v>648</v>
      </c>
      <c r="F2352" s="409">
        <v>26199</v>
      </c>
      <c r="G2352" s="409">
        <v>26198.266</v>
      </c>
      <c r="H2352" s="409">
        <v>99.997198366349849</v>
      </c>
      <c r="I2352" s="404">
        <f t="shared" si="36"/>
        <v>-0.73400000000037835</v>
      </c>
      <c r="J2352" s="399"/>
    </row>
    <row r="2353" spans="1:11" s="369" customFormat="1">
      <c r="A2353" s="406"/>
      <c r="B2353" s="406"/>
      <c r="C2353" s="406"/>
      <c r="D2353" s="406" t="s">
        <v>649</v>
      </c>
      <c r="E2353" s="408" t="s">
        <v>650</v>
      </c>
      <c r="F2353" s="409">
        <v>930.4</v>
      </c>
      <c r="G2353" s="409">
        <v>930.35699999999997</v>
      </c>
      <c r="H2353" s="409">
        <v>99.995378331900255</v>
      </c>
      <c r="I2353" s="404">
        <f t="shared" si="36"/>
        <v>-4.3000000000006366E-2</v>
      </c>
      <c r="J2353" s="399"/>
    </row>
    <row r="2354" spans="1:11" s="369" customFormat="1">
      <c r="A2354" s="406"/>
      <c r="B2354" s="406"/>
      <c r="C2354" s="406"/>
      <c r="D2354" s="406" t="s">
        <v>653</v>
      </c>
      <c r="E2354" s="408" t="s">
        <v>654</v>
      </c>
      <c r="F2354" s="409">
        <v>3345</v>
      </c>
      <c r="G2354" s="409">
        <v>3344.9915000000001</v>
      </c>
      <c r="H2354" s="409">
        <v>99.999745889387142</v>
      </c>
      <c r="I2354" s="404">
        <f t="shared" si="36"/>
        <v>-8.4999999999126885E-3</v>
      </c>
      <c r="J2354" s="399"/>
    </row>
    <row r="2355" spans="1:11" s="369" customFormat="1">
      <c r="A2355" s="406"/>
      <c r="B2355" s="406"/>
      <c r="C2355" s="406"/>
      <c r="D2355" s="406"/>
      <c r="E2355" s="408" t="s">
        <v>1597</v>
      </c>
      <c r="F2355" s="409">
        <v>152178016.09999999</v>
      </c>
      <c r="G2355" s="409">
        <v>151639735.6487</v>
      </c>
      <c r="H2355" s="409">
        <v>99.646282383556454</v>
      </c>
      <c r="I2355" s="409">
        <f t="shared" si="36"/>
        <v>-538280.45129999518</v>
      </c>
      <c r="J2355" s="398">
        <f>J2356+J2359+J2391+J2416+J2472</f>
        <v>-385993.3</v>
      </c>
    </row>
    <row r="2356" spans="1:11" s="368" customFormat="1">
      <c r="A2356" s="392" t="s">
        <v>42</v>
      </c>
      <c r="B2356" s="393"/>
      <c r="C2356" s="393"/>
      <c r="D2356" s="394"/>
      <c r="E2356" s="395" t="s">
        <v>43</v>
      </c>
      <c r="F2356" s="396">
        <v>347855</v>
      </c>
      <c r="G2356" s="396">
        <v>347855</v>
      </c>
      <c r="H2356" s="396">
        <v>100</v>
      </c>
      <c r="I2356" s="397">
        <f t="shared" si="36"/>
        <v>0</v>
      </c>
      <c r="J2356" s="397"/>
      <c r="K2356" s="375"/>
    </row>
    <row r="2357" spans="1:11" s="369" customFormat="1">
      <c r="A2357" s="406"/>
      <c r="B2357" s="406" t="s">
        <v>213</v>
      </c>
      <c r="C2357" s="406"/>
      <c r="D2357" s="406"/>
      <c r="E2357" s="408" t="s">
        <v>296</v>
      </c>
      <c r="F2357" s="409">
        <v>347855</v>
      </c>
      <c r="G2357" s="409">
        <v>347855</v>
      </c>
      <c r="H2357" s="409">
        <v>100</v>
      </c>
      <c r="I2357" s="404">
        <f t="shared" si="36"/>
        <v>0</v>
      </c>
      <c r="J2357" s="399"/>
    </row>
    <row r="2358" spans="1:11" s="369" customFormat="1">
      <c r="A2358" s="406"/>
      <c r="B2358" s="406"/>
      <c r="C2358" s="406"/>
      <c r="D2358" s="406" t="s">
        <v>607</v>
      </c>
      <c r="E2358" s="408" t="s">
        <v>608</v>
      </c>
      <c r="F2358" s="409">
        <v>347855</v>
      </c>
      <c r="G2358" s="409">
        <v>347855</v>
      </c>
      <c r="H2358" s="409">
        <v>100</v>
      </c>
      <c r="I2358" s="404">
        <f t="shared" si="36"/>
        <v>0</v>
      </c>
      <c r="J2358" s="399"/>
    </row>
    <row r="2359" spans="1:11" s="368" customFormat="1">
      <c r="A2359" s="392" t="s">
        <v>9</v>
      </c>
      <c r="B2359" s="393"/>
      <c r="C2359" s="393"/>
      <c r="D2359" s="394"/>
      <c r="E2359" s="395" t="s">
        <v>10</v>
      </c>
      <c r="F2359" s="396">
        <v>9658961</v>
      </c>
      <c r="G2359" s="396">
        <v>9658851.2965999991</v>
      </c>
      <c r="H2359" s="396">
        <v>99.998864231877519</v>
      </c>
      <c r="I2359" s="397">
        <f t="shared" si="36"/>
        <v>-109.70340000092983</v>
      </c>
      <c r="J2359" s="397"/>
      <c r="K2359" s="375"/>
    </row>
    <row r="2360" spans="1:11" s="369" customFormat="1" ht="25.5">
      <c r="A2360" s="406"/>
      <c r="B2360" s="406" t="s">
        <v>412</v>
      </c>
      <c r="C2360" s="406"/>
      <c r="D2360" s="406"/>
      <c r="E2360" s="408" t="s">
        <v>286</v>
      </c>
      <c r="F2360" s="409">
        <v>9658961</v>
      </c>
      <c r="G2360" s="409">
        <v>9658851.2965999991</v>
      </c>
      <c r="H2360" s="409">
        <v>99.998864231877519</v>
      </c>
      <c r="I2360" s="404">
        <f t="shared" si="36"/>
        <v>-109.70340000092983</v>
      </c>
      <c r="J2360" s="399"/>
    </row>
    <row r="2361" spans="1:11" s="369" customFormat="1" ht="25.5">
      <c r="A2361" s="406"/>
      <c r="B2361" s="406"/>
      <c r="C2361" s="406" t="s">
        <v>219</v>
      </c>
      <c r="D2361" s="406"/>
      <c r="E2361" s="408" t="s">
        <v>809</v>
      </c>
      <c r="F2361" s="409">
        <v>9609186</v>
      </c>
      <c r="G2361" s="409">
        <v>9609076.8544999994</v>
      </c>
      <c r="H2361" s="409">
        <v>99.998864154570427</v>
      </c>
      <c r="I2361" s="404">
        <f t="shared" si="36"/>
        <v>-109.14550000056624</v>
      </c>
      <c r="J2361" s="399"/>
    </row>
    <row r="2362" spans="1:11" s="369" customFormat="1">
      <c r="A2362" s="406"/>
      <c r="B2362" s="406"/>
      <c r="C2362" s="406"/>
      <c r="D2362" s="406" t="s">
        <v>559</v>
      </c>
      <c r="E2362" s="408" t="s">
        <v>560</v>
      </c>
      <c r="F2362" s="409">
        <v>3524220</v>
      </c>
      <c r="G2362" s="409">
        <v>3524219.665</v>
      </c>
      <c r="H2362" s="409">
        <v>99.999990494350527</v>
      </c>
      <c r="I2362" s="404">
        <f t="shared" si="36"/>
        <v>-0.3349999999627471</v>
      </c>
      <c r="J2362" s="399"/>
    </row>
    <row r="2363" spans="1:11" s="369" customFormat="1">
      <c r="A2363" s="406"/>
      <c r="B2363" s="406"/>
      <c r="C2363" s="406"/>
      <c r="D2363" s="406" t="s">
        <v>561</v>
      </c>
      <c r="E2363" s="408" t="s">
        <v>562</v>
      </c>
      <c r="F2363" s="409">
        <v>596339.1</v>
      </c>
      <c r="G2363" s="409">
        <v>596339.1</v>
      </c>
      <c r="H2363" s="409">
        <v>100</v>
      </c>
      <c r="I2363" s="404">
        <f t="shared" si="36"/>
        <v>0</v>
      </c>
      <c r="J2363" s="399"/>
    </row>
    <row r="2364" spans="1:11" s="369" customFormat="1">
      <c r="A2364" s="406"/>
      <c r="B2364" s="406"/>
      <c r="C2364" s="406"/>
      <c r="D2364" s="406" t="s">
        <v>563</v>
      </c>
      <c r="E2364" s="408" t="s">
        <v>564</v>
      </c>
      <c r="F2364" s="409">
        <v>440565.6</v>
      </c>
      <c r="G2364" s="409">
        <v>440565.6</v>
      </c>
      <c r="H2364" s="409">
        <v>100</v>
      </c>
      <c r="I2364" s="404">
        <f t="shared" si="36"/>
        <v>0</v>
      </c>
      <c r="J2364" s="399"/>
    </row>
    <row r="2365" spans="1:11" s="369" customFormat="1">
      <c r="A2365" s="406"/>
      <c r="B2365" s="406"/>
      <c r="C2365" s="406"/>
      <c r="D2365" s="406" t="s">
        <v>567</v>
      </c>
      <c r="E2365" s="408" t="s">
        <v>568</v>
      </c>
      <c r="F2365" s="409">
        <v>49037.5</v>
      </c>
      <c r="G2365" s="409">
        <v>49037.5</v>
      </c>
      <c r="H2365" s="409">
        <v>100</v>
      </c>
      <c r="I2365" s="404">
        <f t="shared" si="36"/>
        <v>0</v>
      </c>
      <c r="J2365" s="399"/>
    </row>
    <row r="2366" spans="1:11" s="369" customFormat="1">
      <c r="A2366" s="406"/>
      <c r="B2366" s="406"/>
      <c r="C2366" s="406"/>
      <c r="D2366" s="406" t="s">
        <v>425</v>
      </c>
      <c r="E2366" s="408" t="s">
        <v>569</v>
      </c>
      <c r="F2366" s="409">
        <v>113493.2</v>
      </c>
      <c r="G2366" s="409">
        <v>113492.337</v>
      </c>
      <c r="H2366" s="409">
        <v>99.999239602020211</v>
      </c>
      <c r="I2366" s="404">
        <f t="shared" si="36"/>
        <v>-0.86299999999755528</v>
      </c>
      <c r="J2366" s="398"/>
      <c r="K2366" s="375"/>
    </row>
    <row r="2367" spans="1:11" s="369" customFormat="1">
      <c r="A2367" s="406"/>
      <c r="B2367" s="406"/>
      <c r="C2367" s="406"/>
      <c r="D2367" s="406" t="s">
        <v>4</v>
      </c>
      <c r="E2367" s="408" t="s">
        <v>570</v>
      </c>
      <c r="F2367" s="409">
        <v>5366.6</v>
      </c>
      <c r="G2367" s="409">
        <v>5365.8130000000001</v>
      </c>
      <c r="H2367" s="409">
        <v>99.985335221555545</v>
      </c>
      <c r="I2367" s="404">
        <f t="shared" si="36"/>
        <v>-0.78700000000026193</v>
      </c>
      <c r="J2367" s="399"/>
    </row>
    <row r="2368" spans="1:11" s="369" customFormat="1">
      <c r="A2368" s="406"/>
      <c r="B2368" s="406"/>
      <c r="C2368" s="406"/>
      <c r="D2368" s="406" t="s">
        <v>5</v>
      </c>
      <c r="E2368" s="408" t="s">
        <v>971</v>
      </c>
      <c r="F2368" s="409">
        <v>9469.5</v>
      </c>
      <c r="G2368" s="409">
        <v>9416.0020000000004</v>
      </c>
      <c r="H2368" s="409">
        <v>99.435049369026885</v>
      </c>
      <c r="I2368" s="404">
        <f t="shared" si="36"/>
        <v>-53.497999999999593</v>
      </c>
      <c r="J2368" s="398"/>
      <c r="K2368" s="375"/>
    </row>
    <row r="2369" spans="1:11" s="369" customFormat="1">
      <c r="A2369" s="406"/>
      <c r="B2369" s="406"/>
      <c r="C2369" s="406"/>
      <c r="D2369" s="406" t="s">
        <v>21</v>
      </c>
      <c r="E2369" s="408" t="s">
        <v>572</v>
      </c>
      <c r="F2369" s="409">
        <v>76719.199999999997</v>
      </c>
      <c r="G2369" s="409">
        <v>76719.199999999997</v>
      </c>
      <c r="H2369" s="409">
        <v>100</v>
      </c>
      <c r="I2369" s="404">
        <f t="shared" si="36"/>
        <v>0</v>
      </c>
      <c r="J2369" s="399"/>
    </row>
    <row r="2370" spans="1:11" s="369" customFormat="1">
      <c r="A2370" s="406"/>
      <c r="B2370" s="406"/>
      <c r="C2370" s="406"/>
      <c r="D2370" s="406" t="s">
        <v>369</v>
      </c>
      <c r="E2370" s="408" t="s">
        <v>575</v>
      </c>
      <c r="F2370" s="409">
        <v>7992</v>
      </c>
      <c r="G2370" s="409">
        <v>7992</v>
      </c>
      <c r="H2370" s="409">
        <v>100</v>
      </c>
      <c r="I2370" s="404">
        <f t="shared" si="36"/>
        <v>0</v>
      </c>
      <c r="J2370" s="398"/>
      <c r="K2370" s="375"/>
    </row>
    <row r="2371" spans="1:11" s="369" customFormat="1">
      <c r="A2371" s="406"/>
      <c r="B2371" s="406"/>
      <c r="C2371" s="406"/>
      <c r="D2371" s="406" t="s">
        <v>579</v>
      </c>
      <c r="E2371" s="408" t="s">
        <v>580</v>
      </c>
      <c r="F2371" s="409">
        <v>1098248.5</v>
      </c>
      <c r="G2371" s="409">
        <v>1098247.87154</v>
      </c>
      <c r="H2371" s="409">
        <v>99.999942776156757</v>
      </c>
      <c r="I2371" s="404">
        <f t="shared" si="36"/>
        <v>-0.62846000003628433</v>
      </c>
      <c r="J2371" s="399"/>
    </row>
    <row r="2372" spans="1:11" s="369" customFormat="1" ht="25.5">
      <c r="A2372" s="406"/>
      <c r="B2372" s="406"/>
      <c r="C2372" s="406"/>
      <c r="D2372" s="406" t="s">
        <v>581</v>
      </c>
      <c r="E2372" s="408" t="s">
        <v>582</v>
      </c>
      <c r="F2372" s="409">
        <v>18464.5</v>
      </c>
      <c r="G2372" s="409">
        <v>18459.164680000002</v>
      </c>
      <c r="H2372" s="409">
        <v>99.971104985241951</v>
      </c>
      <c r="I2372" s="404">
        <f t="shared" si="36"/>
        <v>-5.335319999998319</v>
      </c>
      <c r="J2372" s="398"/>
      <c r="K2372" s="375"/>
    </row>
    <row r="2373" spans="1:11" s="369" customFormat="1" ht="25.5">
      <c r="A2373" s="406"/>
      <c r="B2373" s="406"/>
      <c r="C2373" s="406"/>
      <c r="D2373" s="406" t="s">
        <v>583</v>
      </c>
      <c r="E2373" s="408" t="s">
        <v>584</v>
      </c>
      <c r="F2373" s="409">
        <v>368663.3</v>
      </c>
      <c r="G2373" s="409">
        <v>368660.18828</v>
      </c>
      <c r="H2373" s="409">
        <v>99.999155945275817</v>
      </c>
      <c r="I2373" s="404">
        <f t="shared" si="36"/>
        <v>-3.1117199999862351</v>
      </c>
      <c r="J2373" s="399"/>
    </row>
    <row r="2374" spans="1:11" s="369" customFormat="1">
      <c r="A2374" s="406"/>
      <c r="B2374" s="406"/>
      <c r="C2374" s="406"/>
      <c r="D2374" s="406" t="s">
        <v>585</v>
      </c>
      <c r="E2374" s="408" t="s">
        <v>586</v>
      </c>
      <c r="F2374" s="409">
        <v>120651.9</v>
      </c>
      <c r="G2374" s="409">
        <v>120651.53524</v>
      </c>
      <c r="H2374" s="409">
        <v>99.999697675710038</v>
      </c>
      <c r="I2374" s="404">
        <f t="shared" si="36"/>
        <v>-0.36475999999674968</v>
      </c>
      <c r="J2374" s="398"/>
      <c r="K2374" s="375"/>
    </row>
    <row r="2375" spans="1:11" s="369" customFormat="1">
      <c r="A2375" s="406"/>
      <c r="B2375" s="406"/>
      <c r="C2375" s="406"/>
      <c r="D2375" s="406" t="s">
        <v>587</v>
      </c>
      <c r="E2375" s="408" t="s">
        <v>588</v>
      </c>
      <c r="F2375" s="409">
        <v>175827.6</v>
      </c>
      <c r="G2375" s="409">
        <v>175812.3768</v>
      </c>
      <c r="H2375" s="409">
        <v>99.991341973615064</v>
      </c>
      <c r="I2375" s="404">
        <f t="shared" si="36"/>
        <v>-15.223200000007637</v>
      </c>
      <c r="J2375" s="398"/>
      <c r="K2375" s="375"/>
    </row>
    <row r="2376" spans="1:11" s="369" customFormat="1">
      <c r="A2376" s="406"/>
      <c r="B2376" s="406"/>
      <c r="C2376" s="406"/>
      <c r="D2376" s="406" t="s">
        <v>378</v>
      </c>
      <c r="E2376" s="408" t="s">
        <v>590</v>
      </c>
      <c r="F2376" s="409">
        <v>571703.4</v>
      </c>
      <c r="G2376" s="409">
        <v>571703.4</v>
      </c>
      <c r="H2376" s="409">
        <v>100</v>
      </c>
      <c r="I2376" s="404">
        <f t="shared" si="36"/>
        <v>0</v>
      </c>
      <c r="J2376" s="399"/>
    </row>
    <row r="2377" spans="1:11" s="369" customFormat="1">
      <c r="A2377" s="406"/>
      <c r="B2377" s="406"/>
      <c r="C2377" s="406"/>
      <c r="D2377" s="406" t="s">
        <v>376</v>
      </c>
      <c r="E2377" s="408" t="s">
        <v>591</v>
      </c>
      <c r="F2377" s="409">
        <v>56163.8</v>
      </c>
      <c r="G2377" s="409">
        <v>56163.225460000001</v>
      </c>
      <c r="H2377" s="409">
        <v>99.998977027907657</v>
      </c>
      <c r="I2377" s="404">
        <f t="shared" si="36"/>
        <v>-0.57454000000143424</v>
      </c>
      <c r="J2377" s="399"/>
    </row>
    <row r="2378" spans="1:11" s="369" customFormat="1">
      <c r="A2378" s="406"/>
      <c r="B2378" s="406"/>
      <c r="C2378" s="406"/>
      <c r="D2378" s="406" t="s">
        <v>379</v>
      </c>
      <c r="E2378" s="408" t="s">
        <v>592</v>
      </c>
      <c r="F2378" s="409">
        <v>17905</v>
      </c>
      <c r="G2378" s="409">
        <v>17905</v>
      </c>
      <c r="H2378" s="409">
        <v>100</v>
      </c>
      <c r="I2378" s="404">
        <f t="shared" si="36"/>
        <v>0</v>
      </c>
      <c r="J2378" s="399"/>
    </row>
    <row r="2379" spans="1:11" s="369" customFormat="1">
      <c r="A2379" s="406"/>
      <c r="B2379" s="406"/>
      <c r="C2379" s="406"/>
      <c r="D2379" s="406" t="s">
        <v>596</v>
      </c>
      <c r="E2379" s="408" t="s">
        <v>597</v>
      </c>
      <c r="F2379" s="409">
        <v>622617.59999999998</v>
      </c>
      <c r="G2379" s="409">
        <v>622616.82206000003</v>
      </c>
      <c r="H2379" s="409">
        <v>99.999875053323279</v>
      </c>
      <c r="I2379" s="404">
        <f t="shared" ref="I2379:I2442" si="37">G2379-F2379</f>
        <v>-0.77793999994173646</v>
      </c>
      <c r="J2379" s="399"/>
    </row>
    <row r="2380" spans="1:11" s="369" customFormat="1">
      <c r="A2380" s="406"/>
      <c r="B2380" s="406"/>
      <c r="C2380" s="406"/>
      <c r="D2380" s="406" t="s">
        <v>599</v>
      </c>
      <c r="E2380" s="408" t="s">
        <v>600</v>
      </c>
      <c r="F2380" s="409">
        <v>38081.800000000003</v>
      </c>
      <c r="G2380" s="409">
        <v>38081.800000000003</v>
      </c>
      <c r="H2380" s="409">
        <v>100</v>
      </c>
      <c r="I2380" s="404">
        <f t="shared" si="37"/>
        <v>0</v>
      </c>
      <c r="J2380" s="399"/>
    </row>
    <row r="2381" spans="1:11" s="369" customFormat="1">
      <c r="A2381" s="406"/>
      <c r="B2381" s="406"/>
      <c r="C2381" s="406"/>
      <c r="D2381" s="406" t="s">
        <v>601</v>
      </c>
      <c r="E2381" s="408" t="s">
        <v>602</v>
      </c>
      <c r="F2381" s="409">
        <v>234</v>
      </c>
      <c r="G2381" s="409">
        <v>233.43199999999999</v>
      </c>
      <c r="H2381" s="409">
        <v>99.757264957264965</v>
      </c>
      <c r="I2381" s="404">
        <f t="shared" si="37"/>
        <v>-0.56800000000001205</v>
      </c>
      <c r="J2381" s="399"/>
    </row>
    <row r="2382" spans="1:11" s="369" customFormat="1">
      <c r="A2382" s="406"/>
      <c r="B2382" s="406"/>
      <c r="C2382" s="406"/>
      <c r="D2382" s="406" t="s">
        <v>605</v>
      </c>
      <c r="E2382" s="408" t="s">
        <v>606</v>
      </c>
      <c r="F2382" s="409">
        <v>564.29999999999995</v>
      </c>
      <c r="G2382" s="409">
        <v>564.24400000000003</v>
      </c>
      <c r="H2382" s="409">
        <v>99.99007620060253</v>
      </c>
      <c r="I2382" s="404">
        <f t="shared" si="37"/>
        <v>-5.5999999999926331E-2</v>
      </c>
      <c r="J2382" s="399"/>
    </row>
    <row r="2383" spans="1:11" s="369" customFormat="1">
      <c r="A2383" s="406"/>
      <c r="B2383" s="406"/>
      <c r="C2383" s="406"/>
      <c r="D2383" s="406" t="s">
        <v>613</v>
      </c>
      <c r="E2383" s="408" t="s">
        <v>614</v>
      </c>
      <c r="F2383" s="409">
        <v>18935.099999999999</v>
      </c>
      <c r="G2383" s="409">
        <v>18935.099999999999</v>
      </c>
      <c r="H2383" s="409">
        <v>99.999999999999986</v>
      </c>
      <c r="I2383" s="404">
        <f t="shared" si="37"/>
        <v>0</v>
      </c>
      <c r="J2383" s="399"/>
    </row>
    <row r="2384" spans="1:11" s="369" customFormat="1" ht="25.5">
      <c r="A2384" s="406"/>
      <c r="B2384" s="406"/>
      <c r="C2384" s="406"/>
      <c r="D2384" s="406" t="s">
        <v>1099</v>
      </c>
      <c r="E2384" s="408" t="s">
        <v>1510</v>
      </c>
      <c r="F2384" s="409">
        <v>582289.9</v>
      </c>
      <c r="G2384" s="409">
        <v>582289.9</v>
      </c>
      <c r="H2384" s="409">
        <v>100</v>
      </c>
      <c r="I2384" s="404">
        <f t="shared" si="37"/>
        <v>0</v>
      </c>
      <c r="J2384" s="399"/>
    </row>
    <row r="2385" spans="1:11" s="369" customFormat="1">
      <c r="A2385" s="406"/>
      <c r="B2385" s="406"/>
      <c r="C2385" s="406"/>
      <c r="D2385" s="406" t="s">
        <v>626</v>
      </c>
      <c r="E2385" s="408" t="s">
        <v>625</v>
      </c>
      <c r="F2385" s="409">
        <v>136396.6</v>
      </c>
      <c r="G2385" s="409">
        <v>136396.451</v>
      </c>
      <c r="H2385" s="409">
        <v>99.999890759740339</v>
      </c>
      <c r="I2385" s="404">
        <f t="shared" si="37"/>
        <v>-0.14900000000488944</v>
      </c>
      <c r="J2385" s="399"/>
    </row>
    <row r="2386" spans="1:11" s="369" customFormat="1">
      <c r="A2386" s="406"/>
      <c r="B2386" s="406"/>
      <c r="C2386" s="406"/>
      <c r="D2386" s="406" t="s">
        <v>629</v>
      </c>
      <c r="E2386" s="408" t="s">
        <v>630</v>
      </c>
      <c r="F2386" s="409">
        <v>903350.2</v>
      </c>
      <c r="G2386" s="409">
        <v>903350.2</v>
      </c>
      <c r="H2386" s="409">
        <v>99.999999999999986</v>
      </c>
      <c r="I2386" s="404">
        <f t="shared" si="37"/>
        <v>0</v>
      </c>
      <c r="J2386" s="399"/>
    </row>
    <row r="2387" spans="1:11" s="369" customFormat="1" ht="25.5">
      <c r="A2387" s="406"/>
      <c r="B2387" s="406"/>
      <c r="C2387" s="406"/>
      <c r="D2387" s="406" t="s">
        <v>647</v>
      </c>
      <c r="E2387" s="408" t="s">
        <v>648</v>
      </c>
      <c r="F2387" s="409">
        <v>49344.800000000003</v>
      </c>
      <c r="G2387" s="409">
        <v>49340.226419999999</v>
      </c>
      <c r="H2387" s="409">
        <v>99.990731384056673</v>
      </c>
      <c r="I2387" s="404">
        <f t="shared" si="37"/>
        <v>-4.573580000003858</v>
      </c>
      <c r="J2387" s="399"/>
    </row>
    <row r="2388" spans="1:11" s="369" customFormat="1">
      <c r="A2388" s="406"/>
      <c r="B2388" s="406"/>
      <c r="C2388" s="406"/>
      <c r="D2388" s="406" t="s">
        <v>653</v>
      </c>
      <c r="E2388" s="408" t="s">
        <v>654</v>
      </c>
      <c r="F2388" s="409">
        <v>6541</v>
      </c>
      <c r="G2388" s="409">
        <v>6518.7</v>
      </c>
      <c r="H2388" s="409">
        <v>99.659073536156555</v>
      </c>
      <c r="I2388" s="404">
        <f t="shared" si="37"/>
        <v>-22.300000000000182</v>
      </c>
      <c r="J2388" s="399"/>
    </row>
    <row r="2389" spans="1:11" s="369" customFormat="1">
      <c r="A2389" s="406"/>
      <c r="B2389" s="406"/>
      <c r="C2389" s="406" t="s">
        <v>73</v>
      </c>
      <c r="D2389" s="406"/>
      <c r="E2389" s="408" t="s">
        <v>1305</v>
      </c>
      <c r="F2389" s="409">
        <v>49775</v>
      </c>
      <c r="G2389" s="409">
        <v>49774.4421</v>
      </c>
      <c r="H2389" s="409">
        <v>99.998879156202918</v>
      </c>
      <c r="I2389" s="404">
        <f t="shared" si="37"/>
        <v>-0.55789999999979045</v>
      </c>
      <c r="J2389" s="399"/>
    </row>
    <row r="2390" spans="1:11" s="369" customFormat="1">
      <c r="A2390" s="406"/>
      <c r="B2390" s="406"/>
      <c r="C2390" s="406"/>
      <c r="D2390" s="406" t="s">
        <v>665</v>
      </c>
      <c r="E2390" s="408" t="s">
        <v>666</v>
      </c>
      <c r="F2390" s="409">
        <v>49775</v>
      </c>
      <c r="G2390" s="409">
        <v>49774.442080000001</v>
      </c>
      <c r="H2390" s="409">
        <v>99.998879116022096</v>
      </c>
      <c r="I2390" s="404">
        <f t="shared" si="37"/>
        <v>-0.55791999999928521</v>
      </c>
      <c r="J2390" s="399"/>
    </row>
    <row r="2391" spans="1:11" s="368" customFormat="1">
      <c r="A2391" s="392" t="s">
        <v>1349</v>
      </c>
      <c r="B2391" s="393"/>
      <c r="C2391" s="393"/>
      <c r="D2391" s="394"/>
      <c r="E2391" s="395" t="s">
        <v>1540</v>
      </c>
      <c r="F2391" s="396">
        <v>1390344</v>
      </c>
      <c r="G2391" s="396">
        <v>1389938.1786</v>
      </c>
      <c r="H2391" s="396">
        <v>99.970811439471092</v>
      </c>
      <c r="I2391" s="397">
        <f t="shared" si="37"/>
        <v>-405.82140000001527</v>
      </c>
      <c r="J2391" s="397"/>
      <c r="K2391" s="375"/>
    </row>
    <row r="2392" spans="1:11" s="369" customFormat="1" ht="25.5">
      <c r="A2392" s="406"/>
      <c r="B2392" s="406" t="s">
        <v>209</v>
      </c>
      <c r="C2392" s="406"/>
      <c r="D2392" s="406"/>
      <c r="E2392" s="408" t="s">
        <v>1598</v>
      </c>
      <c r="F2392" s="409">
        <v>1390344</v>
      </c>
      <c r="G2392" s="409">
        <v>1389938.1786</v>
      </c>
      <c r="H2392" s="409">
        <v>99.970811439471092</v>
      </c>
      <c r="I2392" s="404">
        <f t="shared" si="37"/>
        <v>-405.82140000001527</v>
      </c>
      <c r="J2392" s="399"/>
    </row>
    <row r="2393" spans="1:11" s="369" customFormat="1" ht="25.5">
      <c r="A2393" s="406"/>
      <c r="B2393" s="406"/>
      <c r="C2393" s="406" t="s">
        <v>219</v>
      </c>
      <c r="D2393" s="406"/>
      <c r="E2393" s="408" t="s">
        <v>1599</v>
      </c>
      <c r="F2393" s="409">
        <v>1390344</v>
      </c>
      <c r="G2393" s="409">
        <v>1389938.1786</v>
      </c>
      <c r="H2393" s="409">
        <v>99.970811439471092</v>
      </c>
      <c r="I2393" s="404">
        <f t="shared" si="37"/>
        <v>-405.82140000001527</v>
      </c>
      <c r="J2393" s="399"/>
    </row>
    <row r="2394" spans="1:11" s="369" customFormat="1">
      <c r="A2394" s="406"/>
      <c r="B2394" s="406"/>
      <c r="C2394" s="406"/>
      <c r="D2394" s="406" t="s">
        <v>559</v>
      </c>
      <c r="E2394" s="408" t="s">
        <v>560</v>
      </c>
      <c r="F2394" s="409">
        <v>559464</v>
      </c>
      <c r="G2394" s="409">
        <v>559464</v>
      </c>
      <c r="H2394" s="409">
        <v>100</v>
      </c>
      <c r="I2394" s="404">
        <f t="shared" si="37"/>
        <v>0</v>
      </c>
      <c r="J2394" s="399"/>
    </row>
    <row r="2395" spans="1:11" s="369" customFormat="1">
      <c r="A2395" s="406"/>
      <c r="B2395" s="406"/>
      <c r="C2395" s="406"/>
      <c r="D2395" s="406" t="s">
        <v>561</v>
      </c>
      <c r="E2395" s="408" t="s">
        <v>562</v>
      </c>
      <c r="F2395" s="409">
        <v>71238.3</v>
      </c>
      <c r="G2395" s="409">
        <v>71238.3</v>
      </c>
      <c r="H2395" s="409">
        <v>100</v>
      </c>
      <c r="I2395" s="404">
        <f t="shared" si="37"/>
        <v>0</v>
      </c>
      <c r="J2395" s="399"/>
    </row>
    <row r="2396" spans="1:11" s="369" customFormat="1">
      <c r="A2396" s="406"/>
      <c r="B2396" s="406"/>
      <c r="C2396" s="406"/>
      <c r="D2396" s="406" t="s">
        <v>563</v>
      </c>
      <c r="E2396" s="408" t="s">
        <v>564</v>
      </c>
      <c r="F2396" s="409">
        <v>72506.5</v>
      </c>
      <c r="G2396" s="409">
        <v>72506.302989999996</v>
      </c>
      <c r="H2396" s="409">
        <v>99.999728286429473</v>
      </c>
      <c r="I2396" s="404">
        <f t="shared" si="37"/>
        <v>-0.19701000000350177</v>
      </c>
      <c r="J2396" s="399"/>
    </row>
    <row r="2397" spans="1:11" s="369" customFormat="1">
      <c r="A2397" s="406"/>
      <c r="B2397" s="406"/>
      <c r="C2397" s="406"/>
      <c r="D2397" s="406" t="s">
        <v>567</v>
      </c>
      <c r="E2397" s="408" t="s">
        <v>568</v>
      </c>
      <c r="F2397" s="409">
        <v>5344.9</v>
      </c>
      <c r="G2397" s="409">
        <v>5344.9</v>
      </c>
      <c r="H2397" s="409">
        <v>100</v>
      </c>
      <c r="I2397" s="404">
        <f t="shared" si="37"/>
        <v>0</v>
      </c>
      <c r="J2397" s="399"/>
    </row>
    <row r="2398" spans="1:11" s="369" customFormat="1">
      <c r="A2398" s="406"/>
      <c r="B2398" s="406"/>
      <c r="C2398" s="406"/>
      <c r="D2398" s="406" t="s">
        <v>425</v>
      </c>
      <c r="E2398" s="408" t="s">
        <v>569</v>
      </c>
      <c r="F2398" s="409">
        <v>16904</v>
      </c>
      <c r="G2398" s="409">
        <v>16904</v>
      </c>
      <c r="H2398" s="409">
        <v>100</v>
      </c>
      <c r="I2398" s="404">
        <f t="shared" si="37"/>
        <v>0</v>
      </c>
      <c r="J2398" s="399"/>
    </row>
    <row r="2399" spans="1:11" s="369" customFormat="1">
      <c r="A2399" s="406"/>
      <c r="B2399" s="406"/>
      <c r="C2399" s="406"/>
      <c r="D2399" s="406" t="s">
        <v>4</v>
      </c>
      <c r="E2399" s="408" t="s">
        <v>570</v>
      </c>
      <c r="F2399" s="409">
        <v>664.1</v>
      </c>
      <c r="G2399" s="409">
        <v>664.04399999999998</v>
      </c>
      <c r="H2399" s="409">
        <v>99.991567535009779</v>
      </c>
      <c r="I2399" s="404">
        <f t="shared" si="37"/>
        <v>-5.6000000000040018E-2</v>
      </c>
      <c r="J2399" s="399"/>
    </row>
    <row r="2400" spans="1:11" s="369" customFormat="1">
      <c r="A2400" s="406"/>
      <c r="B2400" s="406"/>
      <c r="C2400" s="406"/>
      <c r="D2400" s="406" t="s">
        <v>5</v>
      </c>
      <c r="E2400" s="408" t="s">
        <v>971</v>
      </c>
      <c r="F2400" s="409">
        <v>1115</v>
      </c>
      <c r="G2400" s="409">
        <v>1115</v>
      </c>
      <c r="H2400" s="409">
        <v>100</v>
      </c>
      <c r="I2400" s="404">
        <f t="shared" si="37"/>
        <v>0</v>
      </c>
      <c r="J2400" s="399"/>
    </row>
    <row r="2401" spans="1:11" s="369" customFormat="1">
      <c r="A2401" s="406"/>
      <c r="B2401" s="406"/>
      <c r="C2401" s="406"/>
      <c r="D2401" s="406" t="s">
        <v>21</v>
      </c>
      <c r="E2401" s="408" t="s">
        <v>572</v>
      </c>
      <c r="F2401" s="409">
        <v>3005</v>
      </c>
      <c r="G2401" s="409">
        <v>3005</v>
      </c>
      <c r="H2401" s="409">
        <v>100</v>
      </c>
      <c r="I2401" s="404">
        <f t="shared" si="37"/>
        <v>0</v>
      </c>
      <c r="J2401" s="399"/>
    </row>
    <row r="2402" spans="1:11" s="369" customFormat="1">
      <c r="A2402" s="406"/>
      <c r="B2402" s="406"/>
      <c r="C2402" s="406"/>
      <c r="D2402" s="406" t="s">
        <v>369</v>
      </c>
      <c r="E2402" s="408" t="s">
        <v>575</v>
      </c>
      <c r="F2402" s="409">
        <v>267</v>
      </c>
      <c r="G2402" s="409">
        <v>266.99975000000001</v>
      </c>
      <c r="H2402" s="409">
        <v>99.999906367041206</v>
      </c>
      <c r="I2402" s="404">
        <f t="shared" si="37"/>
        <v>-2.4999999999408828E-4</v>
      </c>
      <c r="J2402" s="398"/>
      <c r="K2402" s="375"/>
    </row>
    <row r="2403" spans="1:11" s="369" customFormat="1">
      <c r="A2403" s="406"/>
      <c r="B2403" s="406"/>
      <c r="C2403" s="406"/>
      <c r="D2403" s="406" t="s">
        <v>579</v>
      </c>
      <c r="E2403" s="408" t="s">
        <v>580</v>
      </c>
      <c r="F2403" s="409">
        <v>92661.7</v>
      </c>
      <c r="G2403" s="409">
        <v>92398.987980000005</v>
      </c>
      <c r="H2403" s="409">
        <v>99.716482624428437</v>
      </c>
      <c r="I2403" s="404">
        <f t="shared" si="37"/>
        <v>-262.71201999999175</v>
      </c>
      <c r="J2403" s="399"/>
    </row>
    <row r="2404" spans="1:11" s="369" customFormat="1" ht="25.5">
      <c r="A2404" s="406"/>
      <c r="B2404" s="406"/>
      <c r="C2404" s="406"/>
      <c r="D2404" s="406" t="s">
        <v>581</v>
      </c>
      <c r="E2404" s="408" t="s">
        <v>582</v>
      </c>
      <c r="F2404" s="409">
        <v>200</v>
      </c>
      <c r="G2404" s="409">
        <v>200</v>
      </c>
      <c r="H2404" s="409">
        <v>100</v>
      </c>
      <c r="I2404" s="404">
        <f t="shared" si="37"/>
        <v>0</v>
      </c>
      <c r="J2404" s="398"/>
      <c r="K2404" s="375"/>
    </row>
    <row r="2405" spans="1:11" s="369" customFormat="1" ht="25.5">
      <c r="A2405" s="406"/>
      <c r="B2405" s="406"/>
      <c r="C2405" s="406"/>
      <c r="D2405" s="406" t="s">
        <v>583</v>
      </c>
      <c r="E2405" s="408" t="s">
        <v>584</v>
      </c>
      <c r="F2405" s="409">
        <v>169193.1</v>
      </c>
      <c r="G2405" s="409">
        <v>169192.93421000001</v>
      </c>
      <c r="H2405" s="409">
        <v>99.999902011370438</v>
      </c>
      <c r="I2405" s="404">
        <f t="shared" si="37"/>
        <v>-0.16578999999910593</v>
      </c>
      <c r="J2405" s="399"/>
    </row>
    <row r="2406" spans="1:11" s="369" customFormat="1">
      <c r="A2406" s="406"/>
      <c r="B2406" s="406"/>
      <c r="C2406" s="406"/>
      <c r="D2406" s="406" t="s">
        <v>585</v>
      </c>
      <c r="E2406" s="408" t="s">
        <v>586</v>
      </c>
      <c r="F2406" s="409">
        <v>5258</v>
      </c>
      <c r="G2406" s="409">
        <v>5237.2525100000003</v>
      </c>
      <c r="H2406" s="409">
        <v>99.605410992772931</v>
      </c>
      <c r="I2406" s="404">
        <f t="shared" si="37"/>
        <v>-20.747489999999743</v>
      </c>
      <c r="J2406" s="398"/>
      <c r="K2406" s="375"/>
    </row>
    <row r="2407" spans="1:11" s="369" customFormat="1">
      <c r="A2407" s="406"/>
      <c r="B2407" s="406"/>
      <c r="C2407" s="406"/>
      <c r="D2407" s="406" t="s">
        <v>587</v>
      </c>
      <c r="E2407" s="408" t="s">
        <v>588</v>
      </c>
      <c r="F2407" s="409">
        <v>8640.1</v>
      </c>
      <c r="G2407" s="409">
        <v>8637.4279999999999</v>
      </c>
      <c r="H2407" s="409">
        <v>99.969074432008881</v>
      </c>
      <c r="I2407" s="404">
        <f t="shared" si="37"/>
        <v>-2.6720000000004802</v>
      </c>
      <c r="J2407" s="399"/>
    </row>
    <row r="2408" spans="1:11" s="369" customFormat="1">
      <c r="A2408" s="406"/>
      <c r="B2408" s="406"/>
      <c r="C2408" s="406"/>
      <c r="D2408" s="406" t="s">
        <v>378</v>
      </c>
      <c r="E2408" s="408" t="s">
        <v>590</v>
      </c>
      <c r="F2408" s="409">
        <v>30222</v>
      </c>
      <c r="G2408" s="409">
        <v>30221.95996</v>
      </c>
      <c r="H2408" s="409">
        <v>99.999867513731715</v>
      </c>
      <c r="I2408" s="404">
        <f t="shared" si="37"/>
        <v>-4.003999999986263E-2</v>
      </c>
      <c r="J2408" s="398"/>
      <c r="K2408" s="375"/>
    </row>
    <row r="2409" spans="1:11" s="369" customFormat="1">
      <c r="A2409" s="406"/>
      <c r="B2409" s="406"/>
      <c r="C2409" s="406"/>
      <c r="D2409" s="406" t="s">
        <v>376</v>
      </c>
      <c r="E2409" s="408" t="s">
        <v>591</v>
      </c>
      <c r="F2409" s="409">
        <v>3849</v>
      </c>
      <c r="G2409" s="409">
        <v>3822.0384300000001</v>
      </c>
      <c r="H2409" s="409">
        <v>99.299517537022595</v>
      </c>
      <c r="I2409" s="404">
        <f t="shared" si="37"/>
        <v>-26.961569999999938</v>
      </c>
      <c r="J2409" s="399"/>
    </row>
    <row r="2410" spans="1:11" s="369" customFormat="1">
      <c r="A2410" s="406"/>
      <c r="B2410" s="406"/>
      <c r="C2410" s="406"/>
      <c r="D2410" s="406" t="s">
        <v>596</v>
      </c>
      <c r="E2410" s="408" t="s">
        <v>597</v>
      </c>
      <c r="F2410" s="409">
        <v>169819.8</v>
      </c>
      <c r="G2410" s="409">
        <v>169787.99609999999</v>
      </c>
      <c r="H2410" s="409">
        <v>99.981271971819538</v>
      </c>
      <c r="I2410" s="404">
        <f t="shared" si="37"/>
        <v>-31.803899999998976</v>
      </c>
      <c r="J2410" s="398"/>
      <c r="K2410" s="375"/>
    </row>
    <row r="2411" spans="1:11" s="369" customFormat="1">
      <c r="A2411" s="406"/>
      <c r="B2411" s="406"/>
      <c r="C2411" s="406"/>
      <c r="D2411" s="406" t="s">
        <v>599</v>
      </c>
      <c r="E2411" s="408" t="s">
        <v>600</v>
      </c>
      <c r="F2411" s="409">
        <v>6305.6</v>
      </c>
      <c r="G2411" s="409">
        <v>6305.5129999999999</v>
      </c>
      <c r="H2411" s="409">
        <v>99.998620274042111</v>
      </c>
      <c r="I2411" s="404">
        <f t="shared" si="37"/>
        <v>-8.7000000000443833E-2</v>
      </c>
      <c r="J2411" s="399"/>
    </row>
    <row r="2412" spans="1:11" s="369" customFormat="1">
      <c r="A2412" s="406"/>
      <c r="B2412" s="406"/>
      <c r="C2412" s="406"/>
      <c r="D2412" s="406" t="s">
        <v>613</v>
      </c>
      <c r="E2412" s="408" t="s">
        <v>614</v>
      </c>
      <c r="F2412" s="409">
        <v>6147.3</v>
      </c>
      <c r="G2412" s="409">
        <v>6147.3</v>
      </c>
      <c r="H2412" s="409">
        <v>100</v>
      </c>
      <c r="I2412" s="404">
        <f t="shared" si="37"/>
        <v>0</v>
      </c>
      <c r="J2412" s="398"/>
      <c r="K2412" s="375"/>
    </row>
    <row r="2413" spans="1:11" s="369" customFormat="1" ht="25.5">
      <c r="A2413" s="406"/>
      <c r="B2413" s="406"/>
      <c r="C2413" s="406"/>
      <c r="D2413" s="406" t="s">
        <v>1099</v>
      </c>
      <c r="E2413" s="408" t="s">
        <v>1510</v>
      </c>
      <c r="F2413" s="409">
        <v>17914.5</v>
      </c>
      <c r="G2413" s="409">
        <v>17914.418720000001</v>
      </c>
      <c r="H2413" s="409">
        <v>99.999546289318715</v>
      </c>
      <c r="I2413" s="404">
        <f t="shared" si="37"/>
        <v>-8.127999999851454E-2</v>
      </c>
      <c r="J2413" s="399"/>
    </row>
    <row r="2414" spans="1:11" s="369" customFormat="1">
      <c r="A2414" s="406"/>
      <c r="B2414" s="406"/>
      <c r="C2414" s="406"/>
      <c r="D2414" s="406" t="s">
        <v>626</v>
      </c>
      <c r="E2414" s="408" t="s">
        <v>625</v>
      </c>
      <c r="F2414" s="409">
        <v>43360.1</v>
      </c>
      <c r="G2414" s="409">
        <v>43359.091560000001</v>
      </c>
      <c r="H2414" s="409">
        <v>99.997674267356402</v>
      </c>
      <c r="I2414" s="404">
        <f t="shared" si="37"/>
        <v>-1.0084399999977904</v>
      </c>
      <c r="J2414" s="398"/>
      <c r="K2414" s="375"/>
    </row>
    <row r="2415" spans="1:11" s="369" customFormat="1">
      <c r="A2415" s="406"/>
      <c r="B2415" s="406"/>
      <c r="C2415" s="406"/>
      <c r="D2415" s="406" t="s">
        <v>629</v>
      </c>
      <c r="E2415" s="408" t="s">
        <v>630</v>
      </c>
      <c r="F2415" s="409">
        <v>106264</v>
      </c>
      <c r="G2415" s="409">
        <v>106204.71137</v>
      </c>
      <c r="H2415" s="409">
        <v>99.944206288112625</v>
      </c>
      <c r="I2415" s="404">
        <f t="shared" si="37"/>
        <v>-59.288629999995464</v>
      </c>
      <c r="J2415" s="399"/>
    </row>
    <row r="2416" spans="1:11" s="368" customFormat="1">
      <c r="A2416" s="392" t="s">
        <v>18</v>
      </c>
      <c r="B2416" s="393"/>
      <c r="C2416" s="393"/>
      <c r="D2416" s="394"/>
      <c r="E2416" s="395" t="s">
        <v>26</v>
      </c>
      <c r="F2416" s="396">
        <v>128182706.09999999</v>
      </c>
      <c r="G2416" s="396">
        <v>127846798.50229999</v>
      </c>
      <c r="H2416" s="396">
        <v>99.73794624257819</v>
      </c>
      <c r="I2416" s="397">
        <f t="shared" si="37"/>
        <v>-335907.59769999981</v>
      </c>
      <c r="J2416" s="397">
        <f>J2417+J2453</f>
        <v>-335289.3</v>
      </c>
      <c r="K2416" s="375"/>
    </row>
    <row r="2417" spans="1:11" s="369" customFormat="1" ht="25.5">
      <c r="A2417" s="406"/>
      <c r="B2417" s="406" t="s">
        <v>206</v>
      </c>
      <c r="C2417" s="406"/>
      <c r="D2417" s="406"/>
      <c r="E2417" s="408" t="s">
        <v>290</v>
      </c>
      <c r="F2417" s="409">
        <v>8476081</v>
      </c>
      <c r="G2417" s="409">
        <v>8453173.8735000007</v>
      </c>
      <c r="H2417" s="409">
        <v>99.729743893433778</v>
      </c>
      <c r="I2417" s="404">
        <f t="shared" si="37"/>
        <v>-22907.126499999315</v>
      </c>
      <c r="J2417" s="409">
        <v>-22289.3</v>
      </c>
    </row>
    <row r="2418" spans="1:11" s="369" customFormat="1" ht="25.5">
      <c r="A2418" s="406"/>
      <c r="B2418" s="406"/>
      <c r="C2418" s="406" t="s">
        <v>219</v>
      </c>
      <c r="D2418" s="406"/>
      <c r="E2418" s="408" t="s">
        <v>851</v>
      </c>
      <c r="F2418" s="409">
        <v>1676208.4</v>
      </c>
      <c r="G2418" s="409">
        <v>1676202.2254000001</v>
      </c>
      <c r="H2418" s="409">
        <v>99.999631632916305</v>
      </c>
      <c r="I2418" s="404">
        <f t="shared" si="37"/>
        <v>-6.1745999997947365</v>
      </c>
      <c r="J2418" s="409">
        <v>0</v>
      </c>
    </row>
    <row r="2419" spans="1:11" s="369" customFormat="1">
      <c r="A2419" s="406"/>
      <c r="B2419" s="406"/>
      <c r="C2419" s="406"/>
      <c r="D2419" s="406" t="s">
        <v>21</v>
      </c>
      <c r="E2419" s="408" t="s">
        <v>572</v>
      </c>
      <c r="F2419" s="409">
        <v>93430</v>
      </c>
      <c r="G2419" s="409">
        <v>93426.363679999995</v>
      </c>
      <c r="H2419" s="409">
        <v>99.996107973884193</v>
      </c>
      <c r="I2419" s="404">
        <f t="shared" si="37"/>
        <v>-3.6363200000050711</v>
      </c>
      <c r="J2419" s="409"/>
    </row>
    <row r="2420" spans="1:11" s="369" customFormat="1">
      <c r="A2420" s="406"/>
      <c r="B2420" s="406"/>
      <c r="C2420" s="406"/>
      <c r="D2420" s="406" t="s">
        <v>369</v>
      </c>
      <c r="E2420" s="408" t="s">
        <v>575</v>
      </c>
      <c r="F2420" s="409">
        <v>9187.6</v>
      </c>
      <c r="G2420" s="409">
        <v>9185.8358599999992</v>
      </c>
      <c r="H2420" s="409">
        <v>99.980798685184368</v>
      </c>
      <c r="I2420" s="404">
        <f t="shared" si="37"/>
        <v>-1.7641400000011345</v>
      </c>
      <c r="J2420" s="409"/>
    </row>
    <row r="2421" spans="1:11" s="369" customFormat="1" ht="25.5">
      <c r="A2421" s="406"/>
      <c r="B2421" s="406"/>
      <c r="C2421" s="406"/>
      <c r="D2421" s="406" t="s">
        <v>405</v>
      </c>
      <c r="E2421" s="408" t="s">
        <v>576</v>
      </c>
      <c r="F2421" s="409">
        <v>2564.5</v>
      </c>
      <c r="G2421" s="409">
        <v>2563.8069999999998</v>
      </c>
      <c r="H2421" s="409">
        <v>99.972977188535765</v>
      </c>
      <c r="I2421" s="404">
        <f t="shared" si="37"/>
        <v>-0.693000000000211</v>
      </c>
      <c r="J2421" s="409"/>
      <c r="K2421" s="375"/>
    </row>
    <row r="2422" spans="1:11" s="369" customFormat="1">
      <c r="A2422" s="406"/>
      <c r="B2422" s="406"/>
      <c r="C2422" s="406"/>
      <c r="D2422" s="406" t="s">
        <v>596</v>
      </c>
      <c r="E2422" s="408" t="s">
        <v>597</v>
      </c>
      <c r="F2422" s="409">
        <v>388284.3</v>
      </c>
      <c r="G2422" s="409">
        <v>388284.21885</v>
      </c>
      <c r="H2422" s="409">
        <v>99.99997910036538</v>
      </c>
      <c r="I2422" s="404">
        <f t="shared" si="37"/>
        <v>-8.1149999983608723E-2</v>
      </c>
      <c r="J2422" s="409"/>
    </row>
    <row r="2423" spans="1:11" s="369" customFormat="1">
      <c r="A2423" s="406"/>
      <c r="B2423" s="406"/>
      <c r="C2423" s="406"/>
      <c r="D2423" s="406" t="s">
        <v>626</v>
      </c>
      <c r="E2423" s="408" t="s">
        <v>625</v>
      </c>
      <c r="F2423" s="409">
        <v>1182742</v>
      </c>
      <c r="G2423" s="409">
        <v>1182742</v>
      </c>
      <c r="H2423" s="409">
        <v>100</v>
      </c>
      <c r="I2423" s="404">
        <f t="shared" si="37"/>
        <v>0</v>
      </c>
      <c r="J2423" s="409"/>
      <c r="K2423" s="375"/>
    </row>
    <row r="2424" spans="1:11" s="369" customFormat="1" ht="25.5">
      <c r="A2424" s="406"/>
      <c r="B2424" s="406"/>
      <c r="C2424" s="406" t="s">
        <v>307</v>
      </c>
      <c r="D2424" s="406"/>
      <c r="E2424" s="408" t="s">
        <v>706</v>
      </c>
      <c r="F2424" s="409">
        <v>871601.3</v>
      </c>
      <c r="G2424" s="409">
        <v>862337.076</v>
      </c>
      <c r="H2424" s="409">
        <v>98.937103007992292</v>
      </c>
      <c r="I2424" s="404">
        <f t="shared" si="37"/>
        <v>-9264.2240000000456</v>
      </c>
      <c r="J2424" s="409">
        <v>-9264.2000000000007</v>
      </c>
    </row>
    <row r="2425" spans="1:11" s="369" customFormat="1">
      <c r="A2425" s="406"/>
      <c r="B2425" s="406"/>
      <c r="C2425" s="406"/>
      <c r="D2425" s="406" t="s">
        <v>381</v>
      </c>
      <c r="E2425" s="408" t="s">
        <v>595</v>
      </c>
      <c r="F2425" s="409">
        <v>871601.3</v>
      </c>
      <c r="G2425" s="409">
        <v>862337.076</v>
      </c>
      <c r="H2425" s="409">
        <v>98.937103007992292</v>
      </c>
      <c r="I2425" s="404">
        <f t="shared" si="37"/>
        <v>-9264.2240000000456</v>
      </c>
      <c r="J2425" s="409"/>
      <c r="K2425" s="375"/>
    </row>
    <row r="2426" spans="1:11" s="369" customFormat="1" ht="25.5">
      <c r="A2426" s="406"/>
      <c r="B2426" s="406"/>
      <c r="C2426" s="406" t="s">
        <v>42</v>
      </c>
      <c r="D2426" s="406"/>
      <c r="E2426" s="408" t="s">
        <v>705</v>
      </c>
      <c r="F2426" s="409">
        <v>842562.7</v>
      </c>
      <c r="G2426" s="409">
        <v>834115.67020000005</v>
      </c>
      <c r="H2426" s="409">
        <v>98.997459797353955</v>
      </c>
      <c r="I2426" s="404">
        <f t="shared" si="37"/>
        <v>-8447.029799999902</v>
      </c>
      <c r="J2426" s="409">
        <v>-8445.7000000000007</v>
      </c>
    </row>
    <row r="2427" spans="1:11" s="369" customFormat="1">
      <c r="A2427" s="406"/>
      <c r="B2427" s="406"/>
      <c r="C2427" s="406"/>
      <c r="D2427" s="406" t="s">
        <v>587</v>
      </c>
      <c r="E2427" s="408" t="s">
        <v>588</v>
      </c>
      <c r="F2427" s="409">
        <v>14710.6</v>
      </c>
      <c r="G2427" s="409">
        <v>14710.528</v>
      </c>
      <c r="H2427" s="409">
        <v>99.999510557013309</v>
      </c>
      <c r="I2427" s="404">
        <f t="shared" si="37"/>
        <v>-7.2000000000116415E-2</v>
      </c>
      <c r="J2427" s="409"/>
      <c r="K2427" s="375"/>
    </row>
    <row r="2428" spans="1:11" s="369" customFormat="1">
      <c r="A2428" s="406"/>
      <c r="B2428" s="406"/>
      <c r="C2428" s="406"/>
      <c r="D2428" s="406" t="s">
        <v>376</v>
      </c>
      <c r="E2428" s="408" t="s">
        <v>591</v>
      </c>
      <c r="F2428" s="409">
        <v>305577</v>
      </c>
      <c r="G2428" s="409">
        <v>305577</v>
      </c>
      <c r="H2428" s="409">
        <v>100</v>
      </c>
      <c r="I2428" s="404">
        <f t="shared" si="37"/>
        <v>0</v>
      </c>
      <c r="J2428" s="409"/>
    </row>
    <row r="2429" spans="1:11" s="369" customFormat="1">
      <c r="A2429" s="406"/>
      <c r="B2429" s="406"/>
      <c r="C2429" s="406"/>
      <c r="D2429" s="406" t="s">
        <v>596</v>
      </c>
      <c r="E2429" s="408" t="s">
        <v>597</v>
      </c>
      <c r="F2429" s="409">
        <v>30097.599999999999</v>
      </c>
      <c r="G2429" s="409">
        <v>30097.554</v>
      </c>
      <c r="H2429" s="409">
        <v>99.999847163893463</v>
      </c>
      <c r="I2429" s="404">
        <f t="shared" si="37"/>
        <v>-4.5999999998457497E-2</v>
      </c>
      <c r="J2429" s="409"/>
      <c r="K2429" s="375"/>
    </row>
    <row r="2430" spans="1:11" s="369" customFormat="1" ht="25.5">
      <c r="A2430" s="406"/>
      <c r="B2430" s="406"/>
      <c r="C2430" s="406"/>
      <c r="D2430" s="406" t="s">
        <v>647</v>
      </c>
      <c r="E2430" s="408" t="s">
        <v>648</v>
      </c>
      <c r="F2430" s="409">
        <v>339860</v>
      </c>
      <c r="G2430" s="409">
        <v>339858.86421999999</v>
      </c>
      <c r="H2430" s="409">
        <v>99.999665809450946</v>
      </c>
      <c r="I2430" s="404">
        <f t="shared" si="37"/>
        <v>-1.1357800000114366</v>
      </c>
      <c r="J2430" s="409"/>
    </row>
    <row r="2431" spans="1:11" s="368" customFormat="1">
      <c r="A2431" s="406"/>
      <c r="B2431" s="406"/>
      <c r="C2431" s="406"/>
      <c r="D2431" s="406" t="s">
        <v>649</v>
      </c>
      <c r="E2431" s="408" t="s">
        <v>650</v>
      </c>
      <c r="F2431" s="409">
        <v>152317.5</v>
      </c>
      <c r="G2431" s="409">
        <v>143871.72399999999</v>
      </c>
      <c r="H2431" s="409">
        <v>94.45515059005038</v>
      </c>
      <c r="I2431" s="404">
        <f t="shared" si="37"/>
        <v>-8445.7760000000126</v>
      </c>
      <c r="J2431" s="409"/>
      <c r="K2431" s="375"/>
    </row>
    <row r="2432" spans="1:11" s="369" customFormat="1" ht="25.5">
      <c r="A2432" s="406"/>
      <c r="B2432" s="406"/>
      <c r="C2432" s="406" t="s">
        <v>73</v>
      </c>
      <c r="D2432" s="406"/>
      <c r="E2432" s="408" t="s">
        <v>1335</v>
      </c>
      <c r="F2432" s="409">
        <v>703290.4</v>
      </c>
      <c r="G2432" s="409">
        <v>699111.31810000003</v>
      </c>
      <c r="H2432" s="409">
        <v>99.405781466660144</v>
      </c>
      <c r="I2432" s="404">
        <f t="shared" si="37"/>
        <v>-4179.0818999999901</v>
      </c>
      <c r="J2432" s="409">
        <v>-4179.1000000000004</v>
      </c>
      <c r="K2432" s="375"/>
    </row>
    <row r="2433" spans="1:11" s="369" customFormat="1">
      <c r="A2433" s="406"/>
      <c r="B2433" s="406"/>
      <c r="C2433" s="406"/>
      <c r="D2433" s="406" t="s">
        <v>596</v>
      </c>
      <c r="E2433" s="408" t="s">
        <v>597</v>
      </c>
      <c r="F2433" s="409">
        <v>703290.4</v>
      </c>
      <c r="G2433" s="409">
        <v>699111.31808</v>
      </c>
      <c r="H2433" s="409">
        <v>99.405781463816368</v>
      </c>
      <c r="I2433" s="404">
        <f t="shared" si="37"/>
        <v>-4179.081920000026</v>
      </c>
      <c r="J2433" s="409"/>
      <c r="K2433" s="375"/>
    </row>
    <row r="2434" spans="1:11" s="369" customFormat="1">
      <c r="A2434" s="406"/>
      <c r="B2434" s="406"/>
      <c r="C2434" s="406" t="s">
        <v>4</v>
      </c>
      <c r="D2434" s="406"/>
      <c r="E2434" s="408" t="s">
        <v>1301</v>
      </c>
      <c r="F2434" s="409">
        <v>4382418.2</v>
      </c>
      <c r="G2434" s="409">
        <v>4381407.5838000001</v>
      </c>
      <c r="H2434" s="409">
        <v>99.976939302597827</v>
      </c>
      <c r="I2434" s="404">
        <f t="shared" si="37"/>
        <v>-1010.6162000000477</v>
      </c>
      <c r="J2434" s="409">
        <v>-400.3</v>
      </c>
    </row>
    <row r="2435" spans="1:11" s="369" customFormat="1">
      <c r="A2435" s="406"/>
      <c r="B2435" s="406"/>
      <c r="C2435" s="406"/>
      <c r="D2435" s="406" t="s">
        <v>559</v>
      </c>
      <c r="E2435" s="408" t="s">
        <v>560</v>
      </c>
      <c r="F2435" s="409">
        <v>1053083.6000000001</v>
      </c>
      <c r="G2435" s="409">
        <v>1052761.3883400001</v>
      </c>
      <c r="H2435" s="409">
        <v>99.969403031250309</v>
      </c>
      <c r="I2435" s="404">
        <f t="shared" si="37"/>
        <v>-322.21166000002995</v>
      </c>
      <c r="J2435" s="409"/>
    </row>
    <row r="2436" spans="1:11" s="369" customFormat="1">
      <c r="A2436" s="406"/>
      <c r="B2436" s="406"/>
      <c r="C2436" s="406"/>
      <c r="D2436" s="406" t="s">
        <v>561</v>
      </c>
      <c r="E2436" s="408" t="s">
        <v>562</v>
      </c>
      <c r="F2436" s="409">
        <v>2147097.7000000002</v>
      </c>
      <c r="G2436" s="409">
        <v>2147080.83219</v>
      </c>
      <c r="H2436" s="409">
        <v>99.999214390197508</v>
      </c>
      <c r="I2436" s="404">
        <f t="shared" si="37"/>
        <v>-16.867810000199825</v>
      </c>
      <c r="J2436" s="409"/>
      <c r="K2436" s="375"/>
    </row>
    <row r="2437" spans="1:11" s="369" customFormat="1">
      <c r="A2437" s="406"/>
      <c r="B2437" s="406"/>
      <c r="C2437" s="406"/>
      <c r="D2437" s="406" t="s">
        <v>563</v>
      </c>
      <c r="E2437" s="408" t="s">
        <v>564</v>
      </c>
      <c r="F2437" s="409">
        <v>195122.8</v>
      </c>
      <c r="G2437" s="409">
        <v>195121.58067</v>
      </c>
      <c r="H2437" s="409">
        <v>99.999375096093331</v>
      </c>
      <c r="I2437" s="404">
        <f t="shared" si="37"/>
        <v>-1.2193299999926239</v>
      </c>
      <c r="J2437" s="409"/>
    </row>
    <row r="2438" spans="1:11" s="369" customFormat="1">
      <c r="A2438" s="406"/>
      <c r="B2438" s="406"/>
      <c r="C2438" s="406"/>
      <c r="D2438" s="406" t="s">
        <v>567</v>
      </c>
      <c r="E2438" s="408" t="s">
        <v>568</v>
      </c>
      <c r="F2438" s="409">
        <v>234795.4</v>
      </c>
      <c r="G2438" s="409">
        <v>234747.48071</v>
      </c>
      <c r="H2438" s="409">
        <v>99.97959104394721</v>
      </c>
      <c r="I2438" s="404">
        <f t="shared" si="37"/>
        <v>-47.919289999990724</v>
      </c>
      <c r="J2438" s="409"/>
      <c r="K2438" s="375"/>
    </row>
    <row r="2439" spans="1:11" s="369" customFormat="1">
      <c r="A2439" s="406"/>
      <c r="B2439" s="406"/>
      <c r="C2439" s="406"/>
      <c r="D2439" s="406" t="s">
        <v>425</v>
      </c>
      <c r="E2439" s="408" t="s">
        <v>569</v>
      </c>
      <c r="F2439" s="409">
        <v>44524.5</v>
      </c>
      <c r="G2439" s="409">
        <v>44519.900999999998</v>
      </c>
      <c r="H2439" s="409">
        <v>99.989670855371756</v>
      </c>
      <c r="I2439" s="404">
        <f t="shared" si="37"/>
        <v>-4.5990000000019791</v>
      </c>
      <c r="J2439" s="409"/>
    </row>
    <row r="2440" spans="1:11" s="369" customFormat="1">
      <c r="A2440" s="406"/>
      <c r="B2440" s="406"/>
      <c r="C2440" s="406"/>
      <c r="D2440" s="406" t="s">
        <v>4</v>
      </c>
      <c r="E2440" s="408" t="s">
        <v>570</v>
      </c>
      <c r="F2440" s="409">
        <v>381.1</v>
      </c>
      <c r="G2440" s="409">
        <v>380.38900000000001</v>
      </c>
      <c r="H2440" s="409">
        <v>99.813434794017311</v>
      </c>
      <c r="I2440" s="404">
        <f t="shared" si="37"/>
        <v>-0.71100000000001273</v>
      </c>
      <c r="J2440" s="409"/>
    </row>
    <row r="2441" spans="1:11" s="369" customFormat="1" ht="15.75" customHeight="1">
      <c r="A2441" s="406"/>
      <c r="B2441" s="406"/>
      <c r="C2441" s="406"/>
      <c r="D2441" s="406" t="s">
        <v>5</v>
      </c>
      <c r="E2441" s="408" t="s">
        <v>971</v>
      </c>
      <c r="F2441" s="409">
        <v>32713.4</v>
      </c>
      <c r="G2441" s="409">
        <v>32707.987000000001</v>
      </c>
      <c r="H2441" s="409">
        <v>99.983453263800158</v>
      </c>
      <c r="I2441" s="404">
        <f t="shared" si="37"/>
        <v>-5.4130000000004657</v>
      </c>
      <c r="J2441" s="409"/>
      <c r="K2441" s="375"/>
    </row>
    <row r="2442" spans="1:11" s="369" customFormat="1">
      <c r="A2442" s="406"/>
      <c r="B2442" s="406"/>
      <c r="C2442" s="406"/>
      <c r="D2442" s="406" t="s">
        <v>585</v>
      </c>
      <c r="E2442" s="408" t="s">
        <v>586</v>
      </c>
      <c r="F2442" s="409">
        <v>6801.2</v>
      </c>
      <c r="G2442" s="409">
        <v>6800.5834299999997</v>
      </c>
      <c r="H2442" s="409">
        <v>99.990934393930473</v>
      </c>
      <c r="I2442" s="404">
        <f t="shared" si="37"/>
        <v>-0.61657000000013795</v>
      </c>
      <c r="J2442" s="409"/>
    </row>
    <row r="2443" spans="1:11" s="369" customFormat="1" ht="15.75" customHeight="1">
      <c r="A2443" s="406"/>
      <c r="B2443" s="406"/>
      <c r="C2443" s="406"/>
      <c r="D2443" s="406" t="s">
        <v>587</v>
      </c>
      <c r="E2443" s="408" t="s">
        <v>588</v>
      </c>
      <c r="F2443" s="409">
        <v>28380.9</v>
      </c>
      <c r="G2443" s="409">
        <v>28379.578000000001</v>
      </c>
      <c r="H2443" s="409">
        <v>99.995341937711629</v>
      </c>
      <c r="I2443" s="404">
        <f t="shared" ref="I2443:I2506" si="38">G2443-F2443</f>
        <v>-1.3220000000001164</v>
      </c>
      <c r="J2443" s="409"/>
      <c r="K2443" s="375"/>
    </row>
    <row r="2444" spans="1:11" s="369" customFormat="1">
      <c r="A2444" s="406"/>
      <c r="B2444" s="406"/>
      <c r="C2444" s="406"/>
      <c r="D2444" s="406" t="s">
        <v>378</v>
      </c>
      <c r="E2444" s="408" t="s">
        <v>590</v>
      </c>
      <c r="F2444" s="409">
        <v>10874.9</v>
      </c>
      <c r="G2444" s="409">
        <v>10874.673779999999</v>
      </c>
      <c r="H2444" s="409">
        <v>99.997919796963643</v>
      </c>
      <c r="I2444" s="404">
        <f t="shared" si="38"/>
        <v>-0.22622000000046683</v>
      </c>
      <c r="J2444" s="409"/>
    </row>
    <row r="2445" spans="1:11" s="369" customFormat="1">
      <c r="A2445" s="406"/>
      <c r="B2445" s="406"/>
      <c r="C2445" s="406"/>
      <c r="D2445" s="406" t="s">
        <v>376</v>
      </c>
      <c r="E2445" s="408" t="s">
        <v>591</v>
      </c>
      <c r="F2445" s="409">
        <v>22315</v>
      </c>
      <c r="G2445" s="409">
        <v>21944.993419999999</v>
      </c>
      <c r="H2445" s="409">
        <v>98.341892986780181</v>
      </c>
      <c r="I2445" s="404">
        <f t="shared" si="38"/>
        <v>-370.00658000000112</v>
      </c>
      <c r="J2445" s="409"/>
    </row>
    <row r="2446" spans="1:11" s="369" customFormat="1">
      <c r="A2446" s="406"/>
      <c r="B2446" s="406"/>
      <c r="C2446" s="406"/>
      <c r="D2446" s="406" t="s">
        <v>379</v>
      </c>
      <c r="E2446" s="408" t="s">
        <v>592</v>
      </c>
      <c r="F2446" s="409">
        <v>69446.2</v>
      </c>
      <c r="G2446" s="409">
        <v>69445.347219999996</v>
      </c>
      <c r="H2446" s="409">
        <v>99.998772027843131</v>
      </c>
      <c r="I2446" s="404">
        <f t="shared" si="38"/>
        <v>-0.85278000000107568</v>
      </c>
      <c r="J2446" s="409"/>
    </row>
    <row r="2447" spans="1:11" s="369" customFormat="1">
      <c r="A2447" s="406"/>
      <c r="B2447" s="406"/>
      <c r="C2447" s="406"/>
      <c r="D2447" s="406" t="s">
        <v>380</v>
      </c>
      <c r="E2447" s="408" t="s">
        <v>593</v>
      </c>
      <c r="F2447" s="409">
        <v>5835</v>
      </c>
      <c r="G2447" s="409">
        <v>5835</v>
      </c>
      <c r="H2447" s="409">
        <v>100</v>
      </c>
      <c r="I2447" s="404">
        <f t="shared" si="38"/>
        <v>0</v>
      </c>
      <c r="J2447" s="409"/>
    </row>
    <row r="2448" spans="1:11" s="369" customFormat="1">
      <c r="A2448" s="406"/>
      <c r="B2448" s="406"/>
      <c r="C2448" s="406"/>
      <c r="D2448" s="406" t="s">
        <v>596</v>
      </c>
      <c r="E2448" s="408" t="s">
        <v>597</v>
      </c>
      <c r="F2448" s="409">
        <v>361978</v>
      </c>
      <c r="G2448" s="409">
        <v>361817.81305</v>
      </c>
      <c r="H2448" s="409">
        <v>99.955746771903264</v>
      </c>
      <c r="I2448" s="404">
        <f t="shared" si="38"/>
        <v>-160.18695000000298</v>
      </c>
      <c r="J2448" s="409"/>
    </row>
    <row r="2449" spans="1:11" s="369" customFormat="1">
      <c r="A2449" s="406"/>
      <c r="B2449" s="406"/>
      <c r="C2449" s="406"/>
      <c r="D2449" s="406" t="s">
        <v>599</v>
      </c>
      <c r="E2449" s="408" t="s">
        <v>600</v>
      </c>
      <c r="F2449" s="409">
        <v>85899</v>
      </c>
      <c r="G2449" s="409">
        <v>85834.968479999996</v>
      </c>
      <c r="H2449" s="409">
        <v>99.925457199734566</v>
      </c>
      <c r="I2449" s="404">
        <f t="shared" si="38"/>
        <v>-64.031520000004093</v>
      </c>
      <c r="J2449" s="409"/>
    </row>
    <row r="2450" spans="1:11" s="369" customFormat="1">
      <c r="A2450" s="406"/>
      <c r="B2450" s="406"/>
      <c r="C2450" s="406"/>
      <c r="D2450" s="406" t="s">
        <v>605</v>
      </c>
      <c r="E2450" s="408" t="s">
        <v>606</v>
      </c>
      <c r="F2450" s="409">
        <v>2575.8000000000002</v>
      </c>
      <c r="G2450" s="409">
        <v>2562.3200000000002</v>
      </c>
      <c r="H2450" s="409">
        <v>99.476667443124455</v>
      </c>
      <c r="I2450" s="404">
        <f t="shared" si="38"/>
        <v>-13.480000000000018</v>
      </c>
      <c r="J2450" s="409"/>
    </row>
    <row r="2451" spans="1:11" s="369" customFormat="1">
      <c r="A2451" s="406"/>
      <c r="B2451" s="406"/>
      <c r="C2451" s="406"/>
      <c r="D2451" s="406" t="s">
        <v>613</v>
      </c>
      <c r="E2451" s="408" t="s">
        <v>614</v>
      </c>
      <c r="F2451" s="409">
        <v>79118.8</v>
      </c>
      <c r="G2451" s="409">
        <v>79117.915500000003</v>
      </c>
      <c r="H2451" s="409">
        <v>99.998882060900826</v>
      </c>
      <c r="I2451" s="404">
        <f t="shared" si="38"/>
        <v>-0.88450000000011642</v>
      </c>
      <c r="J2451" s="409"/>
    </row>
    <row r="2452" spans="1:11" s="369" customFormat="1" ht="25.5">
      <c r="A2452" s="406"/>
      <c r="B2452" s="406"/>
      <c r="C2452" s="406"/>
      <c r="D2452" s="406" t="s">
        <v>647</v>
      </c>
      <c r="E2452" s="408" t="s">
        <v>648</v>
      </c>
      <c r="F2452" s="409">
        <v>1474.9</v>
      </c>
      <c r="G2452" s="409">
        <v>1474.8320000000001</v>
      </c>
      <c r="H2452" s="409">
        <v>99.995389517933418</v>
      </c>
      <c r="I2452" s="404">
        <f t="shared" si="38"/>
        <v>-6.7999999999983629E-2</v>
      </c>
      <c r="J2452" s="409"/>
    </row>
    <row r="2453" spans="1:11" s="369" customFormat="1" ht="25.5">
      <c r="A2453" s="406"/>
      <c r="B2453" s="406" t="s">
        <v>227</v>
      </c>
      <c r="C2453" s="406"/>
      <c r="D2453" s="406"/>
      <c r="E2453" s="408" t="s">
        <v>1600</v>
      </c>
      <c r="F2453" s="409">
        <v>313000</v>
      </c>
      <c r="G2453" s="409">
        <v>0</v>
      </c>
      <c r="H2453" s="409">
        <v>0</v>
      </c>
      <c r="I2453" s="404">
        <f t="shared" si="38"/>
        <v>-313000</v>
      </c>
      <c r="J2453" s="409">
        <v>-313000</v>
      </c>
    </row>
    <row r="2454" spans="1:11" s="369" customFormat="1">
      <c r="A2454" s="406"/>
      <c r="B2454" s="406"/>
      <c r="C2454" s="406" t="s">
        <v>70</v>
      </c>
      <c r="D2454" s="406"/>
      <c r="E2454" s="408" t="s">
        <v>780</v>
      </c>
      <c r="F2454" s="409">
        <v>313000</v>
      </c>
      <c r="G2454" s="409">
        <v>0</v>
      </c>
      <c r="H2454" s="409">
        <v>0</v>
      </c>
      <c r="I2454" s="404">
        <f t="shared" si="38"/>
        <v>-313000</v>
      </c>
      <c r="J2454" s="409">
        <v>-313000</v>
      </c>
    </row>
    <row r="2455" spans="1:11" s="369" customFormat="1">
      <c r="A2455" s="406"/>
      <c r="B2455" s="406"/>
      <c r="C2455" s="406"/>
      <c r="D2455" s="406" t="s">
        <v>596</v>
      </c>
      <c r="E2455" s="408" t="s">
        <v>597</v>
      </c>
      <c r="F2455" s="409">
        <v>313000</v>
      </c>
      <c r="G2455" s="409">
        <v>0</v>
      </c>
      <c r="H2455" s="409">
        <v>0</v>
      </c>
      <c r="I2455" s="404">
        <f t="shared" si="38"/>
        <v>-313000</v>
      </c>
      <c r="J2455" s="409"/>
    </row>
    <row r="2456" spans="1:11" s="369" customFormat="1" ht="25.5">
      <c r="A2456" s="406"/>
      <c r="B2456" s="406" t="s">
        <v>294</v>
      </c>
      <c r="C2456" s="406"/>
      <c r="D2456" s="406"/>
      <c r="E2456" s="408" t="s">
        <v>1601</v>
      </c>
      <c r="F2456" s="409">
        <v>26120728</v>
      </c>
      <c r="G2456" s="409">
        <v>26120728</v>
      </c>
      <c r="H2456" s="409">
        <v>100</v>
      </c>
      <c r="I2456" s="404">
        <f t="shared" si="38"/>
        <v>0</v>
      </c>
      <c r="J2456" s="409"/>
    </row>
    <row r="2457" spans="1:11" s="369" customFormat="1">
      <c r="A2457" s="406"/>
      <c r="B2457" s="406"/>
      <c r="C2457" s="406"/>
      <c r="D2457" s="406" t="s">
        <v>607</v>
      </c>
      <c r="E2457" s="408" t="s">
        <v>608</v>
      </c>
      <c r="F2457" s="409">
        <v>26120728</v>
      </c>
      <c r="G2457" s="409">
        <v>26120728</v>
      </c>
      <c r="H2457" s="409">
        <v>100</v>
      </c>
      <c r="I2457" s="404">
        <f t="shared" si="38"/>
        <v>0</v>
      </c>
      <c r="J2457" s="399"/>
    </row>
    <row r="2458" spans="1:11" s="369" customFormat="1">
      <c r="A2458" s="406"/>
      <c r="B2458" s="406" t="s">
        <v>273</v>
      </c>
      <c r="C2458" s="406"/>
      <c r="D2458" s="406"/>
      <c r="E2458" s="408" t="s">
        <v>296</v>
      </c>
      <c r="F2458" s="409">
        <v>7690899</v>
      </c>
      <c r="G2458" s="409">
        <v>7690899</v>
      </c>
      <c r="H2458" s="409">
        <v>100</v>
      </c>
      <c r="I2458" s="404">
        <f t="shared" si="38"/>
        <v>0</v>
      </c>
      <c r="J2458" s="398"/>
      <c r="K2458" s="375"/>
    </row>
    <row r="2459" spans="1:11" s="369" customFormat="1" ht="18" customHeight="1">
      <c r="A2459" s="406"/>
      <c r="B2459" s="406"/>
      <c r="C2459" s="406"/>
      <c r="D2459" s="406" t="s">
        <v>607</v>
      </c>
      <c r="E2459" s="408" t="s">
        <v>608</v>
      </c>
      <c r="F2459" s="409">
        <v>7690899</v>
      </c>
      <c r="G2459" s="409">
        <v>7690899</v>
      </c>
      <c r="H2459" s="409">
        <v>100</v>
      </c>
      <c r="I2459" s="404">
        <f t="shared" si="38"/>
        <v>0</v>
      </c>
      <c r="J2459" s="398"/>
      <c r="K2459" s="375"/>
    </row>
    <row r="2460" spans="1:11" s="369" customFormat="1" ht="38.25">
      <c r="A2460" s="406"/>
      <c r="B2460" s="406" t="s">
        <v>41</v>
      </c>
      <c r="C2460" s="406"/>
      <c r="D2460" s="406"/>
      <c r="E2460" s="408" t="s">
        <v>1139</v>
      </c>
      <c r="F2460" s="409">
        <v>2867466</v>
      </c>
      <c r="G2460" s="409">
        <v>2867466</v>
      </c>
      <c r="H2460" s="409">
        <v>100</v>
      </c>
      <c r="I2460" s="404">
        <f t="shared" si="38"/>
        <v>0</v>
      </c>
      <c r="J2460" s="399"/>
    </row>
    <row r="2461" spans="1:11" s="369" customFormat="1">
      <c r="A2461" s="406"/>
      <c r="B2461" s="406"/>
      <c r="C2461" s="406"/>
      <c r="D2461" s="406" t="s">
        <v>634</v>
      </c>
      <c r="E2461" s="408" t="s">
        <v>631</v>
      </c>
      <c r="F2461" s="409">
        <v>237360</v>
      </c>
      <c r="G2461" s="409">
        <v>237360</v>
      </c>
      <c r="H2461" s="409">
        <v>100</v>
      </c>
      <c r="I2461" s="404">
        <f t="shared" si="38"/>
        <v>0</v>
      </c>
      <c r="J2461" s="399"/>
    </row>
    <row r="2462" spans="1:11" s="369" customFormat="1" ht="25.5">
      <c r="A2462" s="406"/>
      <c r="B2462" s="406"/>
      <c r="C2462" s="406"/>
      <c r="D2462" s="406" t="s">
        <v>674</v>
      </c>
      <c r="E2462" s="408" t="s">
        <v>675</v>
      </c>
      <c r="F2462" s="409">
        <v>2630106</v>
      </c>
      <c r="G2462" s="409">
        <v>2630106</v>
      </c>
      <c r="H2462" s="409">
        <v>100</v>
      </c>
      <c r="I2462" s="404">
        <f t="shared" si="38"/>
        <v>0</v>
      </c>
      <c r="J2462" s="399"/>
    </row>
    <row r="2463" spans="1:11" s="369" customFormat="1" ht="25.5">
      <c r="A2463" s="406"/>
      <c r="B2463" s="406" t="s">
        <v>214</v>
      </c>
      <c r="C2463" s="406"/>
      <c r="D2463" s="406"/>
      <c r="E2463" s="408" t="s">
        <v>1474</v>
      </c>
      <c r="F2463" s="409">
        <v>598293.5</v>
      </c>
      <c r="G2463" s="409">
        <v>598293.41879999998</v>
      </c>
      <c r="H2463" s="409">
        <v>99.99998642806581</v>
      </c>
      <c r="I2463" s="404">
        <f t="shared" si="38"/>
        <v>-8.1200000015087426E-2</v>
      </c>
      <c r="J2463" s="399"/>
    </row>
    <row r="2464" spans="1:11" s="369" customFormat="1">
      <c r="A2464" s="406"/>
      <c r="B2464" s="406"/>
      <c r="C2464" s="406"/>
      <c r="D2464" s="406" t="s">
        <v>376</v>
      </c>
      <c r="E2464" s="408" t="s">
        <v>591</v>
      </c>
      <c r="F2464" s="409">
        <v>102000</v>
      </c>
      <c r="G2464" s="409">
        <v>102000</v>
      </c>
      <c r="H2464" s="409">
        <v>100</v>
      </c>
      <c r="I2464" s="404">
        <f t="shared" si="38"/>
        <v>0</v>
      </c>
      <c r="J2464" s="399"/>
    </row>
    <row r="2465" spans="1:11" s="369" customFormat="1">
      <c r="A2465" s="406"/>
      <c r="B2465" s="406"/>
      <c r="C2465" s="406"/>
      <c r="D2465" s="406" t="s">
        <v>596</v>
      </c>
      <c r="E2465" s="408" t="s">
        <v>597</v>
      </c>
      <c r="F2465" s="409">
        <v>438544.3</v>
      </c>
      <c r="G2465" s="409">
        <v>438544.24283</v>
      </c>
      <c r="H2465" s="409">
        <v>99.999986963688727</v>
      </c>
      <c r="I2465" s="404">
        <f t="shared" si="38"/>
        <v>-5.7169999985489994E-2</v>
      </c>
      <c r="J2465" s="399"/>
    </row>
    <row r="2466" spans="1:11" s="369" customFormat="1" ht="25.5">
      <c r="A2466" s="406"/>
      <c r="B2466" s="406"/>
      <c r="C2466" s="406"/>
      <c r="D2466" s="406" t="s">
        <v>647</v>
      </c>
      <c r="E2466" s="408" t="s">
        <v>648</v>
      </c>
      <c r="F2466" s="409">
        <v>44318.400000000001</v>
      </c>
      <c r="G2466" s="409">
        <v>44318.375999999997</v>
      </c>
      <c r="H2466" s="409">
        <v>99.999945846420431</v>
      </c>
      <c r="I2466" s="404">
        <f t="shared" si="38"/>
        <v>-2.4000000004889444E-2</v>
      </c>
      <c r="J2466" s="399"/>
    </row>
    <row r="2467" spans="1:11" s="369" customFormat="1">
      <c r="A2467" s="406"/>
      <c r="B2467" s="406"/>
      <c r="C2467" s="406"/>
      <c r="D2467" s="406" t="s">
        <v>649</v>
      </c>
      <c r="E2467" s="408" t="s">
        <v>650</v>
      </c>
      <c r="F2467" s="409">
        <v>13430.8</v>
      </c>
      <c r="G2467" s="409">
        <v>13430.8</v>
      </c>
      <c r="H2467" s="409">
        <v>100</v>
      </c>
      <c r="I2467" s="404">
        <f t="shared" si="38"/>
        <v>0</v>
      </c>
      <c r="J2467" s="399"/>
    </row>
    <row r="2468" spans="1:11" s="369" customFormat="1" ht="38.25">
      <c r="A2468" s="406"/>
      <c r="B2468" s="406" t="s">
        <v>221</v>
      </c>
      <c r="C2468" s="406"/>
      <c r="D2468" s="406"/>
      <c r="E2468" s="408" t="s">
        <v>1525</v>
      </c>
      <c r="F2468" s="409">
        <v>67263306.299999997</v>
      </c>
      <c r="G2468" s="409">
        <v>67263305.909999996</v>
      </c>
      <c r="H2468" s="409">
        <v>99.99999942018907</v>
      </c>
      <c r="I2468" s="404">
        <f t="shared" si="38"/>
        <v>-0.39000000059604645</v>
      </c>
      <c r="J2468" s="399"/>
    </row>
    <row r="2469" spans="1:11" s="369" customFormat="1">
      <c r="A2469" s="406"/>
      <c r="B2469" s="406"/>
      <c r="C2469" s="406"/>
      <c r="D2469" s="406" t="s">
        <v>634</v>
      </c>
      <c r="E2469" s="408" t="s">
        <v>631</v>
      </c>
      <c r="F2469" s="409">
        <v>67263306.299999997</v>
      </c>
      <c r="G2469" s="409">
        <v>67263305.909999996</v>
      </c>
      <c r="H2469" s="409">
        <v>99.99999942018907</v>
      </c>
      <c r="I2469" s="404">
        <f t="shared" si="38"/>
        <v>-0.39000000059604645</v>
      </c>
      <c r="J2469" s="399"/>
    </row>
    <row r="2470" spans="1:11" s="369" customFormat="1" ht="38.25">
      <c r="A2470" s="406"/>
      <c r="B2470" s="406" t="s">
        <v>873</v>
      </c>
      <c r="C2470" s="406"/>
      <c r="D2470" s="406"/>
      <c r="E2470" s="408" t="s">
        <v>1512</v>
      </c>
      <c r="F2470" s="409">
        <v>14852932.300000001</v>
      </c>
      <c r="G2470" s="409">
        <v>14852932.300000001</v>
      </c>
      <c r="H2470" s="409">
        <v>100</v>
      </c>
      <c r="I2470" s="404">
        <f t="shared" si="38"/>
        <v>0</v>
      </c>
      <c r="J2470" s="399"/>
    </row>
    <row r="2471" spans="1:11" s="369" customFormat="1" ht="25.5">
      <c r="A2471" s="406"/>
      <c r="B2471" s="406"/>
      <c r="C2471" s="406"/>
      <c r="D2471" s="406" t="s">
        <v>674</v>
      </c>
      <c r="E2471" s="408" t="s">
        <v>675</v>
      </c>
      <c r="F2471" s="409">
        <v>14852932.300000001</v>
      </c>
      <c r="G2471" s="409">
        <v>14852932.300000001</v>
      </c>
      <c r="H2471" s="409">
        <v>100</v>
      </c>
      <c r="I2471" s="404">
        <f t="shared" si="38"/>
        <v>0</v>
      </c>
      <c r="J2471" s="399"/>
    </row>
    <row r="2472" spans="1:11" s="368" customFormat="1">
      <c r="A2472" s="392" t="s">
        <v>11</v>
      </c>
      <c r="B2472" s="393"/>
      <c r="C2472" s="393"/>
      <c r="D2472" s="394"/>
      <c r="E2472" s="395" t="s">
        <v>12</v>
      </c>
      <c r="F2472" s="396">
        <v>12598150</v>
      </c>
      <c r="G2472" s="396">
        <v>12396292.6713</v>
      </c>
      <c r="H2472" s="396">
        <v>98.397722453693589</v>
      </c>
      <c r="I2472" s="397">
        <f t="shared" si="38"/>
        <v>-201857.32870000042</v>
      </c>
      <c r="J2472" s="397">
        <f>J2473</f>
        <v>-50704</v>
      </c>
      <c r="K2472" s="375"/>
    </row>
    <row r="2473" spans="1:11" s="369" customFormat="1">
      <c r="A2473" s="406"/>
      <c r="B2473" s="406" t="s">
        <v>271</v>
      </c>
      <c r="C2473" s="406"/>
      <c r="D2473" s="406"/>
      <c r="E2473" s="408" t="s">
        <v>291</v>
      </c>
      <c r="F2473" s="409">
        <v>12066320</v>
      </c>
      <c r="G2473" s="409">
        <v>12015566.872</v>
      </c>
      <c r="H2473" s="409">
        <v>99.579381882794422</v>
      </c>
      <c r="I2473" s="404">
        <f t="shared" si="38"/>
        <v>-50753.128000000492</v>
      </c>
      <c r="J2473" s="409">
        <v>-50704</v>
      </c>
    </row>
    <row r="2474" spans="1:11" s="369" customFormat="1" ht="25.5">
      <c r="A2474" s="406"/>
      <c r="B2474" s="406"/>
      <c r="C2474" s="406" t="s">
        <v>219</v>
      </c>
      <c r="D2474" s="406"/>
      <c r="E2474" s="408" t="s">
        <v>892</v>
      </c>
      <c r="F2474" s="409">
        <v>9320310.9000000004</v>
      </c>
      <c r="G2474" s="409">
        <v>9320262.1511000004</v>
      </c>
      <c r="H2474" s="409">
        <v>99.999476960580793</v>
      </c>
      <c r="I2474" s="404">
        <f t="shared" si="38"/>
        <v>-48.74890000000596</v>
      </c>
      <c r="J2474" s="409"/>
    </row>
    <row r="2475" spans="1:11" s="369" customFormat="1">
      <c r="A2475" s="406"/>
      <c r="B2475" s="406"/>
      <c r="C2475" s="406"/>
      <c r="D2475" s="406" t="s">
        <v>559</v>
      </c>
      <c r="E2475" s="408" t="s">
        <v>560</v>
      </c>
      <c r="F2475" s="409">
        <v>5124477.3</v>
      </c>
      <c r="G2475" s="409">
        <v>5124477.2439000001</v>
      </c>
      <c r="H2475" s="409">
        <v>99.999998905254202</v>
      </c>
      <c r="I2475" s="404">
        <f t="shared" si="38"/>
        <v>-5.6099999696016312E-2</v>
      </c>
      <c r="J2475" s="409"/>
    </row>
    <row r="2476" spans="1:11" s="369" customFormat="1">
      <c r="A2476" s="406"/>
      <c r="B2476" s="406"/>
      <c r="C2476" s="406"/>
      <c r="D2476" s="406" t="s">
        <v>561</v>
      </c>
      <c r="E2476" s="408" t="s">
        <v>562</v>
      </c>
      <c r="F2476" s="409">
        <v>479144.8</v>
      </c>
      <c r="G2476" s="409">
        <v>479144.74699999997</v>
      </c>
      <c r="H2476" s="409">
        <v>99.999988938625634</v>
      </c>
      <c r="I2476" s="404">
        <f t="shared" si="38"/>
        <v>-5.30000000144355E-2</v>
      </c>
      <c r="J2476" s="409"/>
    </row>
    <row r="2477" spans="1:11" s="369" customFormat="1">
      <c r="A2477" s="406"/>
      <c r="B2477" s="406"/>
      <c r="C2477" s="406"/>
      <c r="D2477" s="406" t="s">
        <v>563</v>
      </c>
      <c r="E2477" s="408" t="s">
        <v>564</v>
      </c>
      <c r="F2477" s="409">
        <v>317887.40000000002</v>
      </c>
      <c r="G2477" s="409">
        <v>317887.33199999999</v>
      </c>
      <c r="H2477" s="409">
        <v>99.999978608777809</v>
      </c>
      <c r="I2477" s="404">
        <f t="shared" si="38"/>
        <v>-6.8000000028405339E-2</v>
      </c>
      <c r="J2477" s="409"/>
      <c r="K2477" s="375"/>
    </row>
    <row r="2478" spans="1:11" s="369" customFormat="1">
      <c r="A2478" s="406"/>
      <c r="B2478" s="406"/>
      <c r="C2478" s="406"/>
      <c r="D2478" s="406" t="s">
        <v>567</v>
      </c>
      <c r="E2478" s="408" t="s">
        <v>568</v>
      </c>
      <c r="F2478" s="409">
        <v>358344</v>
      </c>
      <c r="G2478" s="409">
        <v>358343.92599999998</v>
      </c>
      <c r="H2478" s="409">
        <v>99.99997934945192</v>
      </c>
      <c r="I2478" s="404">
        <f t="shared" si="38"/>
        <v>-7.4000000022351742E-2</v>
      </c>
      <c r="J2478" s="409"/>
    </row>
    <row r="2479" spans="1:11" s="369" customFormat="1">
      <c r="A2479" s="406"/>
      <c r="B2479" s="406"/>
      <c r="C2479" s="406"/>
      <c r="D2479" s="406" t="s">
        <v>425</v>
      </c>
      <c r="E2479" s="408" t="s">
        <v>569</v>
      </c>
      <c r="F2479" s="409">
        <v>125030.3</v>
      </c>
      <c r="G2479" s="409">
        <v>125030.216</v>
      </c>
      <c r="H2479" s="409">
        <v>99.999932816285323</v>
      </c>
      <c r="I2479" s="404">
        <f t="shared" si="38"/>
        <v>-8.4000000002561137E-2</v>
      </c>
      <c r="J2479" s="409"/>
      <c r="K2479" s="375"/>
    </row>
    <row r="2480" spans="1:11" s="369" customFormat="1">
      <c r="A2480" s="406"/>
      <c r="B2480" s="406"/>
      <c r="C2480" s="406"/>
      <c r="D2480" s="406" t="s">
        <v>4</v>
      </c>
      <c r="E2480" s="408" t="s">
        <v>570</v>
      </c>
      <c r="F2480" s="409">
        <v>694.9</v>
      </c>
      <c r="G2480" s="409">
        <v>694.88499999999999</v>
      </c>
      <c r="H2480" s="409">
        <v>99.997841416031079</v>
      </c>
      <c r="I2480" s="404">
        <f t="shared" si="38"/>
        <v>-1.4999999999986358E-2</v>
      </c>
      <c r="J2480" s="409"/>
      <c r="K2480" s="375"/>
    </row>
    <row r="2481" spans="1:11" s="369" customFormat="1">
      <c r="A2481" s="406"/>
      <c r="B2481" s="406"/>
      <c r="C2481" s="406"/>
      <c r="D2481" s="406" t="s">
        <v>5</v>
      </c>
      <c r="E2481" s="408" t="s">
        <v>971</v>
      </c>
      <c r="F2481" s="409">
        <v>79524</v>
      </c>
      <c r="G2481" s="409">
        <v>79523.933999999994</v>
      </c>
      <c r="H2481" s="409">
        <v>99.999917006186806</v>
      </c>
      <c r="I2481" s="404">
        <f t="shared" si="38"/>
        <v>-6.6000000006170012E-2</v>
      </c>
      <c r="J2481" s="409"/>
    </row>
    <row r="2482" spans="1:11" s="369" customFormat="1">
      <c r="A2482" s="406"/>
      <c r="B2482" s="406"/>
      <c r="C2482" s="406"/>
      <c r="D2482" s="406" t="s">
        <v>579</v>
      </c>
      <c r="E2482" s="408" t="s">
        <v>580</v>
      </c>
      <c r="F2482" s="409">
        <v>21916.6</v>
      </c>
      <c r="G2482" s="409">
        <v>21916.534599999999</v>
      </c>
      <c r="H2482" s="409">
        <v>99.999701596050485</v>
      </c>
      <c r="I2482" s="404">
        <f t="shared" si="38"/>
        <v>-6.5399999999499414E-2</v>
      </c>
      <c r="J2482" s="409"/>
    </row>
    <row r="2483" spans="1:11" s="369" customFormat="1" ht="25.5">
      <c r="A2483" s="406"/>
      <c r="B2483" s="406"/>
      <c r="C2483" s="406"/>
      <c r="D2483" s="406" t="s">
        <v>581</v>
      </c>
      <c r="E2483" s="408" t="s">
        <v>582</v>
      </c>
      <c r="F2483" s="409">
        <v>868.5</v>
      </c>
      <c r="G2483" s="409">
        <v>868.34344999999996</v>
      </c>
      <c r="H2483" s="409">
        <v>99.981974668969471</v>
      </c>
      <c r="I2483" s="404">
        <f t="shared" si="38"/>
        <v>-0.15655000000003838</v>
      </c>
      <c r="J2483" s="409"/>
    </row>
    <row r="2484" spans="1:11" s="369" customFormat="1">
      <c r="A2484" s="406"/>
      <c r="B2484" s="406"/>
      <c r="C2484" s="406"/>
      <c r="D2484" s="406" t="s">
        <v>585</v>
      </c>
      <c r="E2484" s="408" t="s">
        <v>586</v>
      </c>
      <c r="F2484" s="409">
        <v>15798.2</v>
      </c>
      <c r="G2484" s="409">
        <v>15798.11837</v>
      </c>
      <c r="H2484" s="409">
        <v>99.999483295565312</v>
      </c>
      <c r="I2484" s="404">
        <f t="shared" si="38"/>
        <v>-8.1630000000586733E-2</v>
      </c>
      <c r="J2484" s="409"/>
      <c r="K2484" s="375"/>
    </row>
    <row r="2485" spans="1:11" s="369" customFormat="1">
      <c r="A2485" s="406"/>
      <c r="B2485" s="406"/>
      <c r="C2485" s="406"/>
      <c r="D2485" s="406" t="s">
        <v>587</v>
      </c>
      <c r="E2485" s="408" t="s">
        <v>588</v>
      </c>
      <c r="F2485" s="409">
        <v>83930.5</v>
      </c>
      <c r="G2485" s="409">
        <v>83930.390220000001</v>
      </c>
      <c r="H2485" s="409">
        <v>99.999869201303468</v>
      </c>
      <c r="I2485" s="404">
        <f t="shared" si="38"/>
        <v>-0.10977999999886379</v>
      </c>
      <c r="J2485" s="409"/>
    </row>
    <row r="2486" spans="1:11" s="369" customFormat="1">
      <c r="A2486" s="406"/>
      <c r="B2486" s="406"/>
      <c r="C2486" s="406"/>
      <c r="D2486" s="406" t="s">
        <v>378</v>
      </c>
      <c r="E2486" s="408" t="s">
        <v>590</v>
      </c>
      <c r="F2486" s="409">
        <v>189077.5</v>
      </c>
      <c r="G2486" s="409">
        <v>189077.40474999999</v>
      </c>
      <c r="H2486" s="409">
        <v>99.999949623831483</v>
      </c>
      <c r="I2486" s="404">
        <f t="shared" si="38"/>
        <v>-9.5250000013038516E-2</v>
      </c>
      <c r="J2486" s="409"/>
      <c r="K2486" s="375"/>
    </row>
    <row r="2487" spans="1:11" s="369" customFormat="1">
      <c r="A2487" s="406"/>
      <c r="B2487" s="406"/>
      <c r="C2487" s="406"/>
      <c r="D2487" s="406" t="s">
        <v>376</v>
      </c>
      <c r="E2487" s="408" t="s">
        <v>591</v>
      </c>
      <c r="F2487" s="409">
        <v>26269</v>
      </c>
      <c r="G2487" s="409">
        <v>26268.949110000001</v>
      </c>
      <c r="H2487" s="409">
        <v>99.999806273554384</v>
      </c>
      <c r="I2487" s="404">
        <f t="shared" si="38"/>
        <v>-5.0889999998616986E-2</v>
      </c>
      <c r="J2487" s="409"/>
    </row>
    <row r="2488" spans="1:11" s="369" customFormat="1">
      <c r="A2488" s="406"/>
      <c r="B2488" s="406"/>
      <c r="C2488" s="406"/>
      <c r="D2488" s="406" t="s">
        <v>596</v>
      </c>
      <c r="E2488" s="408" t="s">
        <v>597</v>
      </c>
      <c r="F2488" s="409">
        <v>849497.2</v>
      </c>
      <c r="G2488" s="409">
        <v>849495.17006999999</v>
      </c>
      <c r="H2488" s="409">
        <v>99.999761043356003</v>
      </c>
      <c r="I2488" s="404">
        <f t="shared" si="38"/>
        <v>-2.0299299999605864</v>
      </c>
      <c r="J2488" s="409"/>
      <c r="K2488" s="375"/>
    </row>
    <row r="2489" spans="1:11" s="369" customFormat="1">
      <c r="A2489" s="406"/>
      <c r="B2489" s="406"/>
      <c r="C2489" s="406"/>
      <c r="D2489" s="406" t="s">
        <v>599</v>
      </c>
      <c r="E2489" s="408" t="s">
        <v>600</v>
      </c>
      <c r="F2489" s="409">
        <v>6003.9</v>
      </c>
      <c r="G2489" s="409">
        <v>6003.7525999999998</v>
      </c>
      <c r="H2489" s="409">
        <v>99.997544929129404</v>
      </c>
      <c r="I2489" s="404">
        <f t="shared" si="38"/>
        <v>-0.14739999999983411</v>
      </c>
      <c r="J2489" s="409"/>
    </row>
    <row r="2490" spans="1:11" s="369" customFormat="1">
      <c r="A2490" s="406"/>
      <c r="B2490" s="406"/>
      <c r="C2490" s="406"/>
      <c r="D2490" s="406" t="s">
        <v>601</v>
      </c>
      <c r="E2490" s="408" t="s">
        <v>602</v>
      </c>
      <c r="F2490" s="409">
        <v>24299.599999999999</v>
      </c>
      <c r="G2490" s="409">
        <v>24299.535899999999</v>
      </c>
      <c r="H2490" s="409">
        <v>99.999736209649541</v>
      </c>
      <c r="I2490" s="404">
        <f t="shared" si="38"/>
        <v>-6.4099999999598367E-2</v>
      </c>
      <c r="J2490" s="409"/>
      <c r="K2490" s="375"/>
    </row>
    <row r="2491" spans="1:11" s="369" customFormat="1">
      <c r="A2491" s="406"/>
      <c r="B2491" s="406"/>
      <c r="C2491" s="406"/>
      <c r="D2491" s="406" t="s">
        <v>613</v>
      </c>
      <c r="E2491" s="408" t="s">
        <v>614</v>
      </c>
      <c r="F2491" s="409">
        <v>143585.9</v>
      </c>
      <c r="G2491" s="409">
        <v>143540.55653999999</v>
      </c>
      <c r="H2491" s="409">
        <v>99.968420673617672</v>
      </c>
      <c r="I2491" s="404">
        <f t="shared" si="38"/>
        <v>-45.343460000003688</v>
      </c>
      <c r="J2491" s="409"/>
      <c r="K2491" s="375"/>
    </row>
    <row r="2492" spans="1:11" s="369" customFormat="1">
      <c r="A2492" s="406"/>
      <c r="B2492" s="406"/>
      <c r="C2492" s="406"/>
      <c r="D2492" s="406" t="s">
        <v>626</v>
      </c>
      <c r="E2492" s="408" t="s">
        <v>625</v>
      </c>
      <c r="F2492" s="409">
        <v>57297.9</v>
      </c>
      <c r="G2492" s="409">
        <v>57297.828000000001</v>
      </c>
      <c r="H2492" s="409">
        <v>99.99987434094443</v>
      </c>
      <c r="I2492" s="404">
        <f t="shared" si="38"/>
        <v>-7.2000000000116415E-2</v>
      </c>
      <c r="J2492" s="409"/>
    </row>
    <row r="2493" spans="1:11" s="369" customFormat="1">
      <c r="A2493" s="406"/>
      <c r="B2493" s="406"/>
      <c r="C2493" s="406"/>
      <c r="D2493" s="406" t="s">
        <v>629</v>
      </c>
      <c r="E2493" s="408" t="s">
        <v>630</v>
      </c>
      <c r="F2493" s="409">
        <v>1416663.4</v>
      </c>
      <c r="G2493" s="409">
        <v>1416663.2836</v>
      </c>
      <c r="H2493" s="409">
        <v>99.999991783510481</v>
      </c>
      <c r="I2493" s="404">
        <f t="shared" si="38"/>
        <v>-0.11639999994076788</v>
      </c>
      <c r="J2493" s="409"/>
    </row>
    <row r="2494" spans="1:11" s="369" customFormat="1" ht="41.25" customHeight="1">
      <c r="A2494" s="406"/>
      <c r="B2494" s="406"/>
      <c r="C2494" s="406" t="s">
        <v>307</v>
      </c>
      <c r="D2494" s="406"/>
      <c r="E2494" s="408" t="s">
        <v>722</v>
      </c>
      <c r="F2494" s="409">
        <v>1568261</v>
      </c>
      <c r="G2494" s="409">
        <v>1568260.574</v>
      </c>
      <c r="H2494" s="409">
        <v>99.999972836154186</v>
      </c>
      <c r="I2494" s="404">
        <f t="shared" si="38"/>
        <v>-0.42599999997764826</v>
      </c>
      <c r="J2494" s="409"/>
      <c r="K2494" s="375"/>
    </row>
    <row r="2495" spans="1:11" s="369" customFormat="1" ht="15" customHeight="1">
      <c r="A2495" s="406"/>
      <c r="B2495" s="406"/>
      <c r="C2495" s="406"/>
      <c r="D2495" s="406" t="s">
        <v>596</v>
      </c>
      <c r="E2495" s="408" t="s">
        <v>597</v>
      </c>
      <c r="F2495" s="409">
        <v>1523327</v>
      </c>
      <c r="G2495" s="409">
        <v>1523327</v>
      </c>
      <c r="H2495" s="409">
        <v>100</v>
      </c>
      <c r="I2495" s="404">
        <f t="shared" si="38"/>
        <v>0</v>
      </c>
      <c r="J2495" s="409"/>
      <c r="K2495" s="375"/>
    </row>
    <row r="2496" spans="1:11" s="369" customFormat="1" ht="21" customHeight="1">
      <c r="A2496" s="406"/>
      <c r="B2496" s="406"/>
      <c r="C2496" s="406"/>
      <c r="D2496" s="406" t="s">
        <v>613</v>
      </c>
      <c r="E2496" s="408" t="s">
        <v>614</v>
      </c>
      <c r="F2496" s="409">
        <v>2744</v>
      </c>
      <c r="G2496" s="409">
        <v>2743.93</v>
      </c>
      <c r="H2496" s="409">
        <v>99.997448979591823</v>
      </c>
      <c r="I2496" s="404">
        <f t="shared" si="38"/>
        <v>-7.0000000000163709E-2</v>
      </c>
      <c r="J2496" s="409"/>
    </row>
    <row r="2497" spans="1:11" s="369" customFormat="1" ht="18" customHeight="1">
      <c r="A2497" s="406"/>
      <c r="B2497" s="406"/>
      <c r="C2497" s="406"/>
      <c r="D2497" s="406" t="s">
        <v>629</v>
      </c>
      <c r="E2497" s="408" t="s">
        <v>630</v>
      </c>
      <c r="F2497" s="409">
        <v>42190</v>
      </c>
      <c r="G2497" s="409">
        <v>42189.644</v>
      </c>
      <c r="H2497" s="409">
        <v>99.999156198151226</v>
      </c>
      <c r="I2497" s="404">
        <f t="shared" si="38"/>
        <v>-0.35599999999976717</v>
      </c>
      <c r="J2497" s="409"/>
      <c r="K2497" s="375"/>
    </row>
    <row r="2498" spans="1:11" s="369" customFormat="1" ht="25.5">
      <c r="A2498" s="406"/>
      <c r="B2498" s="406"/>
      <c r="C2498" s="406" t="s">
        <v>42</v>
      </c>
      <c r="D2498" s="406"/>
      <c r="E2498" s="408" t="s">
        <v>1602</v>
      </c>
      <c r="F2498" s="409">
        <v>1177748.1000000001</v>
      </c>
      <c r="G2498" s="409">
        <v>1127044.1468</v>
      </c>
      <c r="H2498" s="409">
        <v>95.694838887874226</v>
      </c>
      <c r="I2498" s="404">
        <f t="shared" si="38"/>
        <v>-50703.953200000105</v>
      </c>
      <c r="J2498" s="409">
        <v>-50704</v>
      </c>
    </row>
    <row r="2499" spans="1:11" s="369" customFormat="1" ht="25.5">
      <c r="A2499" s="406"/>
      <c r="B2499" s="406"/>
      <c r="C2499" s="406"/>
      <c r="D2499" s="406" t="s">
        <v>647</v>
      </c>
      <c r="E2499" s="408" t="s">
        <v>648</v>
      </c>
      <c r="F2499" s="409">
        <v>187490.2</v>
      </c>
      <c r="G2499" s="409">
        <v>187490.18974</v>
      </c>
      <c r="H2499" s="409">
        <v>99.99999452771398</v>
      </c>
      <c r="I2499" s="404">
        <f t="shared" si="38"/>
        <v>-1.0260000010021031E-2</v>
      </c>
      <c r="J2499" s="398"/>
      <c r="K2499" s="375"/>
    </row>
    <row r="2500" spans="1:11" s="369" customFormat="1">
      <c r="A2500" s="406"/>
      <c r="B2500" s="406"/>
      <c r="C2500" s="406"/>
      <c r="D2500" s="406" t="s">
        <v>649</v>
      </c>
      <c r="E2500" s="408" t="s">
        <v>650</v>
      </c>
      <c r="F2500" s="409">
        <v>26146.5</v>
      </c>
      <c r="G2500" s="409">
        <v>26145.97</v>
      </c>
      <c r="H2500" s="409">
        <v>99.997972960052024</v>
      </c>
      <c r="I2500" s="404">
        <f t="shared" si="38"/>
        <v>-0.52999999999883585</v>
      </c>
      <c r="J2500" s="399"/>
    </row>
    <row r="2501" spans="1:11" s="369" customFormat="1">
      <c r="A2501" s="406"/>
      <c r="B2501" s="406"/>
      <c r="C2501" s="406"/>
      <c r="D2501" s="406" t="s">
        <v>653</v>
      </c>
      <c r="E2501" s="408" t="s">
        <v>654</v>
      </c>
      <c r="F2501" s="409">
        <v>39710.400000000001</v>
      </c>
      <c r="G2501" s="409">
        <v>39709.999000000003</v>
      </c>
      <c r="H2501" s="409">
        <v>99.998990188968122</v>
      </c>
      <c r="I2501" s="404">
        <f t="shared" si="38"/>
        <v>-0.40099999999802094</v>
      </c>
      <c r="J2501" s="398"/>
      <c r="K2501" s="375"/>
    </row>
    <row r="2502" spans="1:11" s="369" customFormat="1" ht="25.5">
      <c r="A2502" s="406"/>
      <c r="B2502" s="406"/>
      <c r="C2502" s="406"/>
      <c r="D2502" s="406" t="s">
        <v>656</v>
      </c>
      <c r="E2502" s="408" t="s">
        <v>657</v>
      </c>
      <c r="F2502" s="409">
        <v>924401</v>
      </c>
      <c r="G2502" s="409">
        <v>873697.98811000003</v>
      </c>
      <c r="H2502" s="409">
        <v>94.515041427908457</v>
      </c>
      <c r="I2502" s="404">
        <f t="shared" si="38"/>
        <v>-50703.011889999965</v>
      </c>
      <c r="J2502" s="399"/>
    </row>
    <row r="2503" spans="1:11" s="369" customFormat="1" ht="25.5">
      <c r="A2503" s="406"/>
      <c r="B2503" s="406" t="s">
        <v>1340</v>
      </c>
      <c r="C2503" s="406"/>
      <c r="D2503" s="406"/>
      <c r="E2503" s="408" t="s">
        <v>1341</v>
      </c>
      <c r="F2503" s="409">
        <v>531830</v>
      </c>
      <c r="G2503" s="409">
        <v>380725.79930000001</v>
      </c>
      <c r="H2503" s="409">
        <v>71.587875693360658</v>
      </c>
      <c r="I2503" s="404">
        <f t="shared" si="38"/>
        <v>-151104.20069999999</v>
      </c>
      <c r="J2503" s="399">
        <v>0</v>
      </c>
    </row>
    <row r="2504" spans="1:11" s="369" customFormat="1">
      <c r="A2504" s="406"/>
      <c r="B2504" s="406"/>
      <c r="C2504" s="406"/>
      <c r="D2504" s="406" t="s">
        <v>596</v>
      </c>
      <c r="E2504" s="408" t="s">
        <v>597</v>
      </c>
      <c r="F2504" s="409">
        <v>531830</v>
      </c>
      <c r="G2504" s="409">
        <v>380725.79930999997</v>
      </c>
      <c r="H2504" s="409">
        <v>71.587875695240953</v>
      </c>
      <c r="I2504" s="404">
        <f t="shared" si="38"/>
        <v>-151104.20069000003</v>
      </c>
      <c r="J2504" s="399"/>
    </row>
    <row r="2505" spans="1:11" s="369" customFormat="1">
      <c r="A2505" s="405"/>
      <c r="B2505" s="405"/>
      <c r="C2505" s="405"/>
      <c r="D2505" s="405"/>
      <c r="E2505" s="410" t="s">
        <v>301</v>
      </c>
      <c r="F2505" s="411">
        <v>1667379144.2</v>
      </c>
      <c r="G2505" s="411">
        <v>1664302999.9933</v>
      </c>
      <c r="H2505" s="411">
        <v>99.815510214494381</v>
      </c>
      <c r="I2505" s="404">
        <f t="shared" si="38"/>
        <v>-3076144.2067000866</v>
      </c>
      <c r="J2505" s="404">
        <f>J2506+J2525+J2641</f>
        <v>-3045354.0000000005</v>
      </c>
    </row>
    <row r="2506" spans="1:11" s="369" customFormat="1">
      <c r="A2506" s="406"/>
      <c r="B2506" s="406"/>
      <c r="C2506" s="406"/>
      <c r="D2506" s="406"/>
      <c r="E2506" s="408" t="s">
        <v>1603</v>
      </c>
      <c r="F2506" s="409">
        <v>6753004</v>
      </c>
      <c r="G2506" s="409">
        <v>6752999.3293000003</v>
      </c>
      <c r="H2506" s="409">
        <v>99.999930835225342</v>
      </c>
      <c r="I2506" s="404">
        <f t="shared" si="38"/>
        <v>-4.6706999996677041</v>
      </c>
      <c r="J2506" s="399"/>
    </row>
    <row r="2507" spans="1:11" s="368" customFormat="1">
      <c r="A2507" s="392" t="s">
        <v>22</v>
      </c>
      <c r="B2507" s="393"/>
      <c r="C2507" s="393"/>
      <c r="D2507" s="394"/>
      <c r="E2507" s="395" t="s">
        <v>23</v>
      </c>
      <c r="F2507" s="396">
        <v>6753004</v>
      </c>
      <c r="G2507" s="396">
        <v>6752999.3293000003</v>
      </c>
      <c r="H2507" s="396">
        <v>99.999930835225342</v>
      </c>
      <c r="I2507" s="397">
        <f t="shared" ref="I2507:I2570" si="39">G2507-F2507</f>
        <v>-4.6706999996677041</v>
      </c>
      <c r="J2507" s="397"/>
      <c r="K2507" s="375"/>
    </row>
    <row r="2508" spans="1:11" s="369" customFormat="1">
      <c r="A2508" s="406"/>
      <c r="B2508" s="406" t="s">
        <v>212</v>
      </c>
      <c r="C2508" s="406"/>
      <c r="D2508" s="406"/>
      <c r="E2508" s="408" t="s">
        <v>302</v>
      </c>
      <c r="F2508" s="409">
        <v>6753004</v>
      </c>
      <c r="G2508" s="409">
        <v>6752999.3293000003</v>
      </c>
      <c r="H2508" s="409">
        <v>99.999930835225342</v>
      </c>
      <c r="I2508" s="404">
        <f t="shared" si="39"/>
        <v>-4.6706999996677041</v>
      </c>
      <c r="J2508" s="399"/>
    </row>
    <row r="2509" spans="1:11" s="369" customFormat="1">
      <c r="A2509" s="406"/>
      <c r="B2509" s="406"/>
      <c r="C2509" s="406"/>
      <c r="D2509" s="406" t="s">
        <v>559</v>
      </c>
      <c r="E2509" s="408" t="s">
        <v>560</v>
      </c>
      <c r="F2509" s="409">
        <v>3306125.1</v>
      </c>
      <c r="G2509" s="409">
        <v>3306124.99321</v>
      </c>
      <c r="H2509" s="409">
        <v>99.999996769934683</v>
      </c>
      <c r="I2509" s="404">
        <f t="shared" si="39"/>
        <v>-0.10679000010713935</v>
      </c>
      <c r="J2509" s="399"/>
    </row>
    <row r="2510" spans="1:11" s="369" customFormat="1">
      <c r="A2510" s="406"/>
      <c r="B2510" s="406"/>
      <c r="C2510" s="406"/>
      <c r="D2510" s="406" t="s">
        <v>561</v>
      </c>
      <c r="E2510" s="408" t="s">
        <v>562</v>
      </c>
      <c r="F2510" s="409">
        <v>1131387.2</v>
      </c>
      <c r="G2510" s="409">
        <v>1131387.1668799999</v>
      </c>
      <c r="H2510" s="409">
        <v>99.999997072620232</v>
      </c>
      <c r="I2510" s="404">
        <f t="shared" si="39"/>
        <v>-3.3120000036433339E-2</v>
      </c>
      <c r="J2510" s="399"/>
    </row>
    <row r="2511" spans="1:11" s="369" customFormat="1">
      <c r="A2511" s="406"/>
      <c r="B2511" s="406"/>
      <c r="C2511" s="406"/>
      <c r="D2511" s="406" t="s">
        <v>563</v>
      </c>
      <c r="E2511" s="408" t="s">
        <v>564</v>
      </c>
      <c r="F2511" s="409">
        <v>378242.4</v>
      </c>
      <c r="G2511" s="409">
        <v>378242.25698000001</v>
      </c>
      <c r="H2511" s="409">
        <v>99.999962188268682</v>
      </c>
      <c r="I2511" s="404">
        <f t="shared" si="39"/>
        <v>-0.14302000001771376</v>
      </c>
      <c r="J2511" s="399"/>
    </row>
    <row r="2512" spans="1:11" s="369" customFormat="1">
      <c r="A2512" s="406"/>
      <c r="B2512" s="406"/>
      <c r="C2512" s="406"/>
      <c r="D2512" s="406" t="s">
        <v>253</v>
      </c>
      <c r="E2512" s="408" t="s">
        <v>565</v>
      </c>
      <c r="F2512" s="409">
        <v>2576.6</v>
      </c>
      <c r="G2512" s="409">
        <v>2576.451</v>
      </c>
      <c r="H2512" s="409">
        <v>99.994217185438188</v>
      </c>
      <c r="I2512" s="404">
        <f t="shared" si="39"/>
        <v>-0.14899999999988722</v>
      </c>
      <c r="J2512" s="399"/>
    </row>
    <row r="2513" spans="1:11" s="369" customFormat="1">
      <c r="A2513" s="406"/>
      <c r="B2513" s="406"/>
      <c r="C2513" s="406"/>
      <c r="D2513" s="406" t="s">
        <v>567</v>
      </c>
      <c r="E2513" s="408" t="s">
        <v>568</v>
      </c>
      <c r="F2513" s="409">
        <v>111480.8</v>
      </c>
      <c r="G2513" s="409">
        <v>111480.78856</v>
      </c>
      <c r="H2513" s="409">
        <v>99.999989738143256</v>
      </c>
      <c r="I2513" s="404">
        <f t="shared" si="39"/>
        <v>-1.1440000002039596E-2</v>
      </c>
      <c r="J2513" s="399"/>
    </row>
    <row r="2514" spans="1:11" s="369" customFormat="1">
      <c r="A2514" s="406"/>
      <c r="B2514" s="406"/>
      <c r="C2514" s="406"/>
      <c r="D2514" s="406" t="s">
        <v>425</v>
      </c>
      <c r="E2514" s="408" t="s">
        <v>569</v>
      </c>
      <c r="F2514" s="409">
        <v>96897.2</v>
      </c>
      <c r="G2514" s="409">
        <v>96897.161489999999</v>
      </c>
      <c r="H2514" s="409">
        <v>99.999960256849533</v>
      </c>
      <c r="I2514" s="404">
        <f t="shared" si="39"/>
        <v>-3.8509999998495914E-2</v>
      </c>
      <c r="J2514" s="399"/>
    </row>
    <row r="2515" spans="1:11" s="369" customFormat="1">
      <c r="A2515" s="406"/>
      <c r="B2515" s="406"/>
      <c r="C2515" s="406"/>
      <c r="D2515" s="406" t="s">
        <v>5</v>
      </c>
      <c r="E2515" s="408" t="s">
        <v>971</v>
      </c>
      <c r="F2515" s="409">
        <v>24676.2</v>
      </c>
      <c r="G2515" s="409">
        <v>24676.116999999998</v>
      </c>
      <c r="H2515" s="409">
        <v>99.999663643510743</v>
      </c>
      <c r="I2515" s="404">
        <f t="shared" si="39"/>
        <v>-8.300000000235741E-2</v>
      </c>
      <c r="J2515" s="399"/>
    </row>
    <row r="2516" spans="1:11" s="369" customFormat="1">
      <c r="A2516" s="406"/>
      <c r="B2516" s="406"/>
      <c r="C2516" s="406"/>
      <c r="D2516" s="406" t="s">
        <v>579</v>
      </c>
      <c r="E2516" s="408" t="s">
        <v>580</v>
      </c>
      <c r="F2516" s="409">
        <v>14050.4</v>
      </c>
      <c r="G2516" s="409">
        <v>14049.8099</v>
      </c>
      <c r="H2516" s="409">
        <v>99.995800119569552</v>
      </c>
      <c r="I2516" s="404">
        <f t="shared" si="39"/>
        <v>-0.5900999999994383</v>
      </c>
      <c r="J2516" s="399"/>
    </row>
    <row r="2517" spans="1:11" s="369" customFormat="1" ht="25.5">
      <c r="A2517" s="406"/>
      <c r="B2517" s="406"/>
      <c r="C2517" s="406"/>
      <c r="D2517" s="406" t="s">
        <v>581</v>
      </c>
      <c r="E2517" s="408" t="s">
        <v>582</v>
      </c>
      <c r="F2517" s="409">
        <v>1260444.3</v>
      </c>
      <c r="G2517" s="409">
        <v>1260442.85785</v>
      </c>
      <c r="H2517" s="409">
        <v>99.999885583996047</v>
      </c>
      <c r="I2517" s="404">
        <f t="shared" si="39"/>
        <v>-1.4421500000171363</v>
      </c>
      <c r="J2517" s="399"/>
    </row>
    <row r="2518" spans="1:11" s="369" customFormat="1">
      <c r="A2518" s="406"/>
      <c r="B2518" s="406"/>
      <c r="C2518" s="406"/>
      <c r="D2518" s="406" t="s">
        <v>587</v>
      </c>
      <c r="E2518" s="408" t="s">
        <v>588</v>
      </c>
      <c r="F2518" s="409">
        <v>12852.1</v>
      </c>
      <c r="G2518" s="409">
        <v>12851.651760000001</v>
      </c>
      <c r="H2518" s="409">
        <v>99.996512320943651</v>
      </c>
      <c r="I2518" s="404">
        <f t="shared" si="39"/>
        <v>-0.4482399999997142</v>
      </c>
      <c r="J2518" s="399"/>
    </row>
    <row r="2519" spans="1:11" s="369" customFormat="1">
      <c r="A2519" s="406"/>
      <c r="B2519" s="406"/>
      <c r="C2519" s="406"/>
      <c r="D2519" s="406" t="s">
        <v>376</v>
      </c>
      <c r="E2519" s="408" t="s">
        <v>591</v>
      </c>
      <c r="F2519" s="409">
        <v>19541.099999999999</v>
      </c>
      <c r="G2519" s="409">
        <v>19540.87254</v>
      </c>
      <c r="H2519" s="409">
        <v>99.998835991832621</v>
      </c>
      <c r="I2519" s="404">
        <f t="shared" si="39"/>
        <v>-0.22745999999824562</v>
      </c>
      <c r="J2519" s="399"/>
    </row>
    <row r="2520" spans="1:11" s="369" customFormat="1">
      <c r="A2520" s="406"/>
      <c r="B2520" s="406"/>
      <c r="C2520" s="406"/>
      <c r="D2520" s="406" t="s">
        <v>596</v>
      </c>
      <c r="E2520" s="408" t="s">
        <v>597</v>
      </c>
      <c r="F2520" s="409">
        <v>221846.3</v>
      </c>
      <c r="G2520" s="409">
        <v>221845.57503000001</v>
      </c>
      <c r="H2520" s="409">
        <v>99.999673210686879</v>
      </c>
      <c r="I2520" s="404">
        <f t="shared" si="39"/>
        <v>-0.72496999998111278</v>
      </c>
      <c r="J2520" s="399"/>
    </row>
    <row r="2521" spans="1:11" s="369" customFormat="1">
      <c r="A2521" s="406"/>
      <c r="B2521" s="406"/>
      <c r="C2521" s="406"/>
      <c r="D2521" s="406" t="s">
        <v>599</v>
      </c>
      <c r="E2521" s="408" t="s">
        <v>600</v>
      </c>
      <c r="F2521" s="409">
        <v>112078.8</v>
      </c>
      <c r="G2521" s="409">
        <v>112078.587</v>
      </c>
      <c r="H2521" s="409">
        <v>99.999809955138701</v>
      </c>
      <c r="I2521" s="404">
        <f t="shared" si="39"/>
        <v>-0.21300000000337604</v>
      </c>
      <c r="J2521" s="398"/>
      <c r="K2521" s="375"/>
    </row>
    <row r="2522" spans="1:11" s="369" customFormat="1">
      <c r="A2522" s="406"/>
      <c r="B2522" s="406"/>
      <c r="C2522" s="406"/>
      <c r="D2522" s="406" t="s">
        <v>605</v>
      </c>
      <c r="E2522" s="408" t="s">
        <v>606</v>
      </c>
      <c r="F2522" s="409">
        <v>1797.5</v>
      </c>
      <c r="G2522" s="409">
        <v>1797.5</v>
      </c>
      <c r="H2522" s="409">
        <v>99.999999999999986</v>
      </c>
      <c r="I2522" s="404">
        <f t="shared" si="39"/>
        <v>0</v>
      </c>
      <c r="J2522" s="399"/>
    </row>
    <row r="2523" spans="1:11" s="369" customFormat="1">
      <c r="A2523" s="406"/>
      <c r="B2523" s="406"/>
      <c r="C2523" s="406"/>
      <c r="D2523" s="406" t="s">
        <v>613</v>
      </c>
      <c r="E2523" s="408" t="s">
        <v>614</v>
      </c>
      <c r="F2523" s="409">
        <v>457.4</v>
      </c>
      <c r="G2523" s="409">
        <v>457.31200000000001</v>
      </c>
      <c r="H2523" s="409">
        <v>99.98076082203761</v>
      </c>
      <c r="I2523" s="404">
        <f t="shared" si="39"/>
        <v>-8.7999999999965439E-2</v>
      </c>
      <c r="J2523" s="398"/>
      <c r="K2523" s="375"/>
    </row>
    <row r="2524" spans="1:11" s="369" customFormat="1">
      <c r="A2524" s="406"/>
      <c r="B2524" s="406"/>
      <c r="C2524" s="406"/>
      <c r="D2524" s="406" t="s">
        <v>626</v>
      </c>
      <c r="E2524" s="408" t="s">
        <v>625</v>
      </c>
      <c r="F2524" s="409">
        <v>58550.6</v>
      </c>
      <c r="G2524" s="409">
        <v>58550.228069999997</v>
      </c>
      <c r="H2524" s="409">
        <v>99.999364771667587</v>
      </c>
      <c r="I2524" s="404">
        <f t="shared" si="39"/>
        <v>-0.37193000000115717</v>
      </c>
      <c r="J2524" s="399"/>
    </row>
    <row r="2525" spans="1:11" s="369" customFormat="1">
      <c r="A2525" s="406"/>
      <c r="B2525" s="406"/>
      <c r="C2525" s="406"/>
      <c r="D2525" s="406"/>
      <c r="E2525" s="408" t="s">
        <v>1604</v>
      </c>
      <c r="F2525" s="409">
        <v>1568998479</v>
      </c>
      <c r="G2525" s="409">
        <v>1568986149.8875999</v>
      </c>
      <c r="H2525" s="409">
        <v>99.999214204948885</v>
      </c>
      <c r="I2525" s="404">
        <f t="shared" si="39"/>
        <v>-12329.112400054932</v>
      </c>
      <c r="J2525" s="398">
        <f>J2526+J2542+J2630</f>
        <v>-359.09999999999997</v>
      </c>
      <c r="K2525" s="375"/>
    </row>
    <row r="2526" spans="1:11" s="368" customFormat="1">
      <c r="A2526" s="392" t="s">
        <v>18</v>
      </c>
      <c r="B2526" s="393"/>
      <c r="C2526" s="393"/>
      <c r="D2526" s="394"/>
      <c r="E2526" s="395" t="s">
        <v>26</v>
      </c>
      <c r="F2526" s="396">
        <v>781532</v>
      </c>
      <c r="G2526" s="396">
        <v>781531.75520000001</v>
      </c>
      <c r="H2526" s="396">
        <v>99.999968676906391</v>
      </c>
      <c r="I2526" s="397">
        <f t="shared" si="39"/>
        <v>-0.2447999999858439</v>
      </c>
      <c r="J2526" s="397"/>
      <c r="K2526" s="375"/>
    </row>
    <row r="2527" spans="1:11" s="369" customFormat="1">
      <c r="A2527" s="406"/>
      <c r="B2527" s="406" t="s">
        <v>229</v>
      </c>
      <c r="C2527" s="406"/>
      <c r="D2527" s="406"/>
      <c r="E2527" s="408" t="s">
        <v>303</v>
      </c>
      <c r="F2527" s="409">
        <v>781532</v>
      </c>
      <c r="G2527" s="409">
        <v>781531.75520000001</v>
      </c>
      <c r="H2527" s="409">
        <v>99.999968676906391</v>
      </c>
      <c r="I2527" s="846">
        <f t="shared" si="39"/>
        <v>-0.2447999999858439</v>
      </c>
      <c r="J2527" s="398"/>
      <c r="K2527" s="375"/>
    </row>
    <row r="2528" spans="1:11" s="369" customFormat="1">
      <c r="A2528" s="406"/>
      <c r="B2528" s="406"/>
      <c r="C2528" s="406"/>
      <c r="D2528" s="406" t="s">
        <v>559</v>
      </c>
      <c r="E2528" s="408" t="s">
        <v>560</v>
      </c>
      <c r="F2528" s="409">
        <v>110897</v>
      </c>
      <c r="G2528" s="409">
        <v>110897</v>
      </c>
      <c r="H2528" s="409">
        <v>100</v>
      </c>
      <c r="I2528" s="404">
        <f t="shared" si="39"/>
        <v>0</v>
      </c>
      <c r="J2528" s="399"/>
    </row>
    <row r="2529" spans="1:11" s="369" customFormat="1">
      <c r="A2529" s="406"/>
      <c r="B2529" s="406"/>
      <c r="C2529" s="406"/>
      <c r="D2529" s="406" t="s">
        <v>561</v>
      </c>
      <c r="E2529" s="408" t="s">
        <v>562</v>
      </c>
      <c r="F2529" s="409">
        <v>25882.1</v>
      </c>
      <c r="G2529" s="409">
        <v>25882.1</v>
      </c>
      <c r="H2529" s="409">
        <v>100</v>
      </c>
      <c r="I2529" s="404">
        <f t="shared" si="39"/>
        <v>0</v>
      </c>
      <c r="J2529" s="398"/>
      <c r="K2529" s="375"/>
    </row>
    <row r="2530" spans="1:11" s="369" customFormat="1">
      <c r="A2530" s="406"/>
      <c r="B2530" s="406"/>
      <c r="C2530" s="406"/>
      <c r="D2530" s="406" t="s">
        <v>563</v>
      </c>
      <c r="E2530" s="408" t="s">
        <v>564</v>
      </c>
      <c r="F2530" s="409">
        <v>5488.3</v>
      </c>
      <c r="G2530" s="409">
        <v>5488.3</v>
      </c>
      <c r="H2530" s="409">
        <v>100</v>
      </c>
      <c r="I2530" s="404">
        <f t="shared" si="39"/>
        <v>0</v>
      </c>
      <c r="J2530" s="399"/>
    </row>
    <row r="2531" spans="1:11" s="369" customFormat="1">
      <c r="A2531" s="406"/>
      <c r="B2531" s="406"/>
      <c r="C2531" s="406"/>
      <c r="D2531" s="406" t="s">
        <v>567</v>
      </c>
      <c r="E2531" s="408" t="s">
        <v>568</v>
      </c>
      <c r="F2531" s="409">
        <v>8347</v>
      </c>
      <c r="G2531" s="409">
        <v>8347</v>
      </c>
      <c r="H2531" s="409">
        <v>100</v>
      </c>
      <c r="I2531" s="404">
        <f t="shared" si="39"/>
        <v>0</v>
      </c>
      <c r="J2531" s="399"/>
    </row>
    <row r="2532" spans="1:11" s="369" customFormat="1">
      <c r="A2532" s="406"/>
      <c r="B2532" s="406"/>
      <c r="C2532" s="406"/>
      <c r="D2532" s="406" t="s">
        <v>425</v>
      </c>
      <c r="E2532" s="408" t="s">
        <v>569</v>
      </c>
      <c r="F2532" s="409">
        <v>3991</v>
      </c>
      <c r="G2532" s="409">
        <v>3991</v>
      </c>
      <c r="H2532" s="409">
        <v>100.00000000000001</v>
      </c>
      <c r="I2532" s="404">
        <f t="shared" si="39"/>
        <v>0</v>
      </c>
      <c r="J2532" s="398"/>
      <c r="K2532" s="375"/>
    </row>
    <row r="2533" spans="1:11" s="369" customFormat="1">
      <c r="A2533" s="406"/>
      <c r="B2533" s="406"/>
      <c r="C2533" s="406"/>
      <c r="D2533" s="406" t="s">
        <v>4</v>
      </c>
      <c r="E2533" s="408" t="s">
        <v>570</v>
      </c>
      <c r="F2533" s="409">
        <v>43.2</v>
      </c>
      <c r="G2533" s="409">
        <v>43.101999999999997</v>
      </c>
      <c r="H2533" s="409">
        <v>99.773148148148124</v>
      </c>
      <c r="I2533" s="404">
        <f t="shared" si="39"/>
        <v>-9.8000000000006082E-2</v>
      </c>
      <c r="J2533" s="399"/>
    </row>
    <row r="2534" spans="1:11" s="369" customFormat="1">
      <c r="A2534" s="406"/>
      <c r="B2534" s="406"/>
      <c r="C2534" s="406"/>
      <c r="D2534" s="406" t="s">
        <v>5</v>
      </c>
      <c r="E2534" s="408" t="s">
        <v>971</v>
      </c>
      <c r="F2534" s="409">
        <v>2507</v>
      </c>
      <c r="G2534" s="409">
        <v>2507</v>
      </c>
      <c r="H2534" s="409">
        <v>100</v>
      </c>
      <c r="I2534" s="404">
        <f t="shared" si="39"/>
        <v>0</v>
      </c>
      <c r="J2534" s="398"/>
      <c r="K2534" s="375"/>
    </row>
    <row r="2535" spans="1:11" s="369" customFormat="1">
      <c r="A2535" s="406"/>
      <c r="B2535" s="406"/>
      <c r="C2535" s="406"/>
      <c r="D2535" s="406" t="s">
        <v>579</v>
      </c>
      <c r="E2535" s="408" t="s">
        <v>580</v>
      </c>
      <c r="F2535" s="409">
        <v>5143</v>
      </c>
      <c r="G2535" s="409">
        <v>5142.9556899999998</v>
      </c>
      <c r="H2535" s="409">
        <v>99.99913844059887</v>
      </c>
      <c r="I2535" s="404">
        <f t="shared" si="39"/>
        <v>-4.4310000000223226E-2</v>
      </c>
      <c r="J2535" s="399"/>
    </row>
    <row r="2536" spans="1:11" s="369" customFormat="1" ht="25.5">
      <c r="A2536" s="406"/>
      <c r="B2536" s="406"/>
      <c r="C2536" s="406"/>
      <c r="D2536" s="406" t="s">
        <v>581</v>
      </c>
      <c r="E2536" s="408" t="s">
        <v>582</v>
      </c>
      <c r="F2536" s="409">
        <v>577.79999999999995</v>
      </c>
      <c r="G2536" s="409">
        <v>577.73109999999997</v>
      </c>
      <c r="H2536" s="409">
        <v>99.988075458636203</v>
      </c>
      <c r="I2536" s="404">
        <f t="shared" si="39"/>
        <v>-6.8899999999985084E-2</v>
      </c>
      <c r="J2536" s="399"/>
    </row>
    <row r="2537" spans="1:11" s="369" customFormat="1">
      <c r="A2537" s="406"/>
      <c r="B2537" s="406"/>
      <c r="C2537" s="406"/>
      <c r="D2537" s="406" t="s">
        <v>587</v>
      </c>
      <c r="E2537" s="408" t="s">
        <v>588</v>
      </c>
      <c r="F2537" s="409">
        <v>1721.8</v>
      </c>
      <c r="G2537" s="409">
        <v>1721.78639</v>
      </c>
      <c r="H2537" s="409">
        <v>99.999209548147292</v>
      </c>
      <c r="I2537" s="404">
        <f t="shared" si="39"/>
        <v>-1.3609999999971478E-2</v>
      </c>
      <c r="J2537" s="399"/>
    </row>
    <row r="2538" spans="1:11" s="369" customFormat="1">
      <c r="A2538" s="406"/>
      <c r="B2538" s="406"/>
      <c r="C2538" s="406"/>
      <c r="D2538" s="406" t="s">
        <v>378</v>
      </c>
      <c r="E2538" s="408" t="s">
        <v>590</v>
      </c>
      <c r="F2538" s="409">
        <v>4845</v>
      </c>
      <c r="G2538" s="409">
        <v>4845</v>
      </c>
      <c r="H2538" s="409">
        <v>100</v>
      </c>
      <c r="I2538" s="404">
        <f t="shared" si="39"/>
        <v>0</v>
      </c>
      <c r="J2538" s="399"/>
    </row>
    <row r="2539" spans="1:11" s="369" customFormat="1">
      <c r="A2539" s="406"/>
      <c r="B2539" s="406"/>
      <c r="C2539" s="406"/>
      <c r="D2539" s="406" t="s">
        <v>376</v>
      </c>
      <c r="E2539" s="408" t="s">
        <v>591</v>
      </c>
      <c r="F2539" s="409">
        <v>244</v>
      </c>
      <c r="G2539" s="409">
        <v>244</v>
      </c>
      <c r="H2539" s="409">
        <v>100</v>
      </c>
      <c r="I2539" s="404">
        <f t="shared" si="39"/>
        <v>0</v>
      </c>
      <c r="J2539" s="399"/>
    </row>
    <row r="2540" spans="1:11" s="369" customFormat="1">
      <c r="A2540" s="406"/>
      <c r="B2540" s="406"/>
      <c r="C2540" s="406"/>
      <c r="D2540" s="406" t="s">
        <v>596</v>
      </c>
      <c r="E2540" s="408" t="s">
        <v>597</v>
      </c>
      <c r="F2540" s="409">
        <v>611346.30000000005</v>
      </c>
      <c r="G2540" s="409">
        <v>611346.30000000005</v>
      </c>
      <c r="H2540" s="409">
        <v>100</v>
      </c>
      <c r="I2540" s="404">
        <f t="shared" si="39"/>
        <v>0</v>
      </c>
      <c r="J2540" s="399"/>
    </row>
    <row r="2541" spans="1:11" s="369" customFormat="1">
      <c r="A2541" s="406"/>
      <c r="B2541" s="406"/>
      <c r="C2541" s="406"/>
      <c r="D2541" s="406" t="s">
        <v>599</v>
      </c>
      <c r="E2541" s="408" t="s">
        <v>600</v>
      </c>
      <c r="F2541" s="409">
        <v>498.5</v>
      </c>
      <c r="G2541" s="409">
        <v>498.48</v>
      </c>
      <c r="H2541" s="409">
        <v>99.995987963891679</v>
      </c>
      <c r="I2541" s="404">
        <f t="shared" si="39"/>
        <v>-1.999999999998181E-2</v>
      </c>
      <c r="J2541" s="399"/>
    </row>
    <row r="2542" spans="1:11" s="368" customFormat="1">
      <c r="A2542" s="392" t="s">
        <v>974</v>
      </c>
      <c r="B2542" s="393"/>
      <c r="C2542" s="393"/>
      <c r="D2542" s="394"/>
      <c r="E2542" s="395" t="s">
        <v>973</v>
      </c>
      <c r="F2542" s="396">
        <v>1547373373</v>
      </c>
      <c r="G2542" s="396">
        <v>1547361832.3631999</v>
      </c>
      <c r="H2542" s="396">
        <v>99.999254178920125</v>
      </c>
      <c r="I2542" s="397">
        <f t="shared" si="39"/>
        <v>-11540.636800050735</v>
      </c>
      <c r="J2542" s="397">
        <f>J2543+J2571+J2578+J2613</f>
        <v>-353.9</v>
      </c>
      <c r="K2542" s="375"/>
    </row>
    <row r="2543" spans="1:11" s="369" customFormat="1" ht="25.5">
      <c r="A2543" s="406"/>
      <c r="B2543" s="406" t="s">
        <v>240</v>
      </c>
      <c r="C2543" s="406"/>
      <c r="D2543" s="406"/>
      <c r="E2543" s="408" t="s">
        <v>1123</v>
      </c>
      <c r="F2543" s="409">
        <v>33774793</v>
      </c>
      <c r="G2543" s="409">
        <v>33774791.421999998</v>
      </c>
      <c r="H2543" s="409">
        <v>99.999995327876618</v>
      </c>
      <c r="I2543" s="404">
        <f t="shared" si="39"/>
        <v>-1.5780000016093254</v>
      </c>
      <c r="J2543" s="409">
        <v>0</v>
      </c>
    </row>
    <row r="2544" spans="1:11" s="369" customFormat="1">
      <c r="A2544" s="406"/>
      <c r="B2544" s="406"/>
      <c r="C2544" s="406" t="s">
        <v>796</v>
      </c>
      <c r="D2544" s="406"/>
      <c r="E2544" s="408" t="s">
        <v>878</v>
      </c>
      <c r="F2544" s="409">
        <v>82150</v>
      </c>
      <c r="G2544" s="409">
        <v>82150</v>
      </c>
      <c r="H2544" s="409">
        <v>100</v>
      </c>
      <c r="I2544" s="404">
        <f t="shared" si="39"/>
        <v>0</v>
      </c>
      <c r="J2544" s="409"/>
    </row>
    <row r="2545" spans="1:11" s="369" customFormat="1">
      <c r="A2545" s="406"/>
      <c r="B2545" s="406"/>
      <c r="C2545" s="406"/>
      <c r="D2545" s="406" t="s">
        <v>559</v>
      </c>
      <c r="E2545" s="408" t="s">
        <v>560</v>
      </c>
      <c r="F2545" s="409">
        <v>44335.3</v>
      </c>
      <c r="G2545" s="409">
        <v>44335.3</v>
      </c>
      <c r="H2545" s="409">
        <v>100</v>
      </c>
      <c r="I2545" s="404">
        <f t="shared" si="39"/>
        <v>0</v>
      </c>
      <c r="J2545" s="409"/>
    </row>
    <row r="2546" spans="1:11" s="369" customFormat="1">
      <c r="A2546" s="406"/>
      <c r="B2546" s="406"/>
      <c r="C2546" s="406"/>
      <c r="D2546" s="406" t="s">
        <v>561</v>
      </c>
      <c r="E2546" s="408" t="s">
        <v>562</v>
      </c>
      <c r="F2546" s="409">
        <v>2330.1</v>
      </c>
      <c r="G2546" s="409">
        <v>2330.1</v>
      </c>
      <c r="H2546" s="409">
        <v>100</v>
      </c>
      <c r="I2546" s="404">
        <f t="shared" si="39"/>
        <v>0</v>
      </c>
      <c r="J2546" s="409"/>
    </row>
    <row r="2547" spans="1:11" s="369" customFormat="1">
      <c r="A2547" s="406"/>
      <c r="B2547" s="406"/>
      <c r="C2547" s="406"/>
      <c r="D2547" s="406" t="s">
        <v>563</v>
      </c>
      <c r="E2547" s="408" t="s">
        <v>564</v>
      </c>
      <c r="F2547" s="409">
        <v>2126.6999999999998</v>
      </c>
      <c r="G2547" s="409">
        <v>2126.6999999999998</v>
      </c>
      <c r="H2547" s="409">
        <v>100</v>
      </c>
      <c r="I2547" s="404">
        <f t="shared" si="39"/>
        <v>0</v>
      </c>
      <c r="J2547" s="409"/>
    </row>
    <row r="2548" spans="1:11" s="369" customFormat="1">
      <c r="A2548" s="406"/>
      <c r="B2548" s="406"/>
      <c r="C2548" s="406"/>
      <c r="D2548" s="406" t="s">
        <v>567</v>
      </c>
      <c r="E2548" s="408" t="s">
        <v>568</v>
      </c>
      <c r="F2548" s="409">
        <v>2761.6</v>
      </c>
      <c r="G2548" s="409">
        <v>2761.6</v>
      </c>
      <c r="H2548" s="409">
        <v>100</v>
      </c>
      <c r="I2548" s="404">
        <f t="shared" si="39"/>
        <v>0</v>
      </c>
      <c r="J2548" s="409"/>
    </row>
    <row r="2549" spans="1:11" s="369" customFormat="1">
      <c r="A2549" s="406"/>
      <c r="B2549" s="406"/>
      <c r="C2549" s="406"/>
      <c r="D2549" s="406" t="s">
        <v>425</v>
      </c>
      <c r="E2549" s="408" t="s">
        <v>569</v>
      </c>
      <c r="F2549" s="409">
        <v>818</v>
      </c>
      <c r="G2549" s="409">
        <v>818</v>
      </c>
      <c r="H2549" s="409">
        <v>100</v>
      </c>
      <c r="I2549" s="404">
        <f t="shared" si="39"/>
        <v>0</v>
      </c>
      <c r="J2549" s="409"/>
    </row>
    <row r="2550" spans="1:11" s="369" customFormat="1">
      <c r="A2550" s="406"/>
      <c r="B2550" s="406"/>
      <c r="C2550" s="406"/>
      <c r="D2550" s="406" t="s">
        <v>4</v>
      </c>
      <c r="E2550" s="408" t="s">
        <v>570</v>
      </c>
      <c r="F2550" s="409">
        <v>91.1</v>
      </c>
      <c r="G2550" s="409">
        <v>91.1</v>
      </c>
      <c r="H2550" s="409">
        <v>100</v>
      </c>
      <c r="I2550" s="404">
        <f t="shared" si="39"/>
        <v>0</v>
      </c>
      <c r="J2550" s="409"/>
    </row>
    <row r="2551" spans="1:11" s="369" customFormat="1">
      <c r="A2551" s="406"/>
      <c r="B2551" s="406"/>
      <c r="C2551" s="406"/>
      <c r="D2551" s="406" t="s">
        <v>5</v>
      </c>
      <c r="E2551" s="408" t="s">
        <v>971</v>
      </c>
      <c r="F2551" s="409">
        <v>580.4</v>
      </c>
      <c r="G2551" s="409">
        <v>580.4</v>
      </c>
      <c r="H2551" s="409">
        <v>100</v>
      </c>
      <c r="I2551" s="404">
        <f t="shared" si="39"/>
        <v>0</v>
      </c>
      <c r="J2551" s="409"/>
    </row>
    <row r="2552" spans="1:11" s="369" customFormat="1">
      <c r="A2552" s="406"/>
      <c r="B2552" s="406"/>
      <c r="C2552" s="406"/>
      <c r="D2552" s="406" t="s">
        <v>585</v>
      </c>
      <c r="E2552" s="408" t="s">
        <v>586</v>
      </c>
      <c r="F2552" s="409">
        <v>17551</v>
      </c>
      <c r="G2552" s="409">
        <v>17551</v>
      </c>
      <c r="H2552" s="409">
        <v>100</v>
      </c>
      <c r="I2552" s="404">
        <f t="shared" si="39"/>
        <v>0</v>
      </c>
      <c r="J2552" s="409"/>
    </row>
    <row r="2553" spans="1:11" s="369" customFormat="1">
      <c r="A2553" s="406"/>
      <c r="B2553" s="406"/>
      <c r="C2553" s="406"/>
      <c r="D2553" s="406" t="s">
        <v>587</v>
      </c>
      <c r="E2553" s="408" t="s">
        <v>588</v>
      </c>
      <c r="F2553" s="409">
        <v>435</v>
      </c>
      <c r="G2553" s="409">
        <v>435</v>
      </c>
      <c r="H2553" s="409">
        <v>100.00000000000001</v>
      </c>
      <c r="I2553" s="404">
        <f t="shared" si="39"/>
        <v>0</v>
      </c>
      <c r="J2553" s="409"/>
      <c r="K2553" s="375"/>
    </row>
    <row r="2554" spans="1:11" s="369" customFormat="1">
      <c r="A2554" s="406"/>
      <c r="B2554" s="406"/>
      <c r="C2554" s="406"/>
      <c r="D2554" s="406" t="s">
        <v>378</v>
      </c>
      <c r="E2554" s="408" t="s">
        <v>590</v>
      </c>
      <c r="F2554" s="409">
        <v>1329.7</v>
      </c>
      <c r="G2554" s="409">
        <v>1329.7</v>
      </c>
      <c r="H2554" s="409">
        <v>100</v>
      </c>
      <c r="I2554" s="404">
        <f t="shared" si="39"/>
        <v>0</v>
      </c>
      <c r="J2554" s="409"/>
    </row>
    <row r="2555" spans="1:11" s="369" customFormat="1">
      <c r="A2555" s="406"/>
      <c r="B2555" s="406"/>
      <c r="C2555" s="406"/>
      <c r="D2555" s="406" t="s">
        <v>376</v>
      </c>
      <c r="E2555" s="408" t="s">
        <v>591</v>
      </c>
      <c r="F2555" s="409">
        <v>964</v>
      </c>
      <c r="G2555" s="409">
        <v>964</v>
      </c>
      <c r="H2555" s="409">
        <v>100</v>
      </c>
      <c r="I2555" s="404">
        <f t="shared" si="39"/>
        <v>0</v>
      </c>
      <c r="J2555" s="409"/>
    </row>
    <row r="2556" spans="1:11" s="369" customFormat="1">
      <c r="A2556" s="406"/>
      <c r="B2556" s="406"/>
      <c r="C2556" s="406"/>
      <c r="D2556" s="406" t="s">
        <v>596</v>
      </c>
      <c r="E2556" s="408" t="s">
        <v>597</v>
      </c>
      <c r="F2556" s="409">
        <v>6450.9</v>
      </c>
      <c r="G2556" s="409">
        <v>6450.9</v>
      </c>
      <c r="H2556" s="409">
        <v>100</v>
      </c>
      <c r="I2556" s="404">
        <f t="shared" si="39"/>
        <v>0</v>
      </c>
      <c r="J2556" s="409"/>
    </row>
    <row r="2557" spans="1:11" s="369" customFormat="1">
      <c r="A2557" s="406"/>
      <c r="B2557" s="406"/>
      <c r="C2557" s="406"/>
      <c r="D2557" s="406" t="s">
        <v>599</v>
      </c>
      <c r="E2557" s="408" t="s">
        <v>600</v>
      </c>
      <c r="F2557" s="409">
        <v>2173.4</v>
      </c>
      <c r="G2557" s="409">
        <v>2173.4</v>
      </c>
      <c r="H2557" s="409">
        <v>100</v>
      </c>
      <c r="I2557" s="404">
        <f t="shared" si="39"/>
        <v>0</v>
      </c>
      <c r="J2557" s="409"/>
    </row>
    <row r="2558" spans="1:11" s="369" customFormat="1" ht="15.75" customHeight="1">
      <c r="A2558" s="406"/>
      <c r="B2558" s="406"/>
      <c r="C2558" s="406"/>
      <c r="D2558" s="406" t="s">
        <v>613</v>
      </c>
      <c r="E2558" s="408" t="s">
        <v>614</v>
      </c>
      <c r="F2558" s="409">
        <v>202.8</v>
      </c>
      <c r="G2558" s="409">
        <v>202.8</v>
      </c>
      <c r="H2558" s="409">
        <v>100</v>
      </c>
      <c r="I2558" s="404">
        <f t="shared" si="39"/>
        <v>0</v>
      </c>
      <c r="J2558" s="409"/>
      <c r="K2558" s="375"/>
    </row>
    <row r="2559" spans="1:11" s="369" customFormat="1" ht="25.5">
      <c r="A2559" s="406"/>
      <c r="B2559" s="406"/>
      <c r="C2559" s="406" t="s">
        <v>559</v>
      </c>
      <c r="D2559" s="406"/>
      <c r="E2559" s="408" t="s">
        <v>879</v>
      </c>
      <c r="F2559" s="409">
        <v>19488</v>
      </c>
      <c r="G2559" s="409">
        <v>19488</v>
      </c>
      <c r="H2559" s="409">
        <v>100</v>
      </c>
      <c r="I2559" s="404">
        <f t="shared" si="39"/>
        <v>0</v>
      </c>
      <c r="J2559" s="409"/>
    </row>
    <row r="2560" spans="1:11" s="369" customFormat="1" ht="25.5">
      <c r="A2560" s="406"/>
      <c r="B2560" s="406"/>
      <c r="C2560" s="406"/>
      <c r="D2560" s="406" t="s">
        <v>647</v>
      </c>
      <c r="E2560" s="408" t="s">
        <v>648</v>
      </c>
      <c r="F2560" s="409">
        <v>19488</v>
      </c>
      <c r="G2560" s="409">
        <v>19488</v>
      </c>
      <c r="H2560" s="409">
        <v>100</v>
      </c>
      <c r="I2560" s="404">
        <f t="shared" si="39"/>
        <v>0</v>
      </c>
      <c r="J2560" s="409"/>
    </row>
    <row r="2561" spans="1:11" s="369" customFormat="1" ht="76.5">
      <c r="A2561" s="406"/>
      <c r="B2561" s="406"/>
      <c r="C2561" s="406" t="s">
        <v>563</v>
      </c>
      <c r="D2561" s="406"/>
      <c r="E2561" s="408" t="s">
        <v>1605</v>
      </c>
      <c r="F2561" s="409">
        <v>25899401</v>
      </c>
      <c r="G2561" s="409">
        <v>25899401</v>
      </c>
      <c r="H2561" s="409">
        <v>100</v>
      </c>
      <c r="I2561" s="404">
        <f t="shared" si="39"/>
        <v>0</v>
      </c>
      <c r="J2561" s="409"/>
    </row>
    <row r="2562" spans="1:11" s="369" customFormat="1" ht="25.5">
      <c r="A2562" s="406"/>
      <c r="B2562" s="406"/>
      <c r="C2562" s="406"/>
      <c r="D2562" s="406" t="s">
        <v>674</v>
      </c>
      <c r="E2562" s="408" t="s">
        <v>675</v>
      </c>
      <c r="F2562" s="409">
        <v>25899401</v>
      </c>
      <c r="G2562" s="409">
        <v>25899401</v>
      </c>
      <c r="H2562" s="409">
        <v>100</v>
      </c>
      <c r="I2562" s="404">
        <f t="shared" si="39"/>
        <v>0</v>
      </c>
      <c r="J2562" s="409"/>
      <c r="K2562" s="375"/>
    </row>
    <row r="2563" spans="1:11" s="369" customFormat="1" ht="25.5">
      <c r="A2563" s="406"/>
      <c r="B2563" s="406"/>
      <c r="C2563" s="406" t="s">
        <v>253</v>
      </c>
      <c r="D2563" s="406"/>
      <c r="E2563" s="408" t="s">
        <v>1124</v>
      </c>
      <c r="F2563" s="409">
        <v>5986949</v>
      </c>
      <c r="G2563" s="409">
        <v>5986947.4220000003</v>
      </c>
      <c r="H2563" s="409">
        <v>99.999973642668422</v>
      </c>
      <c r="I2563" s="404">
        <f t="shared" si="39"/>
        <v>-1.5779999997466803</v>
      </c>
      <c r="J2563" s="409">
        <v>0</v>
      </c>
    </row>
    <row r="2564" spans="1:11" s="369" customFormat="1">
      <c r="A2564" s="406"/>
      <c r="B2564" s="406"/>
      <c r="C2564" s="406"/>
      <c r="D2564" s="406" t="s">
        <v>665</v>
      </c>
      <c r="E2564" s="408" t="s">
        <v>666</v>
      </c>
      <c r="F2564" s="409">
        <v>5986949</v>
      </c>
      <c r="G2564" s="409">
        <v>5986947.4220000003</v>
      </c>
      <c r="H2564" s="409">
        <v>99.999973642668422</v>
      </c>
      <c r="I2564" s="404">
        <f t="shared" si="39"/>
        <v>-1.5779999997466803</v>
      </c>
      <c r="J2564" s="398"/>
      <c r="K2564" s="375"/>
    </row>
    <row r="2565" spans="1:11" s="369" customFormat="1" ht="51">
      <c r="A2565" s="406"/>
      <c r="B2565" s="406"/>
      <c r="C2565" s="406" t="s">
        <v>804</v>
      </c>
      <c r="D2565" s="406"/>
      <c r="E2565" s="408" t="s">
        <v>1606</v>
      </c>
      <c r="F2565" s="409">
        <v>1101</v>
      </c>
      <c r="G2565" s="409">
        <v>1101</v>
      </c>
      <c r="H2565" s="409">
        <v>100</v>
      </c>
      <c r="I2565" s="404">
        <f t="shared" si="39"/>
        <v>0</v>
      </c>
      <c r="J2565" s="399"/>
    </row>
    <row r="2566" spans="1:11" s="369" customFormat="1">
      <c r="A2566" s="406"/>
      <c r="B2566" s="406"/>
      <c r="C2566" s="406"/>
      <c r="D2566" s="406" t="s">
        <v>634</v>
      </c>
      <c r="E2566" s="408" t="s">
        <v>631</v>
      </c>
      <c r="F2566" s="409">
        <v>1101</v>
      </c>
      <c r="G2566" s="409">
        <v>1101</v>
      </c>
      <c r="H2566" s="409">
        <v>100</v>
      </c>
      <c r="I2566" s="404">
        <f t="shared" si="39"/>
        <v>0</v>
      </c>
      <c r="J2566" s="398"/>
      <c r="K2566" s="375"/>
    </row>
    <row r="2567" spans="1:11" s="369" customFormat="1" ht="38.25">
      <c r="A2567" s="406"/>
      <c r="B2567" s="406"/>
      <c r="C2567" s="406" t="s">
        <v>221</v>
      </c>
      <c r="D2567" s="406"/>
      <c r="E2567" s="408" t="s">
        <v>1421</v>
      </c>
      <c r="F2567" s="409">
        <v>1754983</v>
      </c>
      <c r="G2567" s="409">
        <v>1754983</v>
      </c>
      <c r="H2567" s="409">
        <v>99.999999999999986</v>
      </c>
      <c r="I2567" s="404">
        <f t="shared" si="39"/>
        <v>0</v>
      </c>
      <c r="J2567" s="399"/>
    </row>
    <row r="2568" spans="1:11" s="369" customFormat="1">
      <c r="A2568" s="406"/>
      <c r="B2568" s="406"/>
      <c r="C2568" s="406"/>
      <c r="D2568" s="406" t="s">
        <v>634</v>
      </c>
      <c r="E2568" s="408" t="s">
        <v>631</v>
      </c>
      <c r="F2568" s="409">
        <v>1754983</v>
      </c>
      <c r="G2568" s="409">
        <v>1754983</v>
      </c>
      <c r="H2568" s="409">
        <v>99.999999999999986</v>
      </c>
      <c r="I2568" s="404">
        <f t="shared" si="39"/>
        <v>0</v>
      </c>
      <c r="J2568" s="398"/>
      <c r="K2568" s="375"/>
    </row>
    <row r="2569" spans="1:11" s="369" customFormat="1" ht="38.25">
      <c r="A2569" s="406"/>
      <c r="B2569" s="406"/>
      <c r="C2569" s="406" t="s">
        <v>872</v>
      </c>
      <c r="D2569" s="406"/>
      <c r="E2569" s="408" t="s">
        <v>1607</v>
      </c>
      <c r="F2569" s="409">
        <v>30721</v>
      </c>
      <c r="G2569" s="409">
        <v>30721</v>
      </c>
      <c r="H2569" s="409">
        <v>100</v>
      </c>
      <c r="I2569" s="404">
        <f t="shared" si="39"/>
        <v>0</v>
      </c>
      <c r="J2569" s="398"/>
      <c r="K2569" s="375"/>
    </row>
    <row r="2570" spans="1:11" s="369" customFormat="1">
      <c r="A2570" s="406"/>
      <c r="B2570" s="406"/>
      <c r="C2570" s="406"/>
      <c r="D2570" s="406" t="s">
        <v>596</v>
      </c>
      <c r="E2570" s="408" t="s">
        <v>597</v>
      </c>
      <c r="F2570" s="409">
        <v>30721</v>
      </c>
      <c r="G2570" s="409">
        <v>30721</v>
      </c>
      <c r="H2570" s="409">
        <v>100</v>
      </c>
      <c r="I2570" s="404">
        <f t="shared" si="39"/>
        <v>0</v>
      </c>
      <c r="J2570" s="399"/>
    </row>
    <row r="2571" spans="1:11" s="369" customFormat="1" ht="25.5">
      <c r="A2571" s="406"/>
      <c r="B2571" s="406" t="s">
        <v>266</v>
      </c>
      <c r="C2571" s="406"/>
      <c r="D2571" s="406"/>
      <c r="E2571" s="408" t="s">
        <v>998</v>
      </c>
      <c r="F2571" s="409">
        <v>299833066</v>
      </c>
      <c r="G2571" s="409">
        <v>299833063.88569999</v>
      </c>
      <c r="H2571" s="409">
        <v>99.999999294840947</v>
      </c>
      <c r="I2571" s="404">
        <f t="shared" ref="I2571:I2634" si="40">G2571-F2571</f>
        <v>-2.114300012588501</v>
      </c>
      <c r="J2571" s="398"/>
      <c r="K2571" s="375"/>
    </row>
    <row r="2572" spans="1:11" s="369" customFormat="1" ht="51">
      <c r="A2572" s="406"/>
      <c r="B2572" s="406"/>
      <c r="C2572" s="406" t="s">
        <v>41</v>
      </c>
      <c r="D2572" s="406"/>
      <c r="E2572" s="408" t="s">
        <v>1608</v>
      </c>
      <c r="F2572" s="409">
        <v>297554617</v>
      </c>
      <c r="G2572" s="409">
        <v>297554616.41210002</v>
      </c>
      <c r="H2572" s="409">
        <v>99.999999802422835</v>
      </c>
      <c r="I2572" s="404">
        <f t="shared" si="40"/>
        <v>-0.58789998292922974</v>
      </c>
      <c r="J2572" s="399"/>
    </row>
    <row r="2573" spans="1:11" s="369" customFormat="1">
      <c r="A2573" s="406"/>
      <c r="B2573" s="406"/>
      <c r="C2573" s="406"/>
      <c r="D2573" s="406" t="s">
        <v>1127</v>
      </c>
      <c r="E2573" s="408" t="s">
        <v>1128</v>
      </c>
      <c r="F2573" s="409">
        <v>297554617</v>
      </c>
      <c r="G2573" s="409">
        <v>297554616.41210002</v>
      </c>
      <c r="H2573" s="409">
        <v>99.999999802422835</v>
      </c>
      <c r="I2573" s="404">
        <f t="shared" si="40"/>
        <v>-0.58789998292922974</v>
      </c>
      <c r="J2573" s="398"/>
      <c r="K2573" s="375"/>
    </row>
    <row r="2574" spans="1:11" s="369" customFormat="1" ht="25.5">
      <c r="A2574" s="406"/>
      <c r="B2574" s="406"/>
      <c r="C2574" s="406" t="s">
        <v>307</v>
      </c>
      <c r="D2574" s="406"/>
      <c r="E2574" s="408" t="s">
        <v>999</v>
      </c>
      <c r="F2574" s="409">
        <v>1003200</v>
      </c>
      <c r="G2574" s="409">
        <v>1003199.0774</v>
      </c>
      <c r="H2574" s="409">
        <v>99.999908034290272</v>
      </c>
      <c r="I2574" s="404">
        <f t="shared" si="40"/>
        <v>-0.92260000004898757</v>
      </c>
      <c r="J2574" s="398"/>
      <c r="K2574" s="375"/>
    </row>
    <row r="2575" spans="1:11" s="369" customFormat="1">
      <c r="A2575" s="406"/>
      <c r="B2575" s="406"/>
      <c r="C2575" s="406"/>
      <c r="D2575" s="406" t="s">
        <v>596</v>
      </c>
      <c r="E2575" s="408" t="s">
        <v>597</v>
      </c>
      <c r="F2575" s="409">
        <v>1003200</v>
      </c>
      <c r="G2575" s="409">
        <v>1003199.07744</v>
      </c>
      <c r="H2575" s="409">
        <v>99.999908038277511</v>
      </c>
      <c r="I2575" s="404">
        <f t="shared" si="40"/>
        <v>-0.92255999997723848</v>
      </c>
      <c r="J2575" s="399"/>
    </row>
    <row r="2576" spans="1:11" s="369" customFormat="1" ht="63.75">
      <c r="A2576" s="406"/>
      <c r="B2576" s="406"/>
      <c r="C2576" s="406" t="s">
        <v>42</v>
      </c>
      <c r="D2576" s="406"/>
      <c r="E2576" s="408" t="s">
        <v>1609</v>
      </c>
      <c r="F2576" s="409">
        <v>1275249</v>
      </c>
      <c r="G2576" s="409">
        <v>1275248.3962000001</v>
      </c>
      <c r="H2576" s="409">
        <v>99.999952652383968</v>
      </c>
      <c r="I2576" s="404">
        <f t="shared" si="40"/>
        <v>-0.60379999992437661</v>
      </c>
      <c r="J2576" s="399"/>
    </row>
    <row r="2577" spans="1:11" s="369" customFormat="1">
      <c r="A2577" s="406"/>
      <c r="B2577" s="406"/>
      <c r="C2577" s="406"/>
      <c r="D2577" s="406" t="s">
        <v>1127</v>
      </c>
      <c r="E2577" s="408" t="s">
        <v>1128</v>
      </c>
      <c r="F2577" s="409">
        <v>1275249</v>
      </c>
      <c r="G2577" s="409">
        <v>1275248.3961799999</v>
      </c>
      <c r="H2577" s="409">
        <v>99.999952650815644</v>
      </c>
      <c r="I2577" s="404">
        <f t="shared" si="40"/>
        <v>-0.60382000007666647</v>
      </c>
      <c r="J2577" s="398"/>
      <c r="K2577" s="375"/>
    </row>
    <row r="2578" spans="1:11" s="369" customFormat="1">
      <c r="A2578" s="406"/>
      <c r="B2578" s="406" t="s">
        <v>247</v>
      </c>
      <c r="C2578" s="406"/>
      <c r="D2578" s="406"/>
      <c r="E2578" s="408" t="s">
        <v>1125</v>
      </c>
      <c r="F2578" s="409">
        <v>1161509545</v>
      </c>
      <c r="G2578" s="409">
        <v>1161508145.4342</v>
      </c>
      <c r="H2578" s="409">
        <v>99.999879504580406</v>
      </c>
      <c r="I2578" s="404">
        <f t="shared" si="40"/>
        <v>-1399.5657999515533</v>
      </c>
      <c r="J2578" s="409">
        <v>-350</v>
      </c>
    </row>
    <row r="2579" spans="1:11" s="369" customFormat="1" ht="25.5">
      <c r="A2579" s="406"/>
      <c r="B2579" s="406"/>
      <c r="C2579" s="406" t="s">
        <v>219</v>
      </c>
      <c r="D2579" s="406"/>
      <c r="E2579" s="408" t="s">
        <v>1126</v>
      </c>
      <c r="F2579" s="409">
        <v>1147913856</v>
      </c>
      <c r="G2579" s="409">
        <v>1147913856</v>
      </c>
      <c r="H2579" s="409">
        <v>100</v>
      </c>
      <c r="I2579" s="404">
        <f t="shared" si="40"/>
        <v>0</v>
      </c>
      <c r="J2579" s="409"/>
      <c r="K2579" s="375"/>
    </row>
    <row r="2580" spans="1:11" s="369" customFormat="1">
      <c r="A2580" s="406"/>
      <c r="B2580" s="406"/>
      <c r="C2580" s="406"/>
      <c r="D2580" s="406" t="s">
        <v>1127</v>
      </c>
      <c r="E2580" s="408" t="s">
        <v>1128</v>
      </c>
      <c r="F2580" s="409">
        <v>1147913856</v>
      </c>
      <c r="G2580" s="409">
        <v>1147913856</v>
      </c>
      <c r="H2580" s="409">
        <v>100</v>
      </c>
      <c r="I2580" s="404">
        <f t="shared" si="40"/>
        <v>0</v>
      </c>
      <c r="J2580" s="409"/>
    </row>
    <row r="2581" spans="1:11" s="369" customFormat="1" ht="25.5">
      <c r="A2581" s="406"/>
      <c r="B2581" s="406"/>
      <c r="C2581" s="406" t="s">
        <v>41</v>
      </c>
      <c r="D2581" s="406"/>
      <c r="E2581" s="408" t="s">
        <v>1129</v>
      </c>
      <c r="F2581" s="409">
        <v>610555</v>
      </c>
      <c r="G2581" s="409">
        <v>610555</v>
      </c>
      <c r="H2581" s="409">
        <v>100</v>
      </c>
      <c r="I2581" s="404">
        <f t="shared" si="40"/>
        <v>0</v>
      </c>
      <c r="J2581" s="409"/>
      <c r="K2581" s="375"/>
    </row>
    <row r="2582" spans="1:11" s="369" customFormat="1">
      <c r="A2582" s="406"/>
      <c r="B2582" s="406"/>
      <c r="C2582" s="406"/>
      <c r="D2582" s="406" t="s">
        <v>596</v>
      </c>
      <c r="E2582" s="408" t="s">
        <v>597</v>
      </c>
      <c r="F2582" s="409">
        <v>610555</v>
      </c>
      <c r="G2582" s="409">
        <v>610555</v>
      </c>
      <c r="H2582" s="409">
        <v>100</v>
      </c>
      <c r="I2582" s="404">
        <f t="shared" si="40"/>
        <v>0</v>
      </c>
      <c r="J2582" s="409"/>
    </row>
    <row r="2583" spans="1:11" s="369" customFormat="1" ht="25.5">
      <c r="A2583" s="406"/>
      <c r="B2583" s="406"/>
      <c r="C2583" s="406" t="s">
        <v>73</v>
      </c>
      <c r="D2583" s="406"/>
      <c r="E2583" s="408" t="s">
        <v>1130</v>
      </c>
      <c r="F2583" s="409">
        <v>44404</v>
      </c>
      <c r="G2583" s="409">
        <v>44403.525600000001</v>
      </c>
      <c r="H2583" s="409">
        <v>99.998931627781275</v>
      </c>
      <c r="I2583" s="404">
        <f t="shared" si="40"/>
        <v>-0.47439999999915017</v>
      </c>
      <c r="J2583" s="409"/>
    </row>
    <row r="2584" spans="1:11" s="369" customFormat="1">
      <c r="A2584" s="406"/>
      <c r="B2584" s="406"/>
      <c r="C2584" s="406"/>
      <c r="D2584" s="406" t="s">
        <v>596</v>
      </c>
      <c r="E2584" s="408" t="s">
        <v>597</v>
      </c>
      <c r="F2584" s="409">
        <v>44404</v>
      </c>
      <c r="G2584" s="409">
        <v>44403.525560000002</v>
      </c>
      <c r="H2584" s="409">
        <v>99.998931537699306</v>
      </c>
      <c r="I2584" s="404">
        <f t="shared" si="40"/>
        <v>-0.47443999999813968</v>
      </c>
      <c r="J2584" s="409"/>
      <c r="K2584" s="375"/>
    </row>
    <row r="2585" spans="1:11" s="369" customFormat="1" ht="38.25">
      <c r="A2585" s="406"/>
      <c r="B2585" s="406"/>
      <c r="C2585" s="406" t="s">
        <v>44</v>
      </c>
      <c r="D2585" s="406"/>
      <c r="E2585" s="408" t="s">
        <v>1610</v>
      </c>
      <c r="F2585" s="409">
        <v>2200665</v>
      </c>
      <c r="G2585" s="409">
        <v>2199265.9087</v>
      </c>
      <c r="H2585" s="409">
        <v>99.936424158152192</v>
      </c>
      <c r="I2585" s="404">
        <f t="shared" si="40"/>
        <v>-1399.0912999999709</v>
      </c>
      <c r="J2585" s="409">
        <v>-350</v>
      </c>
      <c r="K2585" s="375"/>
    </row>
    <row r="2586" spans="1:11" s="369" customFormat="1">
      <c r="A2586" s="406"/>
      <c r="B2586" s="406"/>
      <c r="C2586" s="406"/>
      <c r="D2586" s="406" t="s">
        <v>559</v>
      </c>
      <c r="E2586" s="408" t="s">
        <v>560</v>
      </c>
      <c r="F2586" s="409">
        <v>1223781.7</v>
      </c>
      <c r="G2586" s="409">
        <v>1223781.69992</v>
      </c>
      <c r="H2586" s="409">
        <v>99.999999993462893</v>
      </c>
      <c r="I2586" s="404">
        <f t="shared" si="40"/>
        <v>-7.9999910667538643E-5</v>
      </c>
      <c r="J2586" s="399"/>
    </row>
    <row r="2587" spans="1:11" s="369" customFormat="1">
      <c r="A2587" s="406"/>
      <c r="B2587" s="406"/>
      <c r="C2587" s="406"/>
      <c r="D2587" s="406" t="s">
        <v>561</v>
      </c>
      <c r="E2587" s="408" t="s">
        <v>562</v>
      </c>
      <c r="F2587" s="409">
        <v>101839.6</v>
      </c>
      <c r="G2587" s="409">
        <v>101839.6</v>
      </c>
      <c r="H2587" s="409">
        <v>100</v>
      </c>
      <c r="I2587" s="404">
        <f t="shared" si="40"/>
        <v>0</v>
      </c>
      <c r="J2587" s="399"/>
    </row>
    <row r="2588" spans="1:11" s="369" customFormat="1">
      <c r="A2588" s="406"/>
      <c r="B2588" s="406"/>
      <c r="C2588" s="406"/>
      <c r="D2588" s="406" t="s">
        <v>563</v>
      </c>
      <c r="E2588" s="408" t="s">
        <v>564</v>
      </c>
      <c r="F2588" s="409">
        <v>54550</v>
      </c>
      <c r="G2588" s="409">
        <v>54549.822999999997</v>
      </c>
      <c r="H2588" s="409">
        <v>99.9996755270394</v>
      </c>
      <c r="I2588" s="404">
        <f t="shared" si="40"/>
        <v>-0.17700000000331784</v>
      </c>
      <c r="J2588" s="399"/>
    </row>
    <row r="2589" spans="1:11" s="369" customFormat="1">
      <c r="A2589" s="406"/>
      <c r="B2589" s="406"/>
      <c r="C2589" s="406"/>
      <c r="D2589" s="406" t="s">
        <v>253</v>
      </c>
      <c r="E2589" s="408" t="s">
        <v>565</v>
      </c>
      <c r="F2589" s="409">
        <v>7483.4</v>
      </c>
      <c r="G2589" s="409">
        <v>7483.4</v>
      </c>
      <c r="H2589" s="409">
        <v>99.999999999999986</v>
      </c>
      <c r="I2589" s="404">
        <f t="shared" si="40"/>
        <v>0</v>
      </c>
      <c r="J2589" s="399"/>
    </row>
    <row r="2590" spans="1:11" s="369" customFormat="1">
      <c r="A2590" s="406"/>
      <c r="B2590" s="406"/>
      <c r="C2590" s="406"/>
      <c r="D2590" s="406" t="s">
        <v>567</v>
      </c>
      <c r="E2590" s="408" t="s">
        <v>568</v>
      </c>
      <c r="F2590" s="409">
        <v>76490.5</v>
      </c>
      <c r="G2590" s="409">
        <v>76490.5</v>
      </c>
      <c r="H2590" s="409">
        <v>100</v>
      </c>
      <c r="I2590" s="404">
        <f t="shared" si="40"/>
        <v>0</v>
      </c>
      <c r="J2590" s="399"/>
    </row>
    <row r="2591" spans="1:11" s="369" customFormat="1">
      <c r="A2591" s="406"/>
      <c r="B2591" s="406"/>
      <c r="C2591" s="406"/>
      <c r="D2591" s="406" t="s">
        <v>425</v>
      </c>
      <c r="E2591" s="408" t="s">
        <v>569</v>
      </c>
      <c r="F2591" s="409">
        <v>37714.800000000003</v>
      </c>
      <c r="G2591" s="409">
        <v>37714.800000000003</v>
      </c>
      <c r="H2591" s="409">
        <v>100</v>
      </c>
      <c r="I2591" s="404">
        <f t="shared" si="40"/>
        <v>0</v>
      </c>
      <c r="J2591" s="399"/>
    </row>
    <row r="2592" spans="1:11" s="369" customFormat="1">
      <c r="A2592" s="406"/>
      <c r="B2592" s="406"/>
      <c r="C2592" s="406"/>
      <c r="D2592" s="406" t="s">
        <v>4</v>
      </c>
      <c r="E2592" s="408" t="s">
        <v>570</v>
      </c>
      <c r="F2592" s="409">
        <v>681</v>
      </c>
      <c r="G2592" s="409">
        <v>680.85199999999998</v>
      </c>
      <c r="H2592" s="409">
        <v>99.978267254038187</v>
      </c>
      <c r="I2592" s="404">
        <f t="shared" si="40"/>
        <v>-0.14800000000002456</v>
      </c>
      <c r="J2592" s="399"/>
    </row>
    <row r="2593" spans="1:11" s="369" customFormat="1">
      <c r="A2593" s="406"/>
      <c r="B2593" s="406"/>
      <c r="C2593" s="406"/>
      <c r="D2593" s="406" t="s">
        <v>5</v>
      </c>
      <c r="E2593" s="408" t="s">
        <v>971</v>
      </c>
      <c r="F2593" s="409">
        <v>23395.7</v>
      </c>
      <c r="G2593" s="409">
        <v>23395.7</v>
      </c>
      <c r="H2593" s="409">
        <v>100</v>
      </c>
      <c r="I2593" s="404">
        <f t="shared" si="40"/>
        <v>0</v>
      </c>
      <c r="J2593" s="399"/>
    </row>
    <row r="2594" spans="1:11" s="369" customFormat="1">
      <c r="A2594" s="406"/>
      <c r="B2594" s="406"/>
      <c r="C2594" s="406"/>
      <c r="D2594" s="406" t="s">
        <v>579</v>
      </c>
      <c r="E2594" s="408" t="s">
        <v>580</v>
      </c>
      <c r="F2594" s="409">
        <v>259675.8</v>
      </c>
      <c r="G2594" s="409">
        <v>258844.70722000001</v>
      </c>
      <c r="H2594" s="409">
        <v>99.679949852854989</v>
      </c>
      <c r="I2594" s="404">
        <f t="shared" si="40"/>
        <v>-831.09277999997721</v>
      </c>
      <c r="J2594" s="399"/>
    </row>
    <row r="2595" spans="1:11" s="369" customFormat="1" ht="25.5">
      <c r="A2595" s="406"/>
      <c r="B2595" s="406"/>
      <c r="C2595" s="406"/>
      <c r="D2595" s="406" t="s">
        <v>581</v>
      </c>
      <c r="E2595" s="408" t="s">
        <v>582</v>
      </c>
      <c r="F2595" s="409">
        <v>142771</v>
      </c>
      <c r="G2595" s="409">
        <v>142766.44944</v>
      </c>
      <c r="H2595" s="409">
        <v>99.99681268604968</v>
      </c>
      <c r="I2595" s="404">
        <f t="shared" si="40"/>
        <v>-4.5505600000033155</v>
      </c>
      <c r="J2595" s="399"/>
    </row>
    <row r="2596" spans="1:11" s="369" customFormat="1">
      <c r="A2596" s="406"/>
      <c r="B2596" s="406"/>
      <c r="C2596" s="406"/>
      <c r="D2596" s="406" t="s">
        <v>585</v>
      </c>
      <c r="E2596" s="408" t="s">
        <v>586</v>
      </c>
      <c r="F2596" s="409">
        <v>79557.100000000006</v>
      </c>
      <c r="G2596" s="409">
        <v>79557.008820000003</v>
      </c>
      <c r="H2596" s="409">
        <v>99.99988539049312</v>
      </c>
      <c r="I2596" s="404">
        <f t="shared" si="40"/>
        <v>-9.1180000003078021E-2</v>
      </c>
      <c r="J2596" s="399"/>
    </row>
    <row r="2597" spans="1:11" s="369" customFormat="1">
      <c r="A2597" s="406"/>
      <c r="B2597" s="406"/>
      <c r="C2597" s="406"/>
      <c r="D2597" s="406" t="s">
        <v>587</v>
      </c>
      <c r="E2597" s="408" t="s">
        <v>588</v>
      </c>
      <c r="F2597" s="409">
        <v>55208</v>
      </c>
      <c r="G2597" s="409">
        <v>55205.867729999998</v>
      </c>
      <c r="H2597" s="409">
        <v>99.996137751775095</v>
      </c>
      <c r="I2597" s="404">
        <f t="shared" si="40"/>
        <v>-2.1322700000018813</v>
      </c>
      <c r="J2597" s="399"/>
    </row>
    <row r="2598" spans="1:11" s="369" customFormat="1">
      <c r="A2598" s="406"/>
      <c r="B2598" s="406"/>
      <c r="C2598" s="406"/>
      <c r="D2598" s="406" t="s">
        <v>378</v>
      </c>
      <c r="E2598" s="408" t="s">
        <v>590</v>
      </c>
      <c r="F2598" s="409">
        <v>56094.7</v>
      </c>
      <c r="G2598" s="409">
        <v>56094.7</v>
      </c>
      <c r="H2598" s="409">
        <v>100</v>
      </c>
      <c r="I2598" s="404">
        <f t="shared" si="40"/>
        <v>0</v>
      </c>
      <c r="J2598" s="399"/>
    </row>
    <row r="2599" spans="1:11" s="369" customFormat="1">
      <c r="A2599" s="406"/>
      <c r="B2599" s="406"/>
      <c r="C2599" s="406"/>
      <c r="D2599" s="406" t="s">
        <v>376</v>
      </c>
      <c r="E2599" s="408" t="s">
        <v>591</v>
      </c>
      <c r="F2599" s="409">
        <v>2343.8000000000002</v>
      </c>
      <c r="G2599" s="409">
        <v>2293.71216</v>
      </c>
      <c r="H2599" s="409">
        <v>97.862964416759098</v>
      </c>
      <c r="I2599" s="404">
        <f t="shared" si="40"/>
        <v>-50.087840000000142</v>
      </c>
      <c r="J2599" s="399"/>
    </row>
    <row r="2600" spans="1:11" s="369" customFormat="1">
      <c r="A2600" s="406"/>
      <c r="B2600" s="406"/>
      <c r="C2600" s="406"/>
      <c r="D2600" s="406" t="s">
        <v>380</v>
      </c>
      <c r="E2600" s="408" t="s">
        <v>593</v>
      </c>
      <c r="F2600" s="409">
        <v>1277</v>
      </c>
      <c r="G2600" s="409">
        <v>1276.8</v>
      </c>
      <c r="H2600" s="409">
        <v>99.984338292873929</v>
      </c>
      <c r="I2600" s="404">
        <f t="shared" si="40"/>
        <v>-0.20000000000004547</v>
      </c>
      <c r="J2600" s="399"/>
    </row>
    <row r="2601" spans="1:11" s="369" customFormat="1">
      <c r="A2601" s="406"/>
      <c r="B2601" s="406"/>
      <c r="C2601" s="406"/>
      <c r="D2601" s="406" t="s">
        <v>596</v>
      </c>
      <c r="E2601" s="408" t="s">
        <v>597</v>
      </c>
      <c r="F2601" s="409">
        <v>48859.1</v>
      </c>
      <c r="G2601" s="409">
        <v>48858.149210000003</v>
      </c>
      <c r="H2601" s="409">
        <v>99.998054016549631</v>
      </c>
      <c r="I2601" s="404">
        <f t="shared" si="40"/>
        <v>-0.95078999999532243</v>
      </c>
      <c r="J2601" s="399"/>
    </row>
    <row r="2602" spans="1:11" s="369" customFormat="1">
      <c r="A2602" s="406"/>
      <c r="B2602" s="406"/>
      <c r="C2602" s="406"/>
      <c r="D2602" s="406" t="s">
        <v>599</v>
      </c>
      <c r="E2602" s="408" t="s">
        <v>600</v>
      </c>
      <c r="F2602" s="409">
        <v>6249</v>
      </c>
      <c r="G2602" s="409">
        <v>6249</v>
      </c>
      <c r="H2602" s="409">
        <v>100</v>
      </c>
      <c r="I2602" s="404">
        <f t="shared" si="40"/>
        <v>0</v>
      </c>
      <c r="J2602" s="399"/>
    </row>
    <row r="2603" spans="1:11" s="369" customFormat="1">
      <c r="A2603" s="406"/>
      <c r="B2603" s="406"/>
      <c r="C2603" s="406"/>
      <c r="D2603" s="406" t="s">
        <v>613</v>
      </c>
      <c r="E2603" s="408" t="s">
        <v>614</v>
      </c>
      <c r="F2603" s="409">
        <v>7566.6</v>
      </c>
      <c r="G2603" s="409">
        <v>7566.6</v>
      </c>
      <c r="H2603" s="409">
        <v>100.00000000000001</v>
      </c>
      <c r="I2603" s="404">
        <f t="shared" si="40"/>
        <v>0</v>
      </c>
      <c r="J2603" s="399"/>
    </row>
    <row r="2604" spans="1:11" s="369" customFormat="1" ht="25.5">
      <c r="A2604" s="406"/>
      <c r="B2604" s="406"/>
      <c r="C2604" s="406"/>
      <c r="D2604" s="406" t="s">
        <v>647</v>
      </c>
      <c r="E2604" s="408" t="s">
        <v>648</v>
      </c>
      <c r="F2604" s="409">
        <v>13194.4</v>
      </c>
      <c r="G2604" s="409">
        <v>12685.2606</v>
      </c>
      <c r="H2604" s="409">
        <v>96.141246286303286</v>
      </c>
      <c r="I2604" s="404">
        <f t="shared" si="40"/>
        <v>-509.13940000000002</v>
      </c>
      <c r="J2604" s="399"/>
    </row>
    <row r="2605" spans="1:11" s="369" customFormat="1">
      <c r="A2605" s="406"/>
      <c r="B2605" s="406"/>
      <c r="C2605" s="406"/>
      <c r="D2605" s="406" t="s">
        <v>649</v>
      </c>
      <c r="E2605" s="408" t="s">
        <v>650</v>
      </c>
      <c r="F2605" s="409">
        <v>928.4</v>
      </c>
      <c r="G2605" s="409">
        <v>927.94655999999998</v>
      </c>
      <c r="H2605" s="409">
        <v>99.951158983196905</v>
      </c>
      <c r="I2605" s="404">
        <f t="shared" si="40"/>
        <v>-0.45344000000000051</v>
      </c>
      <c r="J2605" s="398"/>
      <c r="K2605" s="375"/>
    </row>
    <row r="2606" spans="1:11" s="369" customFormat="1">
      <c r="A2606" s="406"/>
      <c r="B2606" s="406"/>
      <c r="C2606" s="406"/>
      <c r="D2606" s="406" t="s">
        <v>653</v>
      </c>
      <c r="E2606" s="408" t="s">
        <v>654</v>
      </c>
      <c r="F2606" s="409">
        <v>1003.4</v>
      </c>
      <c r="G2606" s="409">
        <v>1003.332</v>
      </c>
      <c r="H2606" s="409">
        <v>99.993223041658368</v>
      </c>
      <c r="I2606" s="404">
        <f t="shared" si="40"/>
        <v>-6.7999999999983629E-2</v>
      </c>
      <c r="J2606" s="399"/>
    </row>
    <row r="2607" spans="1:11" s="369" customFormat="1">
      <c r="A2607" s="406"/>
      <c r="B2607" s="406"/>
      <c r="C2607" s="406" t="s">
        <v>524</v>
      </c>
      <c r="D2607" s="406"/>
      <c r="E2607" s="408" t="s">
        <v>716</v>
      </c>
      <c r="F2607" s="409">
        <v>7379838</v>
      </c>
      <c r="G2607" s="409">
        <v>7379838</v>
      </c>
      <c r="H2607" s="409">
        <v>100</v>
      </c>
      <c r="I2607" s="404">
        <f t="shared" si="40"/>
        <v>0</v>
      </c>
      <c r="J2607" s="399"/>
    </row>
    <row r="2608" spans="1:11" s="369" customFormat="1">
      <c r="A2608" s="406"/>
      <c r="B2608" s="406"/>
      <c r="C2608" s="406"/>
      <c r="D2608" s="406" t="s">
        <v>596</v>
      </c>
      <c r="E2608" s="408" t="s">
        <v>597</v>
      </c>
      <c r="F2608" s="409">
        <v>7379838</v>
      </c>
      <c r="G2608" s="409">
        <v>7379838</v>
      </c>
      <c r="H2608" s="409">
        <v>100</v>
      </c>
      <c r="I2608" s="404">
        <f t="shared" si="40"/>
        <v>0</v>
      </c>
      <c r="J2608" s="399"/>
    </row>
    <row r="2609" spans="1:11" s="369" customFormat="1" ht="51">
      <c r="A2609" s="406"/>
      <c r="B2609" s="406"/>
      <c r="C2609" s="406" t="s">
        <v>798</v>
      </c>
      <c r="D2609" s="406"/>
      <c r="E2609" s="408" t="s">
        <v>1611</v>
      </c>
      <c r="F2609" s="409">
        <v>3174331</v>
      </c>
      <c r="G2609" s="409">
        <v>3174331</v>
      </c>
      <c r="H2609" s="409">
        <v>100</v>
      </c>
      <c r="I2609" s="404">
        <f t="shared" si="40"/>
        <v>0</v>
      </c>
      <c r="J2609" s="399"/>
    </row>
    <row r="2610" spans="1:11" s="369" customFormat="1">
      <c r="A2610" s="406"/>
      <c r="B2610" s="406"/>
      <c r="C2610" s="406"/>
      <c r="D2610" s="406" t="s">
        <v>634</v>
      </c>
      <c r="E2610" s="408" t="s">
        <v>631</v>
      </c>
      <c r="F2610" s="409">
        <v>3174331</v>
      </c>
      <c r="G2610" s="409">
        <v>3174331</v>
      </c>
      <c r="H2610" s="409">
        <v>100</v>
      </c>
      <c r="I2610" s="404">
        <f t="shared" si="40"/>
        <v>0</v>
      </c>
      <c r="J2610" s="398"/>
      <c r="K2610" s="375"/>
    </row>
    <row r="2611" spans="1:11" s="369" customFormat="1">
      <c r="A2611" s="406"/>
      <c r="B2611" s="406"/>
      <c r="C2611" s="406" t="s">
        <v>253</v>
      </c>
      <c r="D2611" s="406"/>
      <c r="E2611" s="408" t="s">
        <v>1337</v>
      </c>
      <c r="F2611" s="409">
        <v>185896</v>
      </c>
      <c r="G2611" s="409">
        <v>185896</v>
      </c>
      <c r="H2611" s="409">
        <v>100</v>
      </c>
      <c r="I2611" s="404">
        <f t="shared" si="40"/>
        <v>0</v>
      </c>
      <c r="J2611" s="398"/>
      <c r="K2611" s="375"/>
    </row>
    <row r="2612" spans="1:11" s="369" customFormat="1">
      <c r="A2612" s="406"/>
      <c r="B2612" s="406"/>
      <c r="C2612" s="406"/>
      <c r="D2612" s="406" t="s">
        <v>596</v>
      </c>
      <c r="E2612" s="408" t="s">
        <v>597</v>
      </c>
      <c r="F2612" s="409">
        <v>185896</v>
      </c>
      <c r="G2612" s="409">
        <v>185896</v>
      </c>
      <c r="H2612" s="409">
        <v>100</v>
      </c>
      <c r="I2612" s="404">
        <f t="shared" si="40"/>
        <v>0</v>
      </c>
      <c r="J2612" s="399"/>
    </row>
    <row r="2613" spans="1:11" s="369" customFormat="1">
      <c r="A2613" s="406"/>
      <c r="B2613" s="406" t="s">
        <v>249</v>
      </c>
      <c r="C2613" s="406"/>
      <c r="D2613" s="406"/>
      <c r="E2613" s="408" t="s">
        <v>1131</v>
      </c>
      <c r="F2613" s="409">
        <v>51574414</v>
      </c>
      <c r="G2613" s="409">
        <v>51564276.621200003</v>
      </c>
      <c r="H2613" s="409">
        <v>99.980344170657958</v>
      </c>
      <c r="I2613" s="404">
        <f t="shared" si="40"/>
        <v>-10137.37879999727</v>
      </c>
      <c r="J2613" s="399">
        <v>-3.9</v>
      </c>
    </row>
    <row r="2614" spans="1:11" s="369" customFormat="1">
      <c r="A2614" s="406"/>
      <c r="B2614" s="406"/>
      <c r="C2614" s="406" t="s">
        <v>219</v>
      </c>
      <c r="D2614" s="406"/>
      <c r="E2614" s="408" t="s">
        <v>922</v>
      </c>
      <c r="F2614" s="409">
        <v>18460659</v>
      </c>
      <c r="G2614" s="409">
        <v>18460646.4494</v>
      </c>
      <c r="H2614" s="409">
        <v>99.999932014344665</v>
      </c>
      <c r="I2614" s="404">
        <f t="shared" si="40"/>
        <v>-12.550599999725819</v>
      </c>
      <c r="J2614" s="399">
        <v>-3.9</v>
      </c>
    </row>
    <row r="2615" spans="1:11" s="369" customFormat="1">
      <c r="A2615" s="406"/>
      <c r="B2615" s="406"/>
      <c r="C2615" s="406"/>
      <c r="D2615" s="406" t="s">
        <v>596</v>
      </c>
      <c r="E2615" s="408" t="s">
        <v>597</v>
      </c>
      <c r="F2615" s="409">
        <v>18441274</v>
      </c>
      <c r="G2615" s="409">
        <v>18441269.184450001</v>
      </c>
      <c r="H2615" s="409">
        <v>99.999973887107814</v>
      </c>
      <c r="I2615" s="404">
        <f t="shared" si="40"/>
        <v>-4.8155499994754791</v>
      </c>
      <c r="J2615" s="399"/>
    </row>
    <row r="2616" spans="1:11" s="369" customFormat="1">
      <c r="A2616" s="406"/>
      <c r="B2616" s="406"/>
      <c r="C2616" s="406"/>
      <c r="D2616" s="406" t="s">
        <v>599</v>
      </c>
      <c r="E2616" s="408" t="s">
        <v>600</v>
      </c>
      <c r="F2616" s="409">
        <v>19385</v>
      </c>
      <c r="G2616" s="409">
        <v>19377.264999999999</v>
      </c>
      <c r="H2616" s="409">
        <v>99.960098013928288</v>
      </c>
      <c r="I2616" s="404">
        <f t="shared" si="40"/>
        <v>-7.7350000000005821</v>
      </c>
      <c r="J2616" s="399"/>
    </row>
    <row r="2617" spans="1:11" s="369" customFormat="1" ht="38.25">
      <c r="A2617" s="406"/>
      <c r="B2617" s="406"/>
      <c r="C2617" s="406" t="s">
        <v>37</v>
      </c>
      <c r="D2617" s="406"/>
      <c r="E2617" s="408" t="s">
        <v>1132</v>
      </c>
      <c r="F2617" s="409">
        <v>28532264</v>
      </c>
      <c r="G2617" s="409">
        <v>28532264</v>
      </c>
      <c r="H2617" s="409">
        <v>100</v>
      </c>
      <c r="I2617" s="404">
        <f t="shared" si="40"/>
        <v>0</v>
      </c>
      <c r="J2617" s="399"/>
    </row>
    <row r="2618" spans="1:11" s="369" customFormat="1">
      <c r="A2618" s="406"/>
      <c r="B2618" s="406"/>
      <c r="C2618" s="406"/>
      <c r="D2618" s="406" t="s">
        <v>634</v>
      </c>
      <c r="E2618" s="408" t="s">
        <v>631</v>
      </c>
      <c r="F2618" s="409">
        <v>28532264</v>
      </c>
      <c r="G2618" s="409">
        <v>28532264</v>
      </c>
      <c r="H2618" s="409">
        <v>100</v>
      </c>
      <c r="I2618" s="404">
        <f t="shared" si="40"/>
        <v>0</v>
      </c>
      <c r="J2618" s="399"/>
    </row>
    <row r="2619" spans="1:11" s="369" customFormat="1" ht="38.25">
      <c r="A2619" s="406"/>
      <c r="B2619" s="406"/>
      <c r="C2619" s="406" t="s">
        <v>41</v>
      </c>
      <c r="D2619" s="406"/>
      <c r="E2619" s="408" t="s">
        <v>1133</v>
      </c>
      <c r="F2619" s="409">
        <v>1273891</v>
      </c>
      <c r="G2619" s="409">
        <v>1273891</v>
      </c>
      <c r="H2619" s="409">
        <v>100</v>
      </c>
      <c r="I2619" s="404">
        <f t="shared" si="40"/>
        <v>0</v>
      </c>
      <c r="J2619" s="399"/>
    </row>
    <row r="2620" spans="1:11" s="369" customFormat="1">
      <c r="A2620" s="406"/>
      <c r="B2620" s="406"/>
      <c r="C2620" s="406"/>
      <c r="D2620" s="406" t="s">
        <v>634</v>
      </c>
      <c r="E2620" s="408" t="s">
        <v>631</v>
      </c>
      <c r="F2620" s="409">
        <v>1273891</v>
      </c>
      <c r="G2620" s="409">
        <v>1273891</v>
      </c>
      <c r="H2620" s="409">
        <v>100</v>
      </c>
      <c r="I2620" s="404">
        <f t="shared" si="40"/>
        <v>0</v>
      </c>
      <c r="J2620" s="399"/>
    </row>
    <row r="2621" spans="1:11" s="369" customFormat="1">
      <c r="A2621" s="406"/>
      <c r="B2621" s="406"/>
      <c r="C2621" s="406" t="s">
        <v>73</v>
      </c>
      <c r="D2621" s="406"/>
      <c r="E2621" s="408" t="s">
        <v>1134</v>
      </c>
      <c r="F2621" s="409">
        <v>103665</v>
      </c>
      <c r="G2621" s="409">
        <v>103665</v>
      </c>
      <c r="H2621" s="409">
        <v>99.999999999999986</v>
      </c>
      <c r="I2621" s="404">
        <f t="shared" si="40"/>
        <v>0</v>
      </c>
      <c r="J2621" s="399"/>
    </row>
    <row r="2622" spans="1:11" s="369" customFormat="1">
      <c r="A2622" s="406"/>
      <c r="B2622" s="406"/>
      <c r="C2622" s="406"/>
      <c r="D2622" s="406" t="s">
        <v>596</v>
      </c>
      <c r="E2622" s="408" t="s">
        <v>597</v>
      </c>
      <c r="F2622" s="409">
        <v>103665</v>
      </c>
      <c r="G2622" s="409">
        <v>103665</v>
      </c>
      <c r="H2622" s="409">
        <v>99.999999999999986</v>
      </c>
      <c r="I2622" s="404">
        <f t="shared" si="40"/>
        <v>0</v>
      </c>
      <c r="J2622" s="399"/>
    </row>
    <row r="2623" spans="1:11" s="369" customFormat="1" ht="38.25">
      <c r="A2623" s="406"/>
      <c r="B2623" s="406"/>
      <c r="C2623" s="406" t="s">
        <v>44</v>
      </c>
      <c r="D2623" s="406"/>
      <c r="E2623" s="408" t="s">
        <v>1135</v>
      </c>
      <c r="F2623" s="409">
        <v>2068240</v>
      </c>
      <c r="G2623" s="409">
        <v>2068240</v>
      </c>
      <c r="H2623" s="409">
        <v>100</v>
      </c>
      <c r="I2623" s="404">
        <f t="shared" si="40"/>
        <v>0</v>
      </c>
      <c r="J2623" s="399"/>
    </row>
    <row r="2624" spans="1:11" s="369" customFormat="1">
      <c r="A2624" s="406"/>
      <c r="B2624" s="406"/>
      <c r="C2624" s="406"/>
      <c r="D2624" s="406" t="s">
        <v>634</v>
      </c>
      <c r="E2624" s="408" t="s">
        <v>631</v>
      </c>
      <c r="F2624" s="409">
        <v>2068240</v>
      </c>
      <c r="G2624" s="409">
        <v>2068240</v>
      </c>
      <c r="H2624" s="409">
        <v>100</v>
      </c>
      <c r="I2624" s="404">
        <f t="shared" si="40"/>
        <v>0</v>
      </c>
      <c r="J2624" s="399"/>
    </row>
    <row r="2625" spans="1:11" s="369" customFormat="1" ht="38.25">
      <c r="A2625" s="406"/>
      <c r="B2625" s="406"/>
      <c r="C2625" s="406" t="s">
        <v>561</v>
      </c>
      <c r="D2625" s="406"/>
      <c r="E2625" s="408" t="s">
        <v>1000</v>
      </c>
      <c r="F2625" s="409">
        <v>1135695</v>
      </c>
      <c r="G2625" s="409">
        <v>1125570.1717999999</v>
      </c>
      <c r="H2625" s="409">
        <v>99.108490554242096</v>
      </c>
      <c r="I2625" s="404">
        <f t="shared" si="40"/>
        <v>-10124.828200000105</v>
      </c>
      <c r="J2625" s="399"/>
    </row>
    <row r="2626" spans="1:11" s="369" customFormat="1">
      <c r="A2626" s="406"/>
      <c r="B2626" s="406"/>
      <c r="C2626" s="406"/>
      <c r="D2626" s="406" t="s">
        <v>651</v>
      </c>
      <c r="E2626" s="408" t="s">
        <v>652</v>
      </c>
      <c r="F2626" s="409">
        <v>1057335</v>
      </c>
      <c r="G2626" s="409">
        <v>1047210.1718</v>
      </c>
      <c r="H2626" s="409">
        <v>99.042420027711174</v>
      </c>
      <c r="I2626" s="404">
        <f t="shared" si="40"/>
        <v>-10124.828199999989</v>
      </c>
      <c r="J2626" s="399"/>
    </row>
    <row r="2627" spans="1:11" s="369" customFormat="1" ht="25.5">
      <c r="A2627" s="406"/>
      <c r="B2627" s="406"/>
      <c r="C2627" s="406"/>
      <c r="D2627" s="406" t="s">
        <v>660</v>
      </c>
      <c r="E2627" s="408" t="s">
        <v>661</v>
      </c>
      <c r="F2627" s="409">
        <v>78360</v>
      </c>
      <c r="G2627" s="409">
        <v>78360</v>
      </c>
      <c r="H2627" s="409">
        <v>100</v>
      </c>
      <c r="I2627" s="404">
        <f t="shared" si="40"/>
        <v>0</v>
      </c>
      <c r="J2627" s="399"/>
    </row>
    <row r="2628" spans="1:11" s="369" customFormat="1" ht="51">
      <c r="A2628" s="406"/>
      <c r="B2628" s="406" t="s">
        <v>1612</v>
      </c>
      <c r="C2628" s="406"/>
      <c r="D2628" s="406"/>
      <c r="E2628" s="408" t="s">
        <v>1613</v>
      </c>
      <c r="F2628" s="409">
        <v>681555</v>
      </c>
      <c r="G2628" s="409">
        <v>681555</v>
      </c>
      <c r="H2628" s="409">
        <v>100</v>
      </c>
      <c r="I2628" s="404">
        <f t="shared" si="40"/>
        <v>0</v>
      </c>
      <c r="J2628" s="399"/>
    </row>
    <row r="2629" spans="1:11" s="369" customFormat="1">
      <c r="A2629" s="406"/>
      <c r="B2629" s="406"/>
      <c r="C2629" s="406"/>
      <c r="D2629" s="406" t="s">
        <v>634</v>
      </c>
      <c r="E2629" s="408" t="s">
        <v>631</v>
      </c>
      <c r="F2629" s="409">
        <v>681555</v>
      </c>
      <c r="G2629" s="409">
        <v>681555</v>
      </c>
      <c r="H2629" s="409">
        <v>100</v>
      </c>
      <c r="I2629" s="404">
        <f t="shared" si="40"/>
        <v>0</v>
      </c>
      <c r="J2629" s="399"/>
    </row>
    <row r="2630" spans="1:11" s="368" customFormat="1">
      <c r="A2630" s="392" t="s">
        <v>65</v>
      </c>
      <c r="B2630" s="393"/>
      <c r="C2630" s="393"/>
      <c r="D2630" s="394"/>
      <c r="E2630" s="395" t="s">
        <v>66</v>
      </c>
      <c r="F2630" s="396">
        <v>20843574</v>
      </c>
      <c r="G2630" s="396">
        <v>20842785.769200001</v>
      </c>
      <c r="H2630" s="396">
        <v>99.996218351037115</v>
      </c>
      <c r="I2630" s="397">
        <f t="shared" si="40"/>
        <v>-788.23079999908805</v>
      </c>
      <c r="J2630" s="397">
        <f>J2631</f>
        <v>-5.2</v>
      </c>
      <c r="K2630" s="375"/>
    </row>
    <row r="2631" spans="1:11" s="369" customFormat="1" ht="25.5">
      <c r="A2631" s="406"/>
      <c r="B2631" s="406" t="s">
        <v>232</v>
      </c>
      <c r="C2631" s="406"/>
      <c r="D2631" s="406"/>
      <c r="E2631" s="408" t="s">
        <v>1614</v>
      </c>
      <c r="F2631" s="409">
        <v>20843574</v>
      </c>
      <c r="G2631" s="409">
        <v>20842785.769200001</v>
      </c>
      <c r="H2631" s="409">
        <v>99.996218351037115</v>
      </c>
      <c r="I2631" s="404">
        <f t="shared" si="40"/>
        <v>-788.23079999908805</v>
      </c>
      <c r="J2631" s="409">
        <v>-5.2</v>
      </c>
    </row>
    <row r="2632" spans="1:11" s="369" customFormat="1" ht="25.5">
      <c r="A2632" s="406"/>
      <c r="B2632" s="406"/>
      <c r="C2632" s="406" t="s">
        <v>219</v>
      </c>
      <c r="D2632" s="406"/>
      <c r="E2632" s="408" t="s">
        <v>957</v>
      </c>
      <c r="F2632" s="409">
        <v>515733</v>
      </c>
      <c r="G2632" s="409">
        <v>515733</v>
      </c>
      <c r="H2632" s="409">
        <v>100</v>
      </c>
      <c r="I2632" s="404">
        <f t="shared" si="40"/>
        <v>0</v>
      </c>
      <c r="J2632" s="409"/>
    </row>
    <row r="2633" spans="1:11" s="369" customFormat="1">
      <c r="A2633" s="406"/>
      <c r="B2633" s="406"/>
      <c r="C2633" s="406"/>
      <c r="D2633" s="406" t="s">
        <v>596</v>
      </c>
      <c r="E2633" s="408" t="s">
        <v>597</v>
      </c>
      <c r="F2633" s="409">
        <v>515733</v>
      </c>
      <c r="G2633" s="409">
        <v>515733</v>
      </c>
      <c r="H2633" s="409">
        <v>100</v>
      </c>
      <c r="I2633" s="404">
        <f t="shared" si="40"/>
        <v>0</v>
      </c>
      <c r="J2633" s="409"/>
      <c r="K2633" s="375"/>
    </row>
    <row r="2634" spans="1:11" s="369" customFormat="1">
      <c r="A2634" s="406"/>
      <c r="B2634" s="406"/>
      <c r="C2634" s="406" t="s">
        <v>37</v>
      </c>
      <c r="D2634" s="406"/>
      <c r="E2634" s="408" t="s">
        <v>958</v>
      </c>
      <c r="F2634" s="409">
        <v>17962038</v>
      </c>
      <c r="G2634" s="409">
        <v>17962032.837499999</v>
      </c>
      <c r="H2634" s="409">
        <v>99.999971258829305</v>
      </c>
      <c r="I2634" s="404">
        <f t="shared" si="40"/>
        <v>-5.1625000014901161</v>
      </c>
      <c r="J2634" s="409">
        <v>-5.2</v>
      </c>
    </row>
    <row r="2635" spans="1:11" s="369" customFormat="1">
      <c r="A2635" s="406"/>
      <c r="B2635" s="406"/>
      <c r="C2635" s="406"/>
      <c r="D2635" s="406" t="s">
        <v>596</v>
      </c>
      <c r="E2635" s="408" t="s">
        <v>597</v>
      </c>
      <c r="F2635" s="409">
        <v>17962038</v>
      </c>
      <c r="G2635" s="409">
        <v>17962032.837480001</v>
      </c>
      <c r="H2635" s="409">
        <v>99.999971258717977</v>
      </c>
      <c r="I2635" s="404">
        <f t="shared" ref="I2635:I2698" si="41">G2635-F2635</f>
        <v>-5.1625199988484383</v>
      </c>
      <c r="J2635" s="409"/>
    </row>
    <row r="2636" spans="1:11" s="369" customFormat="1">
      <c r="A2636" s="406"/>
      <c r="B2636" s="406"/>
      <c r="C2636" s="406" t="s">
        <v>41</v>
      </c>
      <c r="D2636" s="406"/>
      <c r="E2636" s="408" t="s">
        <v>959</v>
      </c>
      <c r="F2636" s="409">
        <v>120312</v>
      </c>
      <c r="G2636" s="409">
        <v>120312</v>
      </c>
      <c r="H2636" s="409">
        <v>100.00000000000001</v>
      </c>
      <c r="I2636" s="404">
        <f t="shared" si="41"/>
        <v>0</v>
      </c>
      <c r="J2636" s="409"/>
    </row>
    <row r="2637" spans="1:11" s="369" customFormat="1">
      <c r="A2637" s="406"/>
      <c r="B2637" s="406"/>
      <c r="C2637" s="406"/>
      <c r="D2637" s="406" t="s">
        <v>596</v>
      </c>
      <c r="E2637" s="408" t="s">
        <v>597</v>
      </c>
      <c r="F2637" s="409">
        <v>120312</v>
      </c>
      <c r="G2637" s="409">
        <v>120312</v>
      </c>
      <c r="H2637" s="409">
        <v>100.00000000000001</v>
      </c>
      <c r="I2637" s="404">
        <f t="shared" si="41"/>
        <v>0</v>
      </c>
      <c r="J2637" s="398"/>
      <c r="K2637" s="375"/>
    </row>
    <row r="2638" spans="1:11" s="369" customFormat="1" ht="25.5">
      <c r="A2638" s="406"/>
      <c r="B2638" s="406"/>
      <c r="C2638" s="406" t="s">
        <v>559</v>
      </c>
      <c r="D2638" s="406"/>
      <c r="E2638" s="408" t="s">
        <v>960</v>
      </c>
      <c r="F2638" s="409">
        <v>2245491</v>
      </c>
      <c r="G2638" s="409">
        <v>2244707.9317999999</v>
      </c>
      <c r="H2638" s="409">
        <v>99.965127083564354</v>
      </c>
      <c r="I2638" s="404">
        <f t="shared" si="41"/>
        <v>-783.06820000009611</v>
      </c>
      <c r="J2638" s="399"/>
    </row>
    <row r="2639" spans="1:11" s="369" customFormat="1">
      <c r="A2639" s="406"/>
      <c r="B2639" s="406"/>
      <c r="C2639" s="406"/>
      <c r="D2639" s="406" t="s">
        <v>651</v>
      </c>
      <c r="E2639" s="408" t="s">
        <v>652</v>
      </c>
      <c r="F2639" s="409">
        <v>1900087</v>
      </c>
      <c r="G2639" s="409">
        <v>1899724.67062</v>
      </c>
      <c r="H2639" s="409">
        <v>99.980930905795375</v>
      </c>
      <c r="I2639" s="404">
        <f t="shared" si="41"/>
        <v>-362.32938000001013</v>
      </c>
      <c r="J2639" s="399"/>
    </row>
    <row r="2640" spans="1:11" s="369" customFormat="1" ht="25.5">
      <c r="A2640" s="406"/>
      <c r="B2640" s="406"/>
      <c r="C2640" s="406"/>
      <c r="D2640" s="406" t="s">
        <v>660</v>
      </c>
      <c r="E2640" s="408" t="s">
        <v>661</v>
      </c>
      <c r="F2640" s="409">
        <v>345404</v>
      </c>
      <c r="G2640" s="409">
        <v>344983.26114000002</v>
      </c>
      <c r="H2640" s="409">
        <v>99.878189349283744</v>
      </c>
      <c r="I2640" s="404">
        <f t="shared" si="41"/>
        <v>-420.73885999998311</v>
      </c>
      <c r="J2640" s="398"/>
      <c r="K2640" s="375"/>
    </row>
    <row r="2641" spans="1:11" s="369" customFormat="1">
      <c r="A2641" s="406"/>
      <c r="B2641" s="406"/>
      <c r="C2641" s="406"/>
      <c r="D2641" s="406"/>
      <c r="E2641" s="408" t="s">
        <v>1615</v>
      </c>
      <c r="F2641" s="409">
        <v>91627661.200000003</v>
      </c>
      <c r="G2641" s="409">
        <v>88563850.7764</v>
      </c>
      <c r="H2641" s="409">
        <v>96.656238538150077</v>
      </c>
      <c r="I2641" s="404">
        <f t="shared" si="41"/>
        <v>-3063810.4236000031</v>
      </c>
      <c r="J2641" s="398">
        <f>J2642+J2666+J2690</f>
        <v>-3044994.9000000004</v>
      </c>
      <c r="K2641" s="375"/>
    </row>
    <row r="2642" spans="1:11" s="368" customFormat="1">
      <c r="A2642" s="392" t="s">
        <v>9</v>
      </c>
      <c r="B2642" s="393"/>
      <c r="C2642" s="393"/>
      <c r="D2642" s="394"/>
      <c r="E2642" s="395" t="s">
        <v>10</v>
      </c>
      <c r="F2642" s="396">
        <v>4473892</v>
      </c>
      <c r="G2642" s="396">
        <v>4471787.8958000001</v>
      </c>
      <c r="H2642" s="396">
        <v>99.952969267027456</v>
      </c>
      <c r="I2642" s="397">
        <f t="shared" si="41"/>
        <v>-2104.1041999999434</v>
      </c>
      <c r="J2642" s="397">
        <f>J2643</f>
        <v>-1639.6</v>
      </c>
      <c r="K2642" s="375"/>
    </row>
    <row r="2643" spans="1:11" s="369" customFormat="1" ht="25.5">
      <c r="A2643" s="406"/>
      <c r="B2643" s="406" t="s">
        <v>241</v>
      </c>
      <c r="C2643" s="406"/>
      <c r="D2643" s="406"/>
      <c r="E2643" s="408" t="s">
        <v>1616</v>
      </c>
      <c r="F2643" s="409">
        <v>4473892</v>
      </c>
      <c r="G2643" s="409">
        <v>4471787.8958000001</v>
      </c>
      <c r="H2643" s="409">
        <v>99.952969267027456</v>
      </c>
      <c r="I2643" s="404">
        <f t="shared" si="41"/>
        <v>-2104.1041999999434</v>
      </c>
      <c r="J2643" s="409">
        <v>-1639.6</v>
      </c>
      <c r="K2643" s="375"/>
    </row>
    <row r="2644" spans="1:11" s="369" customFormat="1" ht="25.5">
      <c r="A2644" s="406"/>
      <c r="B2644" s="406"/>
      <c r="C2644" s="406" t="s">
        <v>219</v>
      </c>
      <c r="D2644" s="406"/>
      <c r="E2644" s="408" t="s">
        <v>1617</v>
      </c>
      <c r="F2644" s="409">
        <v>4473892</v>
      </c>
      <c r="G2644" s="409">
        <v>4471787.8958000001</v>
      </c>
      <c r="H2644" s="409">
        <v>99.952969267027456</v>
      </c>
      <c r="I2644" s="404">
        <f t="shared" si="41"/>
        <v>-2104.1041999999434</v>
      </c>
      <c r="J2644" s="409">
        <v>-1639.6</v>
      </c>
    </row>
    <row r="2645" spans="1:11" s="369" customFormat="1">
      <c r="A2645" s="406"/>
      <c r="B2645" s="406"/>
      <c r="C2645" s="406"/>
      <c r="D2645" s="406" t="s">
        <v>559</v>
      </c>
      <c r="E2645" s="408" t="s">
        <v>560</v>
      </c>
      <c r="F2645" s="409">
        <v>1912535.6</v>
      </c>
      <c r="G2645" s="409">
        <v>1912535.5188200001</v>
      </c>
      <c r="H2645" s="409">
        <v>99.999995755373135</v>
      </c>
      <c r="I2645" s="404">
        <f t="shared" si="41"/>
        <v>-8.117999997921288E-2</v>
      </c>
      <c r="J2645" s="398"/>
      <c r="K2645" s="375"/>
    </row>
    <row r="2646" spans="1:11" s="369" customFormat="1">
      <c r="A2646" s="406"/>
      <c r="B2646" s="406"/>
      <c r="C2646" s="406"/>
      <c r="D2646" s="406" t="s">
        <v>561</v>
      </c>
      <c r="E2646" s="408" t="s">
        <v>562</v>
      </c>
      <c r="F2646" s="409">
        <v>368927</v>
      </c>
      <c r="G2646" s="409">
        <v>368926.29850999999</v>
      </c>
      <c r="H2646" s="409">
        <v>99.999809856692508</v>
      </c>
      <c r="I2646" s="404">
        <f t="shared" si="41"/>
        <v>-0.70149000000674278</v>
      </c>
      <c r="J2646" s="399"/>
    </row>
    <row r="2647" spans="1:11" s="369" customFormat="1">
      <c r="A2647" s="406"/>
      <c r="B2647" s="406"/>
      <c r="C2647" s="406"/>
      <c r="D2647" s="406" t="s">
        <v>563</v>
      </c>
      <c r="E2647" s="408" t="s">
        <v>564</v>
      </c>
      <c r="F2647" s="409">
        <v>95643.8</v>
      </c>
      <c r="G2647" s="409">
        <v>95642.119900000005</v>
      </c>
      <c r="H2647" s="409">
        <v>99.998243378033919</v>
      </c>
      <c r="I2647" s="404">
        <f t="shared" si="41"/>
        <v>-1.6800999999977648</v>
      </c>
      <c r="J2647" s="398"/>
      <c r="K2647" s="375"/>
    </row>
    <row r="2648" spans="1:11" s="369" customFormat="1">
      <c r="A2648" s="406"/>
      <c r="B2648" s="406"/>
      <c r="C2648" s="406"/>
      <c r="D2648" s="406" t="s">
        <v>253</v>
      </c>
      <c r="E2648" s="408" t="s">
        <v>565</v>
      </c>
      <c r="F2648" s="409">
        <v>3912.6</v>
      </c>
      <c r="G2648" s="409">
        <v>3912.576</v>
      </c>
      <c r="H2648" s="409">
        <v>99.999386597147677</v>
      </c>
      <c r="I2648" s="404">
        <f t="shared" si="41"/>
        <v>-2.3999999999887223E-2</v>
      </c>
      <c r="J2648" s="399"/>
    </row>
    <row r="2649" spans="1:11" s="369" customFormat="1">
      <c r="A2649" s="406"/>
      <c r="B2649" s="406"/>
      <c r="C2649" s="406"/>
      <c r="D2649" s="406" t="s">
        <v>567</v>
      </c>
      <c r="E2649" s="408" t="s">
        <v>568</v>
      </c>
      <c r="F2649" s="409">
        <v>128980</v>
      </c>
      <c r="G2649" s="409">
        <v>128980</v>
      </c>
      <c r="H2649" s="409">
        <v>100</v>
      </c>
      <c r="I2649" s="404">
        <f t="shared" si="41"/>
        <v>0</v>
      </c>
      <c r="J2649" s="398"/>
      <c r="K2649" s="375"/>
    </row>
    <row r="2650" spans="1:11" s="369" customFormat="1">
      <c r="A2650" s="406"/>
      <c r="B2650" s="406"/>
      <c r="C2650" s="406"/>
      <c r="D2650" s="406" t="s">
        <v>425</v>
      </c>
      <c r="E2650" s="408" t="s">
        <v>569</v>
      </c>
      <c r="F2650" s="409">
        <v>55325.599999999999</v>
      </c>
      <c r="G2650" s="409">
        <v>55290.370999999999</v>
      </c>
      <c r="H2650" s="409">
        <v>99.936324233266333</v>
      </c>
      <c r="I2650" s="404">
        <f t="shared" si="41"/>
        <v>-35.22899999999936</v>
      </c>
      <c r="J2650" s="399"/>
    </row>
    <row r="2651" spans="1:11" s="369" customFormat="1">
      <c r="A2651" s="406"/>
      <c r="B2651" s="406"/>
      <c r="C2651" s="406"/>
      <c r="D2651" s="406" t="s">
        <v>4</v>
      </c>
      <c r="E2651" s="408" t="s">
        <v>570</v>
      </c>
      <c r="F2651" s="409">
        <v>1214.5999999999999</v>
      </c>
      <c r="G2651" s="409">
        <v>1212.3720000000001</v>
      </c>
      <c r="H2651" s="409">
        <v>99.816565124320775</v>
      </c>
      <c r="I2651" s="404">
        <f t="shared" si="41"/>
        <v>-2.2279999999998381</v>
      </c>
      <c r="J2651" s="398"/>
      <c r="K2651" s="375"/>
    </row>
    <row r="2652" spans="1:11" s="369" customFormat="1">
      <c r="A2652" s="406"/>
      <c r="B2652" s="406"/>
      <c r="C2652" s="406"/>
      <c r="D2652" s="406" t="s">
        <v>5</v>
      </c>
      <c r="E2652" s="408" t="s">
        <v>971</v>
      </c>
      <c r="F2652" s="409">
        <v>32273.7</v>
      </c>
      <c r="G2652" s="409">
        <v>32263.688999999998</v>
      </c>
      <c r="H2652" s="409">
        <v>99.968980934940816</v>
      </c>
      <c r="I2652" s="404">
        <f t="shared" si="41"/>
        <v>-10.011000000002241</v>
      </c>
      <c r="J2652" s="399"/>
    </row>
    <row r="2653" spans="1:11" s="368" customFormat="1">
      <c r="A2653" s="406"/>
      <c r="B2653" s="406"/>
      <c r="C2653" s="406"/>
      <c r="D2653" s="406" t="s">
        <v>21</v>
      </c>
      <c r="E2653" s="408" t="s">
        <v>572</v>
      </c>
      <c r="F2653" s="409">
        <v>437700.2</v>
      </c>
      <c r="G2653" s="409">
        <v>437700.19929000002</v>
      </c>
      <c r="H2653" s="409">
        <v>99.999999837788508</v>
      </c>
      <c r="I2653" s="404">
        <f t="shared" si="41"/>
        <v>-7.0999999297782779E-4</v>
      </c>
      <c r="J2653" s="397"/>
      <c r="K2653" s="375"/>
    </row>
    <row r="2654" spans="1:11" s="369" customFormat="1">
      <c r="A2654" s="406"/>
      <c r="B2654" s="406"/>
      <c r="C2654" s="406"/>
      <c r="D2654" s="406" t="s">
        <v>369</v>
      </c>
      <c r="E2654" s="408" t="s">
        <v>575</v>
      </c>
      <c r="F2654" s="409">
        <v>43673.4</v>
      </c>
      <c r="G2654" s="409">
        <v>43673.399440000001</v>
      </c>
      <c r="H2654" s="409">
        <v>99.999998717754963</v>
      </c>
      <c r="I2654" s="404">
        <f t="shared" si="41"/>
        <v>-5.6000000040512532E-4</v>
      </c>
      <c r="J2654" s="398"/>
      <c r="K2654" s="375"/>
    </row>
    <row r="2655" spans="1:11" s="369" customFormat="1" ht="25.5">
      <c r="A2655" s="406"/>
      <c r="B2655" s="406"/>
      <c r="C2655" s="406"/>
      <c r="D2655" s="406" t="s">
        <v>405</v>
      </c>
      <c r="E2655" s="408" t="s">
        <v>576</v>
      </c>
      <c r="F2655" s="409">
        <v>1079.5</v>
      </c>
      <c r="G2655" s="409">
        <v>1079.3779999999999</v>
      </c>
      <c r="H2655" s="409">
        <v>99.988698471514581</v>
      </c>
      <c r="I2655" s="404">
        <f t="shared" si="41"/>
        <v>-0.12200000000007094</v>
      </c>
      <c r="J2655" s="398"/>
      <c r="K2655" s="375"/>
    </row>
    <row r="2656" spans="1:11" s="369" customFormat="1">
      <c r="A2656" s="406"/>
      <c r="B2656" s="406"/>
      <c r="C2656" s="406"/>
      <c r="D2656" s="406" t="s">
        <v>579</v>
      </c>
      <c r="E2656" s="408" t="s">
        <v>580</v>
      </c>
      <c r="F2656" s="409">
        <v>95303.9</v>
      </c>
      <c r="G2656" s="409">
        <v>95210.333989999999</v>
      </c>
      <c r="H2656" s="409">
        <v>99.901823524535729</v>
      </c>
      <c r="I2656" s="404">
        <f t="shared" si="41"/>
        <v>-93.566009999995003</v>
      </c>
      <c r="J2656" s="399"/>
    </row>
    <row r="2657" spans="1:11" s="369" customFormat="1" ht="25.5">
      <c r="A2657" s="406"/>
      <c r="B2657" s="406"/>
      <c r="C2657" s="406"/>
      <c r="D2657" s="406" t="s">
        <v>581</v>
      </c>
      <c r="E2657" s="408" t="s">
        <v>582</v>
      </c>
      <c r="F2657" s="409">
        <v>364556.9</v>
      </c>
      <c r="G2657" s="409">
        <v>364299.20205000002</v>
      </c>
      <c r="H2657" s="409">
        <v>99.929312008632934</v>
      </c>
      <c r="I2657" s="404">
        <f t="shared" si="41"/>
        <v>-257.69795000000158</v>
      </c>
      <c r="J2657" s="399"/>
    </row>
    <row r="2658" spans="1:11" s="369" customFormat="1">
      <c r="A2658" s="406"/>
      <c r="B2658" s="406"/>
      <c r="C2658" s="406"/>
      <c r="D2658" s="406" t="s">
        <v>585</v>
      </c>
      <c r="E2658" s="408" t="s">
        <v>586</v>
      </c>
      <c r="F2658" s="409">
        <v>227060</v>
      </c>
      <c r="G2658" s="409">
        <v>227050.27189</v>
      </c>
      <c r="H2658" s="409">
        <v>99.995715621421652</v>
      </c>
      <c r="I2658" s="404">
        <f t="shared" si="41"/>
        <v>-9.7281099999963772</v>
      </c>
      <c r="J2658" s="398"/>
      <c r="K2658" s="375"/>
    </row>
    <row r="2659" spans="1:11" s="369" customFormat="1">
      <c r="A2659" s="406"/>
      <c r="B2659" s="406"/>
      <c r="C2659" s="406"/>
      <c r="D2659" s="406" t="s">
        <v>587</v>
      </c>
      <c r="E2659" s="408" t="s">
        <v>588</v>
      </c>
      <c r="F2659" s="409">
        <v>104052.2</v>
      </c>
      <c r="G2659" s="409">
        <v>102500.86573</v>
      </c>
      <c r="H2659" s="409">
        <v>98.509080759464979</v>
      </c>
      <c r="I2659" s="404">
        <f t="shared" si="41"/>
        <v>-1551.3342699999921</v>
      </c>
      <c r="J2659" s="399"/>
    </row>
    <row r="2660" spans="1:11" s="369" customFormat="1">
      <c r="A2660" s="406"/>
      <c r="B2660" s="406"/>
      <c r="C2660" s="406"/>
      <c r="D2660" s="406" t="s">
        <v>378</v>
      </c>
      <c r="E2660" s="408" t="s">
        <v>590</v>
      </c>
      <c r="F2660" s="409">
        <v>166884.4</v>
      </c>
      <c r="G2660" s="409">
        <v>166835.79415</v>
      </c>
      <c r="H2660" s="409">
        <v>99.970874539501594</v>
      </c>
      <c r="I2660" s="404">
        <f t="shared" si="41"/>
        <v>-48.605849999992643</v>
      </c>
      <c r="J2660" s="399"/>
    </row>
    <row r="2661" spans="1:11" s="369" customFormat="1">
      <c r="A2661" s="406"/>
      <c r="B2661" s="406"/>
      <c r="C2661" s="406"/>
      <c r="D2661" s="406" t="s">
        <v>376</v>
      </c>
      <c r="E2661" s="408" t="s">
        <v>591</v>
      </c>
      <c r="F2661" s="409">
        <v>23723.9</v>
      </c>
      <c r="G2661" s="409">
        <v>23708.324530000002</v>
      </c>
      <c r="H2661" s="409">
        <v>99.934346924409567</v>
      </c>
      <c r="I2661" s="404">
        <f t="shared" si="41"/>
        <v>-15.575469999999768</v>
      </c>
      <c r="J2661" s="398"/>
      <c r="K2661" s="375"/>
    </row>
    <row r="2662" spans="1:11" s="369" customFormat="1">
      <c r="A2662" s="406"/>
      <c r="B2662" s="406"/>
      <c r="C2662" s="406"/>
      <c r="D2662" s="406" t="s">
        <v>596</v>
      </c>
      <c r="E2662" s="408" t="s">
        <v>597</v>
      </c>
      <c r="F2662" s="409">
        <v>395524.2</v>
      </c>
      <c r="G2662" s="409">
        <v>395510.94569999998</v>
      </c>
      <c r="H2662" s="409">
        <v>99.996648928181884</v>
      </c>
      <c r="I2662" s="404">
        <f t="shared" si="41"/>
        <v>-13.254300000029616</v>
      </c>
      <c r="J2662" s="399"/>
    </row>
    <row r="2663" spans="1:11" s="369" customFormat="1">
      <c r="A2663" s="406"/>
      <c r="B2663" s="406"/>
      <c r="C2663" s="406"/>
      <c r="D2663" s="406" t="s">
        <v>599</v>
      </c>
      <c r="E2663" s="408" t="s">
        <v>600</v>
      </c>
      <c r="F2663" s="409">
        <v>12242.5</v>
      </c>
      <c r="G2663" s="409">
        <v>12241.342000000001</v>
      </c>
      <c r="H2663" s="409">
        <v>99.990541147641423</v>
      </c>
      <c r="I2663" s="404">
        <f t="shared" si="41"/>
        <v>-1.157999999999447</v>
      </c>
      <c r="J2663" s="399"/>
    </row>
    <row r="2664" spans="1:11" s="369" customFormat="1">
      <c r="A2664" s="406"/>
      <c r="B2664" s="406"/>
      <c r="C2664" s="406"/>
      <c r="D2664" s="406" t="s">
        <v>613</v>
      </c>
      <c r="E2664" s="408" t="s">
        <v>614</v>
      </c>
      <c r="F2664" s="409">
        <v>1069</v>
      </c>
      <c r="G2664" s="409">
        <v>1065.8</v>
      </c>
      <c r="H2664" s="409">
        <v>99.700654817586525</v>
      </c>
      <c r="I2664" s="404">
        <f t="shared" si="41"/>
        <v>-3.2000000000000455</v>
      </c>
      <c r="J2664" s="399"/>
    </row>
    <row r="2665" spans="1:11" s="369" customFormat="1" ht="25.5">
      <c r="A2665" s="406"/>
      <c r="B2665" s="406"/>
      <c r="C2665" s="406"/>
      <c r="D2665" s="406" t="s">
        <v>647</v>
      </c>
      <c r="E2665" s="408" t="s">
        <v>648</v>
      </c>
      <c r="F2665" s="409">
        <v>2209</v>
      </c>
      <c r="G2665" s="409">
        <v>2149.0938000000001</v>
      </c>
      <c r="H2665" s="409">
        <v>97.288085106382979</v>
      </c>
      <c r="I2665" s="404">
        <f t="shared" si="41"/>
        <v>-59.906199999999899</v>
      </c>
      <c r="J2665" s="399"/>
    </row>
    <row r="2666" spans="1:11" s="368" customFormat="1">
      <c r="A2666" s="392" t="s">
        <v>1349</v>
      </c>
      <c r="B2666" s="393"/>
      <c r="C2666" s="393"/>
      <c r="D2666" s="394"/>
      <c r="E2666" s="395" t="s">
        <v>1540</v>
      </c>
      <c r="F2666" s="396">
        <v>3752438</v>
      </c>
      <c r="G2666" s="396">
        <v>1635773.5190999999</v>
      </c>
      <c r="H2666" s="396">
        <v>43.59228637754974</v>
      </c>
      <c r="I2666" s="397">
        <f t="shared" si="41"/>
        <v>-2116664.4808999998</v>
      </c>
      <c r="J2666" s="397">
        <f>J2667</f>
        <v>-2116555.1</v>
      </c>
      <c r="K2666" s="375"/>
    </row>
    <row r="2667" spans="1:11" s="369" customFormat="1" ht="38.25">
      <c r="A2667" s="406"/>
      <c r="B2667" s="406" t="s">
        <v>216</v>
      </c>
      <c r="C2667" s="406"/>
      <c r="D2667" s="406"/>
      <c r="E2667" s="408" t="s">
        <v>1618</v>
      </c>
      <c r="F2667" s="409">
        <v>3752438</v>
      </c>
      <c r="G2667" s="409">
        <v>1635773.5190999999</v>
      </c>
      <c r="H2667" s="409">
        <v>43.59228637754974</v>
      </c>
      <c r="I2667" s="404">
        <f t="shared" si="41"/>
        <v>-2116664.4808999998</v>
      </c>
      <c r="J2667" s="409">
        <f>J2668</f>
        <v>-2116555.1</v>
      </c>
    </row>
    <row r="2668" spans="1:11" s="369" customFormat="1" ht="38.25">
      <c r="A2668" s="406"/>
      <c r="B2668" s="406"/>
      <c r="C2668" s="406" t="s">
        <v>219</v>
      </c>
      <c r="D2668" s="406"/>
      <c r="E2668" s="408" t="s">
        <v>1619</v>
      </c>
      <c r="F2668" s="409">
        <v>3752438</v>
      </c>
      <c r="G2668" s="409">
        <v>1635773.5190999999</v>
      </c>
      <c r="H2668" s="409">
        <v>43.59228637754974</v>
      </c>
      <c r="I2668" s="404">
        <f t="shared" si="41"/>
        <v>-2116664.4808999998</v>
      </c>
      <c r="J2668" s="409">
        <v>-2116555.1</v>
      </c>
    </row>
    <row r="2669" spans="1:11" s="369" customFormat="1">
      <c r="A2669" s="406"/>
      <c r="B2669" s="406"/>
      <c r="C2669" s="406"/>
      <c r="D2669" s="406" t="s">
        <v>559</v>
      </c>
      <c r="E2669" s="408" t="s">
        <v>560</v>
      </c>
      <c r="F2669" s="409">
        <v>613375.5</v>
      </c>
      <c r="G2669" s="409">
        <v>613375.5</v>
      </c>
      <c r="H2669" s="409">
        <v>100</v>
      </c>
      <c r="I2669" s="404">
        <f t="shared" si="41"/>
        <v>0</v>
      </c>
      <c r="J2669" s="399"/>
    </row>
    <row r="2670" spans="1:11" s="369" customFormat="1">
      <c r="A2670" s="406"/>
      <c r="B2670" s="406"/>
      <c r="C2670" s="406"/>
      <c r="D2670" s="406" t="s">
        <v>561</v>
      </c>
      <c r="E2670" s="408" t="s">
        <v>562</v>
      </c>
      <c r="F2670" s="409">
        <v>68729.399999999994</v>
      </c>
      <c r="G2670" s="409">
        <v>68729.399999999994</v>
      </c>
      <c r="H2670" s="409">
        <v>100</v>
      </c>
      <c r="I2670" s="404">
        <f t="shared" si="41"/>
        <v>0</v>
      </c>
      <c r="J2670" s="399"/>
    </row>
    <row r="2671" spans="1:11" s="369" customFormat="1">
      <c r="A2671" s="406"/>
      <c r="B2671" s="406"/>
      <c r="C2671" s="406"/>
      <c r="D2671" s="406" t="s">
        <v>563</v>
      </c>
      <c r="E2671" s="408" t="s">
        <v>564</v>
      </c>
      <c r="F2671" s="409">
        <v>28094</v>
      </c>
      <c r="G2671" s="409">
        <v>28094</v>
      </c>
      <c r="H2671" s="409">
        <v>100</v>
      </c>
      <c r="I2671" s="404">
        <f t="shared" si="41"/>
        <v>0</v>
      </c>
      <c r="J2671" s="399"/>
    </row>
    <row r="2672" spans="1:11" s="369" customFormat="1">
      <c r="A2672" s="406"/>
      <c r="B2672" s="406"/>
      <c r="C2672" s="406"/>
      <c r="D2672" s="406" t="s">
        <v>567</v>
      </c>
      <c r="E2672" s="408" t="s">
        <v>568</v>
      </c>
      <c r="F2672" s="409">
        <v>39800</v>
      </c>
      <c r="G2672" s="409">
        <v>39800</v>
      </c>
      <c r="H2672" s="409">
        <v>100</v>
      </c>
      <c r="I2672" s="404">
        <f t="shared" si="41"/>
        <v>0</v>
      </c>
      <c r="J2672" s="399"/>
    </row>
    <row r="2673" spans="1:11" s="369" customFormat="1">
      <c r="A2673" s="406"/>
      <c r="B2673" s="406"/>
      <c r="C2673" s="406"/>
      <c r="D2673" s="406" t="s">
        <v>425</v>
      </c>
      <c r="E2673" s="408" t="s">
        <v>569</v>
      </c>
      <c r="F2673" s="409">
        <v>20482.7</v>
      </c>
      <c r="G2673" s="409">
        <v>20482.7</v>
      </c>
      <c r="H2673" s="409">
        <v>100</v>
      </c>
      <c r="I2673" s="404">
        <f t="shared" si="41"/>
        <v>0</v>
      </c>
      <c r="J2673" s="399"/>
    </row>
    <row r="2674" spans="1:11" s="369" customFormat="1">
      <c r="A2674" s="406"/>
      <c r="B2674" s="406"/>
      <c r="C2674" s="406"/>
      <c r="D2674" s="406" t="s">
        <v>4</v>
      </c>
      <c r="E2674" s="408" t="s">
        <v>570</v>
      </c>
      <c r="F2674" s="409">
        <v>4222</v>
      </c>
      <c r="G2674" s="409">
        <v>4215.7370000000001</v>
      </c>
      <c r="H2674" s="409">
        <v>99.851657981999054</v>
      </c>
      <c r="I2674" s="404">
        <f t="shared" si="41"/>
        <v>-6.26299999999992</v>
      </c>
      <c r="J2674" s="399"/>
    </row>
    <row r="2675" spans="1:11" s="369" customFormat="1">
      <c r="A2675" s="406"/>
      <c r="B2675" s="406"/>
      <c r="C2675" s="406"/>
      <c r="D2675" s="406" t="s">
        <v>5</v>
      </c>
      <c r="E2675" s="408" t="s">
        <v>971</v>
      </c>
      <c r="F2675" s="409">
        <v>11591</v>
      </c>
      <c r="G2675" s="409">
        <v>11591</v>
      </c>
      <c r="H2675" s="409">
        <v>100</v>
      </c>
      <c r="I2675" s="404">
        <f t="shared" si="41"/>
        <v>0</v>
      </c>
      <c r="J2675" s="399"/>
    </row>
    <row r="2676" spans="1:11" s="369" customFormat="1">
      <c r="A2676" s="406"/>
      <c r="B2676" s="406"/>
      <c r="C2676" s="406"/>
      <c r="D2676" s="406" t="s">
        <v>21</v>
      </c>
      <c r="E2676" s="408" t="s">
        <v>572</v>
      </c>
      <c r="F2676" s="409">
        <v>573339.6</v>
      </c>
      <c r="G2676" s="409">
        <v>573339.58126000001</v>
      </c>
      <c r="H2676" s="409">
        <v>99.999996731431082</v>
      </c>
      <c r="I2676" s="404">
        <f t="shared" si="41"/>
        <v>-1.8739999970421195E-2</v>
      </c>
      <c r="J2676" s="399"/>
    </row>
    <row r="2677" spans="1:11" s="369" customFormat="1">
      <c r="A2677" s="406"/>
      <c r="B2677" s="406"/>
      <c r="C2677" s="406"/>
      <c r="D2677" s="406" t="s">
        <v>369</v>
      </c>
      <c r="E2677" s="408" t="s">
        <v>575</v>
      </c>
      <c r="F2677" s="409">
        <v>61735.8</v>
      </c>
      <c r="G2677" s="409">
        <v>61735.760999999999</v>
      </c>
      <c r="H2677" s="409">
        <v>99.999936827578153</v>
      </c>
      <c r="I2677" s="404">
        <f t="shared" si="41"/>
        <v>-3.9000000004307367E-2</v>
      </c>
      <c r="J2677" s="399"/>
    </row>
    <row r="2678" spans="1:11" s="369" customFormat="1" ht="25.5">
      <c r="A2678" s="406"/>
      <c r="B2678" s="406"/>
      <c r="C2678" s="406"/>
      <c r="D2678" s="406" t="s">
        <v>405</v>
      </c>
      <c r="E2678" s="408" t="s">
        <v>576</v>
      </c>
      <c r="F2678" s="409">
        <v>6020.2</v>
      </c>
      <c r="G2678" s="409">
        <v>6020.1701000000003</v>
      </c>
      <c r="H2678" s="409">
        <v>99.999503338759524</v>
      </c>
      <c r="I2678" s="404">
        <f t="shared" si="41"/>
        <v>-2.989999999954307E-2</v>
      </c>
      <c r="J2678" s="399"/>
    </row>
    <row r="2679" spans="1:11" s="369" customFormat="1" ht="25.5">
      <c r="A2679" s="406"/>
      <c r="B2679" s="406"/>
      <c r="C2679" s="406"/>
      <c r="D2679" s="406" t="s">
        <v>581</v>
      </c>
      <c r="E2679" s="408" t="s">
        <v>582</v>
      </c>
      <c r="F2679" s="409">
        <v>5225</v>
      </c>
      <c r="G2679" s="409">
        <v>5216.8949000000002</v>
      </c>
      <c r="H2679" s="409">
        <v>99.844878468899523</v>
      </c>
      <c r="I2679" s="404">
        <f t="shared" si="41"/>
        <v>-8.1050999999997657</v>
      </c>
      <c r="J2679" s="399"/>
    </row>
    <row r="2680" spans="1:11" s="369" customFormat="1" ht="25.5">
      <c r="A2680" s="406"/>
      <c r="B2680" s="406"/>
      <c r="C2680" s="406"/>
      <c r="D2680" s="406" t="s">
        <v>583</v>
      </c>
      <c r="E2680" s="408" t="s">
        <v>584</v>
      </c>
      <c r="F2680" s="409">
        <v>17720.3</v>
      </c>
      <c r="G2680" s="409">
        <v>17720.251540000001</v>
      </c>
      <c r="H2680" s="409">
        <v>99.999726528331919</v>
      </c>
      <c r="I2680" s="404">
        <f t="shared" si="41"/>
        <v>-4.845999999815831E-2</v>
      </c>
      <c r="J2680" s="398"/>
      <c r="K2680" s="375"/>
    </row>
    <row r="2681" spans="1:11" s="369" customFormat="1">
      <c r="A2681" s="406"/>
      <c r="B2681" s="406"/>
      <c r="C2681" s="406"/>
      <c r="D2681" s="406" t="s">
        <v>585</v>
      </c>
      <c r="E2681" s="408" t="s">
        <v>586</v>
      </c>
      <c r="F2681" s="409">
        <v>31148.6</v>
      </c>
      <c r="G2681" s="409">
        <v>31147.779190000001</v>
      </c>
      <c r="H2681" s="409">
        <v>99.997364857489586</v>
      </c>
      <c r="I2681" s="404">
        <f t="shared" si="41"/>
        <v>-0.82080999999743653</v>
      </c>
      <c r="J2681" s="399"/>
    </row>
    <row r="2682" spans="1:11" s="369" customFormat="1" ht="14.25" customHeight="1">
      <c r="A2682" s="406"/>
      <c r="B2682" s="406"/>
      <c r="C2682" s="406"/>
      <c r="D2682" s="406" t="s">
        <v>587</v>
      </c>
      <c r="E2682" s="408" t="s">
        <v>588</v>
      </c>
      <c r="F2682" s="409">
        <v>7863</v>
      </c>
      <c r="G2682" s="409">
        <v>7862.4115499999998</v>
      </c>
      <c r="H2682" s="409">
        <v>99.992516215185049</v>
      </c>
      <c r="I2682" s="404">
        <f t="shared" si="41"/>
        <v>-0.58845000000019354</v>
      </c>
      <c r="J2682" s="398"/>
      <c r="K2682" s="375"/>
    </row>
    <row r="2683" spans="1:11" s="369" customFormat="1">
      <c r="A2683" s="406"/>
      <c r="B2683" s="406"/>
      <c r="C2683" s="406"/>
      <c r="D2683" s="406" t="s">
        <v>378</v>
      </c>
      <c r="E2683" s="408" t="s">
        <v>590</v>
      </c>
      <c r="F2683" s="409">
        <v>54137.4</v>
      </c>
      <c r="G2683" s="409">
        <v>54045.492400000003</v>
      </c>
      <c r="H2683" s="409">
        <v>99.830232704193406</v>
      </c>
      <c r="I2683" s="404">
        <f t="shared" si="41"/>
        <v>-91.907599999998638</v>
      </c>
      <c r="J2683" s="399"/>
    </row>
    <row r="2684" spans="1:11" s="369" customFormat="1">
      <c r="A2684" s="406"/>
      <c r="B2684" s="406"/>
      <c r="C2684" s="406"/>
      <c r="D2684" s="406" t="s">
        <v>376</v>
      </c>
      <c r="E2684" s="408" t="s">
        <v>591</v>
      </c>
      <c r="F2684" s="409">
        <v>12284</v>
      </c>
      <c r="G2684" s="409">
        <v>12283.09823</v>
      </c>
      <c r="H2684" s="409">
        <v>99.992658987300544</v>
      </c>
      <c r="I2684" s="404">
        <f t="shared" si="41"/>
        <v>-0.90177000000039698</v>
      </c>
      <c r="J2684" s="399"/>
    </row>
    <row r="2685" spans="1:11" s="369" customFormat="1">
      <c r="A2685" s="406"/>
      <c r="B2685" s="406"/>
      <c r="C2685" s="406"/>
      <c r="D2685" s="406" t="s">
        <v>380</v>
      </c>
      <c r="E2685" s="408" t="s">
        <v>593</v>
      </c>
      <c r="F2685" s="409">
        <v>27191</v>
      </c>
      <c r="G2685" s="409">
        <v>27190.544999999998</v>
      </c>
      <c r="H2685" s="409">
        <v>99.998326652201087</v>
      </c>
      <c r="I2685" s="404">
        <f t="shared" si="41"/>
        <v>-0.45500000000174623</v>
      </c>
      <c r="J2685" s="399"/>
    </row>
    <row r="2686" spans="1:11" s="369" customFormat="1">
      <c r="A2686" s="406"/>
      <c r="B2686" s="406"/>
      <c r="C2686" s="406"/>
      <c r="D2686" s="406" t="s">
        <v>596</v>
      </c>
      <c r="E2686" s="408" t="s">
        <v>597</v>
      </c>
      <c r="F2686" s="409">
        <v>41986</v>
      </c>
      <c r="G2686" s="409">
        <v>41986</v>
      </c>
      <c r="H2686" s="409">
        <v>100</v>
      </c>
      <c r="I2686" s="404">
        <f t="shared" si="41"/>
        <v>0</v>
      </c>
      <c r="J2686" s="399"/>
    </row>
    <row r="2687" spans="1:11" s="369" customFormat="1">
      <c r="A2687" s="406"/>
      <c r="B2687" s="406"/>
      <c r="C2687" s="406"/>
      <c r="D2687" s="406" t="s">
        <v>599</v>
      </c>
      <c r="E2687" s="408" t="s">
        <v>600</v>
      </c>
      <c r="F2687" s="409">
        <v>8599.5</v>
      </c>
      <c r="G2687" s="409">
        <v>8599.3289000000004</v>
      </c>
      <c r="H2687" s="409">
        <v>99.998010349438914</v>
      </c>
      <c r="I2687" s="404">
        <f t="shared" si="41"/>
        <v>-0.17109999999956926</v>
      </c>
      <c r="J2687" s="399"/>
    </row>
    <row r="2688" spans="1:11" s="369" customFormat="1">
      <c r="A2688" s="406"/>
      <c r="B2688" s="406"/>
      <c r="C2688" s="406"/>
      <c r="D2688" s="406" t="s">
        <v>605</v>
      </c>
      <c r="E2688" s="408" t="s">
        <v>606</v>
      </c>
      <c r="F2688" s="409">
        <v>2117167</v>
      </c>
      <c r="G2688" s="409">
        <v>611.86800000000005</v>
      </c>
      <c r="H2688" s="409">
        <v>2.8900318208247157E-2</v>
      </c>
      <c r="I2688" s="404">
        <f t="shared" si="41"/>
        <v>-2116555.1320000002</v>
      </c>
      <c r="J2688" s="399"/>
    </row>
    <row r="2689" spans="1:11" s="369" customFormat="1">
      <c r="A2689" s="406"/>
      <c r="B2689" s="406"/>
      <c r="C2689" s="406"/>
      <c r="D2689" s="406" t="s">
        <v>613</v>
      </c>
      <c r="E2689" s="408" t="s">
        <v>614</v>
      </c>
      <c r="F2689" s="409">
        <v>1726</v>
      </c>
      <c r="G2689" s="409">
        <v>1726</v>
      </c>
      <c r="H2689" s="409">
        <v>99.999999999999986</v>
      </c>
      <c r="I2689" s="404">
        <f t="shared" si="41"/>
        <v>0</v>
      </c>
      <c r="J2689" s="399"/>
    </row>
    <row r="2690" spans="1:11" s="368" customFormat="1">
      <c r="A2690" s="392" t="s">
        <v>974</v>
      </c>
      <c r="B2690" s="393"/>
      <c r="C2690" s="393"/>
      <c r="D2690" s="394"/>
      <c r="E2690" s="395" t="s">
        <v>973</v>
      </c>
      <c r="F2690" s="396">
        <v>83401331.200000003</v>
      </c>
      <c r="G2690" s="396">
        <v>82456289.361599997</v>
      </c>
      <c r="H2690" s="396">
        <v>98.866874395405333</v>
      </c>
      <c r="I2690" s="397">
        <f t="shared" si="41"/>
        <v>-945041.83840000629</v>
      </c>
      <c r="J2690" s="397">
        <f>J2691+J2738+J2753+J2755</f>
        <v>-926800.2</v>
      </c>
      <c r="K2690" s="375"/>
    </row>
    <row r="2691" spans="1:11" s="369" customFormat="1">
      <c r="A2691" s="406"/>
      <c r="B2691" s="406" t="s">
        <v>206</v>
      </c>
      <c r="C2691" s="406"/>
      <c r="D2691" s="406"/>
      <c r="E2691" s="408" t="s">
        <v>995</v>
      </c>
      <c r="F2691" s="409">
        <v>22231138</v>
      </c>
      <c r="G2691" s="409">
        <v>22215261.9989</v>
      </c>
      <c r="H2691" s="409">
        <v>99.928586646801435</v>
      </c>
      <c r="I2691" s="404">
        <f t="shared" si="41"/>
        <v>-15876.001099999994</v>
      </c>
      <c r="J2691" s="409">
        <v>-11314.2</v>
      </c>
    </row>
    <row r="2692" spans="1:11" s="369" customFormat="1" ht="25.5">
      <c r="A2692" s="406"/>
      <c r="B2692" s="406"/>
      <c r="C2692" s="406" t="s">
        <v>219</v>
      </c>
      <c r="D2692" s="406"/>
      <c r="E2692" s="408" t="s">
        <v>996</v>
      </c>
      <c r="F2692" s="409">
        <v>2316002.7999999998</v>
      </c>
      <c r="G2692" s="409">
        <v>2315313.4742000001</v>
      </c>
      <c r="H2692" s="409">
        <v>99.970236400405057</v>
      </c>
      <c r="I2692" s="404">
        <f t="shared" si="41"/>
        <v>-689.3257999997586</v>
      </c>
      <c r="J2692" s="409">
        <v>-397.7</v>
      </c>
    </row>
    <row r="2693" spans="1:11" s="369" customFormat="1">
      <c r="A2693" s="406"/>
      <c r="B2693" s="406"/>
      <c r="C2693" s="406"/>
      <c r="D2693" s="406" t="s">
        <v>21</v>
      </c>
      <c r="E2693" s="408" t="s">
        <v>572</v>
      </c>
      <c r="F2693" s="409">
        <v>1840732</v>
      </c>
      <c r="G2693" s="409">
        <v>1840606.02893</v>
      </c>
      <c r="H2693" s="409">
        <v>99.993156468730916</v>
      </c>
      <c r="I2693" s="404">
        <f t="shared" si="41"/>
        <v>-125.9710699999705</v>
      </c>
      <c r="J2693" s="409"/>
    </row>
    <row r="2694" spans="1:11" s="369" customFormat="1">
      <c r="A2694" s="406"/>
      <c r="B2694" s="406"/>
      <c r="C2694" s="406"/>
      <c r="D2694" s="406" t="s">
        <v>369</v>
      </c>
      <c r="E2694" s="408" t="s">
        <v>575</v>
      </c>
      <c r="F2694" s="409">
        <v>188381</v>
      </c>
      <c r="G2694" s="409">
        <v>188218.38740000001</v>
      </c>
      <c r="H2694" s="409">
        <v>99.913678874196449</v>
      </c>
      <c r="I2694" s="404">
        <f t="shared" si="41"/>
        <v>-162.61259999999311</v>
      </c>
      <c r="J2694" s="409"/>
    </row>
    <row r="2695" spans="1:11" s="369" customFormat="1" ht="25.5">
      <c r="A2695" s="406"/>
      <c r="B2695" s="406"/>
      <c r="C2695" s="406"/>
      <c r="D2695" s="406" t="s">
        <v>405</v>
      </c>
      <c r="E2695" s="408" t="s">
        <v>576</v>
      </c>
      <c r="F2695" s="409">
        <v>32273.3</v>
      </c>
      <c r="G2695" s="409">
        <v>32271.326000000001</v>
      </c>
      <c r="H2695" s="409">
        <v>99.993883488828232</v>
      </c>
      <c r="I2695" s="404">
        <f t="shared" si="41"/>
        <v>-1.9739999999983411</v>
      </c>
      <c r="J2695" s="409"/>
    </row>
    <row r="2696" spans="1:11" s="369" customFormat="1">
      <c r="A2696" s="406"/>
      <c r="B2696" s="406"/>
      <c r="C2696" s="406"/>
      <c r="D2696" s="406" t="s">
        <v>596</v>
      </c>
      <c r="E2696" s="408" t="s">
        <v>597</v>
      </c>
      <c r="F2696" s="409">
        <v>245891.1</v>
      </c>
      <c r="G2696" s="409">
        <v>245494.72737000001</v>
      </c>
      <c r="H2696" s="409">
        <v>99.838801554834646</v>
      </c>
      <c r="I2696" s="404">
        <f t="shared" si="41"/>
        <v>-396.37262999999803</v>
      </c>
      <c r="J2696" s="409"/>
    </row>
    <row r="2697" spans="1:11" s="369" customFormat="1">
      <c r="A2697" s="406"/>
      <c r="B2697" s="406"/>
      <c r="C2697" s="406"/>
      <c r="D2697" s="406" t="s">
        <v>613</v>
      </c>
      <c r="E2697" s="408" t="s">
        <v>614</v>
      </c>
      <c r="F2697" s="409">
        <v>7423.2</v>
      </c>
      <c r="G2697" s="409">
        <v>7420.9244900000003</v>
      </c>
      <c r="H2697" s="409">
        <v>99.96934596939326</v>
      </c>
      <c r="I2697" s="404">
        <f t="shared" si="41"/>
        <v>-2.2755099999994854</v>
      </c>
      <c r="J2697" s="409"/>
    </row>
    <row r="2698" spans="1:11" s="369" customFormat="1">
      <c r="A2698" s="406"/>
      <c r="B2698" s="406"/>
      <c r="C2698" s="406"/>
      <c r="D2698" s="406" t="s">
        <v>626</v>
      </c>
      <c r="E2698" s="408" t="s">
        <v>625</v>
      </c>
      <c r="F2698" s="409">
        <v>869.2</v>
      </c>
      <c r="G2698" s="409">
        <v>869.2</v>
      </c>
      <c r="H2698" s="409">
        <v>100</v>
      </c>
      <c r="I2698" s="404">
        <f t="shared" si="41"/>
        <v>0</v>
      </c>
      <c r="J2698" s="409"/>
    </row>
    <row r="2699" spans="1:11" s="369" customFormat="1" ht="25.5">
      <c r="A2699" s="406"/>
      <c r="B2699" s="406"/>
      <c r="C2699" s="406"/>
      <c r="D2699" s="406" t="s">
        <v>647</v>
      </c>
      <c r="E2699" s="408" t="s">
        <v>648</v>
      </c>
      <c r="F2699" s="409">
        <v>433</v>
      </c>
      <c r="G2699" s="409">
        <v>432.88</v>
      </c>
      <c r="H2699" s="409">
        <v>99.972286374133944</v>
      </c>
      <c r="I2699" s="404">
        <f t="shared" ref="I2699:I2762" si="42">G2699-F2699</f>
        <v>-0.12000000000000455</v>
      </c>
      <c r="J2699" s="409"/>
    </row>
    <row r="2700" spans="1:11" s="369" customFormat="1" ht="25.5">
      <c r="A2700" s="406"/>
      <c r="B2700" s="406"/>
      <c r="C2700" s="406" t="s">
        <v>307</v>
      </c>
      <c r="D2700" s="406"/>
      <c r="E2700" s="408" t="s">
        <v>706</v>
      </c>
      <c r="F2700" s="409">
        <v>117170.6</v>
      </c>
      <c r="G2700" s="409">
        <v>117170.5714</v>
      </c>
      <c r="H2700" s="409">
        <v>99.99997559114658</v>
      </c>
      <c r="I2700" s="404">
        <f t="shared" si="42"/>
        <v>-2.8600000005098991E-2</v>
      </c>
      <c r="J2700" s="409"/>
    </row>
    <row r="2701" spans="1:11" s="369" customFormat="1" ht="26.25" customHeight="1">
      <c r="A2701" s="406"/>
      <c r="B2701" s="406"/>
      <c r="C2701" s="406"/>
      <c r="D2701" s="406" t="s">
        <v>377</v>
      </c>
      <c r="E2701" s="408" t="s">
        <v>594</v>
      </c>
      <c r="F2701" s="409">
        <v>30206.6</v>
      </c>
      <c r="G2701" s="409">
        <v>30206.57143</v>
      </c>
      <c r="H2701" s="409">
        <v>99.999905418021243</v>
      </c>
      <c r="I2701" s="404">
        <f t="shared" si="42"/>
        <v>-2.8569999998580897E-2</v>
      </c>
      <c r="J2701" s="409"/>
      <c r="K2701" s="375"/>
    </row>
    <row r="2702" spans="1:11" s="369" customFormat="1" ht="21.75" customHeight="1">
      <c r="A2702" s="406"/>
      <c r="B2702" s="406"/>
      <c r="C2702" s="406"/>
      <c r="D2702" s="406" t="s">
        <v>381</v>
      </c>
      <c r="E2702" s="408" t="s">
        <v>595</v>
      </c>
      <c r="F2702" s="409">
        <v>86964</v>
      </c>
      <c r="G2702" s="409">
        <v>86964</v>
      </c>
      <c r="H2702" s="409">
        <v>100</v>
      </c>
      <c r="I2702" s="404">
        <f t="shared" si="42"/>
        <v>0</v>
      </c>
      <c r="J2702" s="409"/>
    </row>
    <row r="2703" spans="1:11" s="369" customFormat="1" ht="25.5">
      <c r="A2703" s="406"/>
      <c r="B2703" s="406"/>
      <c r="C2703" s="406" t="s">
        <v>42</v>
      </c>
      <c r="D2703" s="406"/>
      <c r="E2703" s="408" t="s">
        <v>705</v>
      </c>
      <c r="F2703" s="409">
        <v>1099003.8999999999</v>
      </c>
      <c r="G2703" s="409">
        <v>1099001.1858000001</v>
      </c>
      <c r="H2703" s="409">
        <v>99.999753030903733</v>
      </c>
      <c r="I2703" s="404">
        <f t="shared" si="42"/>
        <v>-2.7141999998129904</v>
      </c>
      <c r="J2703" s="409"/>
      <c r="K2703" s="375"/>
    </row>
    <row r="2704" spans="1:11" s="369" customFormat="1">
      <c r="A2704" s="406"/>
      <c r="B2704" s="406"/>
      <c r="C2704" s="406"/>
      <c r="D2704" s="406" t="s">
        <v>587</v>
      </c>
      <c r="E2704" s="408" t="s">
        <v>588</v>
      </c>
      <c r="F2704" s="409">
        <v>22250.5</v>
      </c>
      <c r="G2704" s="409">
        <v>22250.340319999999</v>
      </c>
      <c r="H2704" s="409">
        <v>99.999282353205544</v>
      </c>
      <c r="I2704" s="404">
        <f t="shared" si="42"/>
        <v>-0.1596800000006624</v>
      </c>
      <c r="J2704" s="409"/>
      <c r="K2704" s="375"/>
    </row>
    <row r="2705" spans="1:11" s="369" customFormat="1">
      <c r="A2705" s="406"/>
      <c r="B2705" s="406"/>
      <c r="C2705" s="406"/>
      <c r="D2705" s="406" t="s">
        <v>376</v>
      </c>
      <c r="E2705" s="408" t="s">
        <v>591</v>
      </c>
      <c r="F2705" s="409">
        <v>156347.5</v>
      </c>
      <c r="G2705" s="409">
        <v>156346.96392000001</v>
      </c>
      <c r="H2705" s="409">
        <v>99.999657122755409</v>
      </c>
      <c r="I2705" s="404">
        <f t="shared" si="42"/>
        <v>-0.53607999999076128</v>
      </c>
      <c r="J2705" s="409"/>
    </row>
    <row r="2706" spans="1:11" s="369" customFormat="1" ht="17.25" customHeight="1">
      <c r="A2706" s="406"/>
      <c r="B2706" s="406"/>
      <c r="C2706" s="406"/>
      <c r="D2706" s="406" t="s">
        <v>596</v>
      </c>
      <c r="E2706" s="408" t="s">
        <v>597</v>
      </c>
      <c r="F2706" s="409">
        <v>920405.9</v>
      </c>
      <c r="G2706" s="409">
        <v>920403.88159999996</v>
      </c>
      <c r="H2706" s="409">
        <v>99.999780705447435</v>
      </c>
      <c r="I2706" s="404">
        <f t="shared" si="42"/>
        <v>-2.0184000000590459</v>
      </c>
      <c r="J2706" s="409"/>
      <c r="K2706" s="375"/>
    </row>
    <row r="2707" spans="1:11" s="369" customFormat="1">
      <c r="A2707" s="406"/>
      <c r="B2707" s="406"/>
      <c r="C2707" s="406" t="s">
        <v>73</v>
      </c>
      <c r="D2707" s="406"/>
      <c r="E2707" s="408" t="s">
        <v>713</v>
      </c>
      <c r="F2707" s="409">
        <v>1010785</v>
      </c>
      <c r="G2707" s="409">
        <v>1001707.5</v>
      </c>
      <c r="H2707" s="409">
        <v>99.101935624292011</v>
      </c>
      <c r="I2707" s="404">
        <f t="shared" si="42"/>
        <v>-9077.5</v>
      </c>
      <c r="J2707" s="409">
        <v>-9077.5</v>
      </c>
    </row>
    <row r="2708" spans="1:11" s="369" customFormat="1">
      <c r="A2708" s="406"/>
      <c r="B2708" s="406"/>
      <c r="C2708" s="406"/>
      <c r="D2708" s="406" t="s">
        <v>596</v>
      </c>
      <c r="E2708" s="408" t="s">
        <v>597</v>
      </c>
      <c r="F2708" s="409">
        <v>1010785</v>
      </c>
      <c r="G2708" s="409">
        <v>1001707.5</v>
      </c>
      <c r="H2708" s="409">
        <v>99.101935624292011</v>
      </c>
      <c r="I2708" s="404">
        <f t="shared" si="42"/>
        <v>-9077.5</v>
      </c>
      <c r="J2708" s="409"/>
      <c r="K2708" s="375"/>
    </row>
    <row r="2709" spans="1:11" s="369" customFormat="1" ht="25.5">
      <c r="A2709" s="406"/>
      <c r="B2709" s="406"/>
      <c r="C2709" s="406" t="s">
        <v>559</v>
      </c>
      <c r="D2709" s="406"/>
      <c r="E2709" s="408" t="s">
        <v>1620</v>
      </c>
      <c r="F2709" s="409">
        <v>664509.19999999995</v>
      </c>
      <c r="G2709" s="409">
        <v>664388.62089999998</v>
      </c>
      <c r="H2709" s="409">
        <v>99.981854412248921</v>
      </c>
      <c r="I2709" s="404">
        <f t="shared" si="42"/>
        <v>-120.57909999997355</v>
      </c>
      <c r="J2709" s="409">
        <v>-120</v>
      </c>
    </row>
    <row r="2710" spans="1:11" s="369" customFormat="1">
      <c r="A2710" s="406"/>
      <c r="B2710" s="406"/>
      <c r="C2710" s="406"/>
      <c r="D2710" s="406" t="s">
        <v>645</v>
      </c>
      <c r="E2710" s="408" t="s">
        <v>646</v>
      </c>
      <c r="F2710" s="409">
        <v>553700</v>
      </c>
      <c r="G2710" s="409">
        <v>553700</v>
      </c>
      <c r="H2710" s="409">
        <v>100</v>
      </c>
      <c r="I2710" s="404">
        <f t="shared" si="42"/>
        <v>0</v>
      </c>
      <c r="J2710" s="409"/>
      <c r="K2710" s="375"/>
    </row>
    <row r="2711" spans="1:11" s="369" customFormat="1" ht="25.5">
      <c r="A2711" s="406"/>
      <c r="B2711" s="406"/>
      <c r="C2711" s="406"/>
      <c r="D2711" s="406" t="s">
        <v>647</v>
      </c>
      <c r="E2711" s="408" t="s">
        <v>648</v>
      </c>
      <c r="F2711" s="409">
        <v>73050.600000000006</v>
      </c>
      <c r="G2711" s="409">
        <v>73050.060880000005</v>
      </c>
      <c r="H2711" s="409">
        <v>99.999261991003493</v>
      </c>
      <c r="I2711" s="404">
        <f t="shared" si="42"/>
        <v>-0.53912000000127591</v>
      </c>
      <c r="J2711" s="409"/>
    </row>
    <row r="2712" spans="1:11" s="369" customFormat="1">
      <c r="A2712" s="406"/>
      <c r="B2712" s="406"/>
      <c r="C2712" s="406"/>
      <c r="D2712" s="406" t="s">
        <v>649</v>
      </c>
      <c r="E2712" s="408" t="s">
        <v>650</v>
      </c>
      <c r="F2712" s="409">
        <v>36008.6</v>
      </c>
      <c r="G2712" s="409">
        <v>36008.559999999998</v>
      </c>
      <c r="H2712" s="409">
        <v>99.999888915425743</v>
      </c>
      <c r="I2712" s="404">
        <f t="shared" si="42"/>
        <v>-4.0000000000873115E-2</v>
      </c>
      <c r="J2712" s="409"/>
      <c r="K2712" s="375"/>
    </row>
    <row r="2713" spans="1:11" s="369" customFormat="1" ht="25.5">
      <c r="A2713" s="406"/>
      <c r="B2713" s="406"/>
      <c r="C2713" s="406"/>
      <c r="D2713" s="406" t="s">
        <v>656</v>
      </c>
      <c r="E2713" s="408" t="s">
        <v>657</v>
      </c>
      <c r="F2713" s="409">
        <v>1750</v>
      </c>
      <c r="G2713" s="409">
        <v>1630</v>
      </c>
      <c r="H2713" s="409">
        <v>93.142857142857139</v>
      </c>
      <c r="I2713" s="404">
        <f t="shared" si="42"/>
        <v>-120</v>
      </c>
      <c r="J2713" s="409"/>
      <c r="K2713" s="375"/>
    </row>
    <row r="2714" spans="1:11" s="369" customFormat="1">
      <c r="A2714" s="406"/>
      <c r="B2714" s="406"/>
      <c r="C2714" s="406" t="s">
        <v>4</v>
      </c>
      <c r="D2714" s="406"/>
      <c r="E2714" s="408" t="s">
        <v>1301</v>
      </c>
      <c r="F2714" s="409">
        <v>17023666.5</v>
      </c>
      <c r="G2714" s="409">
        <v>17017680.646600001</v>
      </c>
      <c r="H2714" s="409">
        <v>99.964838048254762</v>
      </c>
      <c r="I2714" s="404">
        <f t="shared" si="42"/>
        <v>-5985.8533999994397</v>
      </c>
      <c r="J2714" s="409">
        <v>-1719</v>
      </c>
      <c r="K2714" s="375"/>
    </row>
    <row r="2715" spans="1:11" s="369" customFormat="1">
      <c r="A2715" s="406"/>
      <c r="B2715" s="406"/>
      <c r="C2715" s="406"/>
      <c r="D2715" s="406" t="s">
        <v>559</v>
      </c>
      <c r="E2715" s="408" t="s">
        <v>560</v>
      </c>
      <c r="F2715" s="409">
        <v>6792933.0999999996</v>
      </c>
      <c r="G2715" s="409">
        <v>6792807.0384400003</v>
      </c>
      <c r="H2715" s="409">
        <v>99.998144224915166</v>
      </c>
      <c r="I2715" s="404">
        <f t="shared" si="42"/>
        <v>-126.06155999936163</v>
      </c>
      <c r="J2715" s="409"/>
      <c r="K2715" s="375"/>
    </row>
    <row r="2716" spans="1:11" s="369" customFormat="1">
      <c r="A2716" s="406"/>
      <c r="B2716" s="406"/>
      <c r="C2716" s="406"/>
      <c r="D2716" s="406" t="s">
        <v>561</v>
      </c>
      <c r="E2716" s="408" t="s">
        <v>562</v>
      </c>
      <c r="F2716" s="409">
        <v>6061962.0999999996</v>
      </c>
      <c r="G2716" s="409">
        <v>6061693.0279999999</v>
      </c>
      <c r="H2716" s="409">
        <v>99.995561305142445</v>
      </c>
      <c r="I2716" s="404">
        <f t="shared" si="42"/>
        <v>-269.07199999969453</v>
      </c>
      <c r="J2716" s="409"/>
      <c r="K2716" s="375"/>
    </row>
    <row r="2717" spans="1:11" s="369" customFormat="1">
      <c r="A2717" s="406"/>
      <c r="B2717" s="406"/>
      <c r="C2717" s="406"/>
      <c r="D2717" s="406" t="s">
        <v>563</v>
      </c>
      <c r="E2717" s="408" t="s">
        <v>564</v>
      </c>
      <c r="F2717" s="409">
        <v>1231576.8999999999</v>
      </c>
      <c r="G2717" s="409">
        <v>1231575.7035099999</v>
      </c>
      <c r="H2717" s="409">
        <v>99.999902848941062</v>
      </c>
      <c r="I2717" s="404">
        <f t="shared" si="42"/>
        <v>-1.1964900000020862</v>
      </c>
      <c r="J2717" s="409"/>
    </row>
    <row r="2718" spans="1:11" s="369" customFormat="1">
      <c r="A2718" s="406"/>
      <c r="B2718" s="406"/>
      <c r="C2718" s="406"/>
      <c r="D2718" s="406" t="s">
        <v>567</v>
      </c>
      <c r="E2718" s="408" t="s">
        <v>568</v>
      </c>
      <c r="F2718" s="409">
        <v>633257.80000000005</v>
      </c>
      <c r="G2718" s="409">
        <v>633159.85831000004</v>
      </c>
      <c r="H2718" s="409">
        <v>99.984533678069184</v>
      </c>
      <c r="I2718" s="404">
        <f t="shared" si="42"/>
        <v>-97.941690000006929</v>
      </c>
      <c r="J2718" s="409"/>
      <c r="K2718" s="375"/>
    </row>
    <row r="2719" spans="1:11" s="369" customFormat="1">
      <c r="A2719" s="406"/>
      <c r="B2719" s="406"/>
      <c r="C2719" s="406"/>
      <c r="D2719" s="406" t="s">
        <v>425</v>
      </c>
      <c r="E2719" s="408" t="s">
        <v>569</v>
      </c>
      <c r="F2719" s="409">
        <v>292551.09999999998</v>
      </c>
      <c r="G2719" s="409">
        <v>291312.21799999999</v>
      </c>
      <c r="H2719" s="409">
        <v>99.576524579808449</v>
      </c>
      <c r="I2719" s="404">
        <f t="shared" si="42"/>
        <v>-1238.8819999999832</v>
      </c>
      <c r="J2719" s="409"/>
      <c r="K2719" s="375"/>
    </row>
    <row r="2720" spans="1:11" s="369" customFormat="1">
      <c r="A2720" s="406"/>
      <c r="B2720" s="406"/>
      <c r="C2720" s="406"/>
      <c r="D2720" s="406" t="s">
        <v>4</v>
      </c>
      <c r="E2720" s="408" t="s">
        <v>570</v>
      </c>
      <c r="F2720" s="409">
        <v>8513.4</v>
      </c>
      <c r="G2720" s="409">
        <v>8512.0550000000003</v>
      </c>
      <c r="H2720" s="409">
        <v>99.984201376653274</v>
      </c>
      <c r="I2720" s="404">
        <f t="shared" si="42"/>
        <v>-1.3449999999993452</v>
      </c>
      <c r="J2720" s="409"/>
    </row>
    <row r="2721" spans="1:11" s="369" customFormat="1">
      <c r="A2721" s="406"/>
      <c r="B2721" s="406"/>
      <c r="C2721" s="406"/>
      <c r="D2721" s="406" t="s">
        <v>5</v>
      </c>
      <c r="E2721" s="408" t="s">
        <v>971</v>
      </c>
      <c r="F2721" s="409">
        <v>192528.7</v>
      </c>
      <c r="G2721" s="409">
        <v>191487.19581999999</v>
      </c>
      <c r="H2721" s="409">
        <v>99.459039519822241</v>
      </c>
      <c r="I2721" s="404">
        <f t="shared" si="42"/>
        <v>-1041.5041800000181</v>
      </c>
      <c r="J2721" s="409"/>
      <c r="K2721" s="375"/>
    </row>
    <row r="2722" spans="1:11" s="369" customFormat="1" ht="25.5">
      <c r="A2722" s="406"/>
      <c r="B2722" s="406"/>
      <c r="C2722" s="406"/>
      <c r="D2722" s="406" t="s">
        <v>581</v>
      </c>
      <c r="E2722" s="408" t="s">
        <v>582</v>
      </c>
      <c r="F2722" s="409">
        <v>66727.399999999994</v>
      </c>
      <c r="G2722" s="409">
        <v>65632.399999999994</v>
      </c>
      <c r="H2722" s="409">
        <v>98.358994955595463</v>
      </c>
      <c r="I2722" s="404">
        <f t="shared" si="42"/>
        <v>-1095</v>
      </c>
      <c r="J2722" s="409"/>
    </row>
    <row r="2723" spans="1:11" s="369" customFormat="1">
      <c r="A2723" s="406"/>
      <c r="B2723" s="406"/>
      <c r="C2723" s="406"/>
      <c r="D2723" s="406" t="s">
        <v>585</v>
      </c>
      <c r="E2723" s="408" t="s">
        <v>586</v>
      </c>
      <c r="F2723" s="409">
        <v>239048</v>
      </c>
      <c r="G2723" s="409">
        <v>239047.26754999999</v>
      </c>
      <c r="H2723" s="409">
        <v>99.999693597101839</v>
      </c>
      <c r="I2723" s="404">
        <f t="shared" si="42"/>
        <v>-0.73245000001043081</v>
      </c>
      <c r="J2723" s="409"/>
      <c r="K2723" s="375"/>
    </row>
    <row r="2724" spans="1:11" s="369" customFormat="1">
      <c r="A2724" s="406"/>
      <c r="B2724" s="406"/>
      <c r="C2724" s="406"/>
      <c r="D2724" s="406" t="s">
        <v>587</v>
      </c>
      <c r="E2724" s="408" t="s">
        <v>588</v>
      </c>
      <c r="F2724" s="409">
        <v>213603.5</v>
      </c>
      <c r="G2724" s="409">
        <v>213426.60242000001</v>
      </c>
      <c r="H2724" s="409">
        <v>99.917184137900378</v>
      </c>
      <c r="I2724" s="404">
        <f t="shared" si="42"/>
        <v>-176.89757999998983</v>
      </c>
      <c r="J2724" s="409"/>
      <c r="K2724" s="375"/>
    </row>
    <row r="2725" spans="1:11" s="369" customFormat="1">
      <c r="A2725" s="406"/>
      <c r="B2725" s="406"/>
      <c r="C2725" s="406"/>
      <c r="D2725" s="406" t="s">
        <v>378</v>
      </c>
      <c r="E2725" s="408" t="s">
        <v>590</v>
      </c>
      <c r="F2725" s="409">
        <v>218790.5</v>
      </c>
      <c r="G2725" s="409">
        <v>218782.85934</v>
      </c>
      <c r="H2725" s="409">
        <v>99.996507773417932</v>
      </c>
      <c r="I2725" s="404">
        <f t="shared" si="42"/>
        <v>-7.6406600000045728</v>
      </c>
      <c r="J2725" s="409"/>
    </row>
    <row r="2726" spans="1:11" s="369" customFormat="1">
      <c r="A2726" s="406"/>
      <c r="B2726" s="406"/>
      <c r="C2726" s="406"/>
      <c r="D2726" s="406" t="s">
        <v>376</v>
      </c>
      <c r="E2726" s="408" t="s">
        <v>591</v>
      </c>
      <c r="F2726" s="409">
        <v>51064.3</v>
      </c>
      <c r="G2726" s="409">
        <v>51062.326800000003</v>
      </c>
      <c r="H2726" s="409">
        <v>99.996135852249026</v>
      </c>
      <c r="I2726" s="404">
        <f t="shared" si="42"/>
        <v>-1.9732000000003609</v>
      </c>
      <c r="J2726" s="409"/>
      <c r="K2726" s="375"/>
    </row>
    <row r="2727" spans="1:11" s="369" customFormat="1">
      <c r="A2727" s="406"/>
      <c r="B2727" s="406"/>
      <c r="C2727" s="406"/>
      <c r="D2727" s="406" t="s">
        <v>379</v>
      </c>
      <c r="E2727" s="408" t="s">
        <v>592</v>
      </c>
      <c r="F2727" s="409">
        <v>221631.1</v>
      </c>
      <c r="G2727" s="409">
        <v>221629.72159</v>
      </c>
      <c r="H2727" s="409">
        <v>99.999378061111457</v>
      </c>
      <c r="I2727" s="404">
        <f t="shared" si="42"/>
        <v>-1.3784100000048056</v>
      </c>
      <c r="J2727" s="409"/>
    </row>
    <row r="2728" spans="1:11" s="369" customFormat="1">
      <c r="A2728" s="406"/>
      <c r="B2728" s="406"/>
      <c r="C2728" s="406"/>
      <c r="D2728" s="406" t="s">
        <v>380</v>
      </c>
      <c r="E2728" s="408" t="s">
        <v>593</v>
      </c>
      <c r="F2728" s="409">
        <v>185014.6</v>
      </c>
      <c r="G2728" s="409">
        <v>185014.17606999999</v>
      </c>
      <c r="H2728" s="409">
        <v>99.999770866731595</v>
      </c>
      <c r="I2728" s="404">
        <f t="shared" si="42"/>
        <v>-0.42393000001902692</v>
      </c>
      <c r="J2728" s="409"/>
      <c r="K2728" s="375"/>
    </row>
    <row r="2729" spans="1:11" s="369" customFormat="1">
      <c r="A2729" s="406"/>
      <c r="B2729" s="406"/>
      <c r="C2729" s="406"/>
      <c r="D2729" s="406" t="s">
        <v>596</v>
      </c>
      <c r="E2729" s="408" t="s">
        <v>597</v>
      </c>
      <c r="F2729" s="409">
        <v>126939.8</v>
      </c>
      <c r="G2729" s="409">
        <v>125412.79097</v>
      </c>
      <c r="H2729" s="409">
        <v>98.797060472759526</v>
      </c>
      <c r="I2729" s="404">
        <f t="shared" si="42"/>
        <v>-1527.0090300000011</v>
      </c>
      <c r="J2729" s="409"/>
    </row>
    <row r="2730" spans="1:11" s="369" customFormat="1">
      <c r="A2730" s="406"/>
      <c r="B2730" s="406"/>
      <c r="C2730" s="406"/>
      <c r="D2730" s="406" t="s">
        <v>599</v>
      </c>
      <c r="E2730" s="408" t="s">
        <v>600</v>
      </c>
      <c r="F2730" s="409">
        <v>464687.4</v>
      </c>
      <c r="G2730" s="409">
        <v>464289.77224999998</v>
      </c>
      <c r="H2730" s="409">
        <v>99.914431131552092</v>
      </c>
      <c r="I2730" s="404">
        <f t="shared" si="42"/>
        <v>-397.62775000004331</v>
      </c>
      <c r="J2730" s="409"/>
    </row>
    <row r="2731" spans="1:11" s="369" customFormat="1">
      <c r="A2731" s="406"/>
      <c r="B2731" s="406"/>
      <c r="C2731" s="406"/>
      <c r="D2731" s="406" t="s">
        <v>605</v>
      </c>
      <c r="E2731" s="408" t="s">
        <v>606</v>
      </c>
      <c r="F2731" s="409">
        <v>1300.4000000000001</v>
      </c>
      <c r="G2731" s="409">
        <v>1300.2671800000001</v>
      </c>
      <c r="H2731" s="409">
        <v>99.989786219624719</v>
      </c>
      <c r="I2731" s="404">
        <f t="shared" si="42"/>
        <v>-0.13282000000003791</v>
      </c>
      <c r="J2731" s="409"/>
      <c r="K2731" s="375"/>
    </row>
    <row r="2732" spans="1:11" s="369" customFormat="1">
      <c r="A2732" s="406"/>
      <c r="B2732" s="406"/>
      <c r="C2732" s="406"/>
      <c r="D2732" s="406" t="s">
        <v>613</v>
      </c>
      <c r="E2732" s="408" t="s">
        <v>614</v>
      </c>
      <c r="F2732" s="409">
        <v>18447.3</v>
      </c>
      <c r="G2732" s="409">
        <v>18446.444080000001</v>
      </c>
      <c r="H2732" s="409">
        <v>99.995360188211833</v>
      </c>
      <c r="I2732" s="404">
        <f t="shared" si="42"/>
        <v>-0.85591999999815016</v>
      </c>
      <c r="J2732" s="409"/>
    </row>
    <row r="2733" spans="1:11" s="369" customFormat="1">
      <c r="A2733" s="406"/>
      <c r="B2733" s="406"/>
      <c r="C2733" s="406"/>
      <c r="D2733" s="406" t="s">
        <v>626</v>
      </c>
      <c r="E2733" s="408" t="s">
        <v>625</v>
      </c>
      <c r="F2733" s="409">
        <v>3089.1</v>
      </c>
      <c r="G2733" s="409">
        <v>3088.9212699999998</v>
      </c>
      <c r="H2733" s="409">
        <v>99.994214172412683</v>
      </c>
      <c r="I2733" s="404">
        <f t="shared" si="42"/>
        <v>-0.17873000000008687</v>
      </c>
      <c r="J2733" s="409"/>
      <c r="K2733" s="375"/>
    </row>
    <row r="2734" spans="1:11" s="369" customFormat="1" ht="25.5">
      <c r="A2734" s="406"/>
      <c r="B2734" s="406" t="s">
        <v>225</v>
      </c>
      <c r="C2734" s="406"/>
      <c r="D2734" s="406"/>
      <c r="E2734" s="408" t="s">
        <v>1621</v>
      </c>
      <c r="F2734" s="409">
        <v>232193</v>
      </c>
      <c r="G2734" s="409">
        <v>232193</v>
      </c>
      <c r="H2734" s="409">
        <v>100</v>
      </c>
      <c r="I2734" s="404">
        <f t="shared" si="42"/>
        <v>0</v>
      </c>
      <c r="J2734" s="409"/>
    </row>
    <row r="2735" spans="1:11" s="368" customFormat="1">
      <c r="A2735" s="406"/>
      <c r="B2735" s="406"/>
      <c r="C2735" s="406"/>
      <c r="D2735" s="406" t="s">
        <v>381</v>
      </c>
      <c r="E2735" s="408" t="s">
        <v>595</v>
      </c>
      <c r="F2735" s="409">
        <v>232193</v>
      </c>
      <c r="G2735" s="409">
        <v>232193</v>
      </c>
      <c r="H2735" s="409">
        <v>100</v>
      </c>
      <c r="I2735" s="404">
        <f t="shared" si="42"/>
        <v>0</v>
      </c>
      <c r="J2735" s="409"/>
      <c r="K2735" s="375"/>
    </row>
    <row r="2736" spans="1:11" s="369" customFormat="1" ht="80.25" customHeight="1">
      <c r="A2736" s="406"/>
      <c r="B2736" s="406" t="s">
        <v>234</v>
      </c>
      <c r="C2736" s="406"/>
      <c r="D2736" s="406"/>
      <c r="E2736" s="408" t="s">
        <v>296</v>
      </c>
      <c r="F2736" s="409">
        <v>896167</v>
      </c>
      <c r="G2736" s="409">
        <v>896167</v>
      </c>
      <c r="H2736" s="409">
        <v>100</v>
      </c>
      <c r="I2736" s="404">
        <f t="shared" si="42"/>
        <v>0</v>
      </c>
      <c r="J2736" s="409"/>
      <c r="K2736" s="375"/>
    </row>
    <row r="2737" spans="1:11" s="369" customFormat="1">
      <c r="A2737" s="406"/>
      <c r="B2737" s="406"/>
      <c r="C2737" s="406"/>
      <c r="D2737" s="406" t="s">
        <v>607</v>
      </c>
      <c r="E2737" s="408" t="s">
        <v>608</v>
      </c>
      <c r="F2737" s="409">
        <v>896167</v>
      </c>
      <c r="G2737" s="409">
        <v>896167</v>
      </c>
      <c r="H2737" s="409">
        <v>100</v>
      </c>
      <c r="I2737" s="404">
        <f t="shared" si="42"/>
        <v>0</v>
      </c>
      <c r="J2737" s="409"/>
      <c r="K2737" s="375"/>
    </row>
    <row r="2738" spans="1:11" s="369" customFormat="1" ht="25.5">
      <c r="A2738" s="406"/>
      <c r="B2738" s="406" t="s">
        <v>246</v>
      </c>
      <c r="C2738" s="406"/>
      <c r="D2738" s="406"/>
      <c r="E2738" s="408" t="s">
        <v>997</v>
      </c>
      <c r="F2738" s="409">
        <v>9232584</v>
      </c>
      <c r="G2738" s="409">
        <v>8409820.6413000003</v>
      </c>
      <c r="H2738" s="409">
        <v>91.088482285132756</v>
      </c>
      <c r="I2738" s="404">
        <f t="shared" si="42"/>
        <v>-822763.35869999975</v>
      </c>
      <c r="J2738" s="409">
        <v>-809090.1</v>
      </c>
    </row>
    <row r="2739" spans="1:11" s="369" customFormat="1">
      <c r="A2739" s="406"/>
      <c r="B2739" s="406"/>
      <c r="C2739" s="406" t="s">
        <v>216</v>
      </c>
      <c r="D2739" s="406"/>
      <c r="E2739" s="408" t="s">
        <v>820</v>
      </c>
      <c r="F2739" s="409">
        <v>9097126</v>
      </c>
      <c r="G2739" s="409">
        <v>8274363</v>
      </c>
      <c r="H2739" s="409">
        <v>90.955791972101963</v>
      </c>
      <c r="I2739" s="404">
        <f t="shared" si="42"/>
        <v>-822763</v>
      </c>
      <c r="J2739" s="409">
        <v>-809090.1</v>
      </c>
    </row>
    <row r="2740" spans="1:11" s="369" customFormat="1">
      <c r="A2740" s="406"/>
      <c r="B2740" s="406"/>
      <c r="C2740" s="406"/>
      <c r="D2740" s="406" t="s">
        <v>376</v>
      </c>
      <c r="E2740" s="408" t="s">
        <v>591</v>
      </c>
      <c r="F2740" s="409">
        <v>1032</v>
      </c>
      <c r="G2740" s="409">
        <v>1030.3</v>
      </c>
      <c r="H2740" s="409">
        <v>99.835271317829452</v>
      </c>
      <c r="I2740" s="404">
        <f t="shared" si="42"/>
        <v>-1.7000000000000455</v>
      </c>
      <c r="J2740" s="409"/>
    </row>
    <row r="2741" spans="1:11" s="369" customFormat="1">
      <c r="A2741" s="406"/>
      <c r="B2741" s="406"/>
      <c r="C2741" s="406"/>
      <c r="D2741" s="406" t="s">
        <v>380</v>
      </c>
      <c r="E2741" s="408" t="s">
        <v>593</v>
      </c>
      <c r="F2741" s="409">
        <v>35729</v>
      </c>
      <c r="G2741" s="409">
        <v>35728.400000000001</v>
      </c>
      <c r="H2741" s="409">
        <v>99.998320691874952</v>
      </c>
      <c r="I2741" s="404">
        <f t="shared" si="42"/>
        <v>-0.59999999999854481</v>
      </c>
      <c r="J2741" s="409"/>
    </row>
    <row r="2742" spans="1:11" s="369" customFormat="1">
      <c r="A2742" s="406"/>
      <c r="B2742" s="406"/>
      <c r="C2742" s="406"/>
      <c r="D2742" s="406" t="s">
        <v>381</v>
      </c>
      <c r="E2742" s="408" t="s">
        <v>595</v>
      </c>
      <c r="F2742" s="409">
        <v>2788406</v>
      </c>
      <c r="G2742" s="409">
        <v>2769741.1</v>
      </c>
      <c r="H2742" s="409">
        <v>99.330624736856834</v>
      </c>
      <c r="I2742" s="404">
        <f t="shared" si="42"/>
        <v>-18664.899999999907</v>
      </c>
      <c r="J2742" s="409"/>
      <c r="K2742" s="375"/>
    </row>
    <row r="2743" spans="1:11" s="369" customFormat="1">
      <c r="A2743" s="406"/>
      <c r="B2743" s="406"/>
      <c r="C2743" s="406"/>
      <c r="D2743" s="406" t="s">
        <v>596</v>
      </c>
      <c r="E2743" s="408" t="s">
        <v>597</v>
      </c>
      <c r="F2743" s="409">
        <v>529286</v>
      </c>
      <c r="G2743" s="409">
        <v>527054</v>
      </c>
      <c r="H2743" s="409">
        <v>99.578299822780124</v>
      </c>
      <c r="I2743" s="404">
        <f t="shared" si="42"/>
        <v>-2232</v>
      </c>
      <c r="J2743" s="409"/>
    </row>
    <row r="2744" spans="1:11" s="369" customFormat="1">
      <c r="A2744" s="406"/>
      <c r="B2744" s="406"/>
      <c r="C2744" s="406"/>
      <c r="D2744" s="406" t="s">
        <v>599</v>
      </c>
      <c r="E2744" s="408" t="s">
        <v>600</v>
      </c>
      <c r="F2744" s="409">
        <v>1499</v>
      </c>
      <c r="G2744" s="409">
        <v>1462.3</v>
      </c>
      <c r="H2744" s="409">
        <v>97.551701134089384</v>
      </c>
      <c r="I2744" s="404">
        <f t="shared" si="42"/>
        <v>-36.700000000000045</v>
      </c>
      <c r="J2744" s="409"/>
      <c r="K2744" s="375"/>
    </row>
    <row r="2745" spans="1:11" s="369" customFormat="1" ht="25.5">
      <c r="A2745" s="406"/>
      <c r="B2745" s="406"/>
      <c r="C2745" s="406"/>
      <c r="D2745" s="406" t="s">
        <v>647</v>
      </c>
      <c r="E2745" s="408" t="s">
        <v>648</v>
      </c>
      <c r="F2745" s="409">
        <v>5741174</v>
      </c>
      <c r="G2745" s="409">
        <v>4939346.9000000004</v>
      </c>
      <c r="H2745" s="409">
        <v>86.033743272717402</v>
      </c>
      <c r="I2745" s="404">
        <f t="shared" si="42"/>
        <v>-801827.09999999963</v>
      </c>
      <c r="J2745" s="409"/>
    </row>
    <row r="2746" spans="1:11" s="369" customFormat="1">
      <c r="A2746" s="406"/>
      <c r="B2746" s="406"/>
      <c r="C2746" s="406" t="s">
        <v>242</v>
      </c>
      <c r="D2746" s="406"/>
      <c r="E2746" s="408" t="s">
        <v>1490</v>
      </c>
      <c r="F2746" s="409">
        <v>135458</v>
      </c>
      <c r="G2746" s="409">
        <v>135457.64129999999</v>
      </c>
      <c r="H2746" s="409">
        <v>99.99973519467288</v>
      </c>
      <c r="I2746" s="404">
        <f t="shared" si="42"/>
        <v>-0.35870000001159497</v>
      </c>
      <c r="J2746" s="409"/>
    </row>
    <row r="2747" spans="1:11" s="369" customFormat="1">
      <c r="A2747" s="406"/>
      <c r="B2747" s="406"/>
      <c r="C2747" s="406"/>
      <c r="D2747" s="406" t="s">
        <v>613</v>
      </c>
      <c r="E2747" s="408" t="s">
        <v>614</v>
      </c>
      <c r="F2747" s="409">
        <v>135458</v>
      </c>
      <c r="G2747" s="409">
        <v>135457.64129</v>
      </c>
      <c r="H2747" s="409">
        <v>99.999735187290526</v>
      </c>
      <c r="I2747" s="404">
        <f t="shared" si="42"/>
        <v>-0.35871000000042841</v>
      </c>
      <c r="J2747" s="409"/>
    </row>
    <row r="2748" spans="1:11" s="369" customFormat="1" ht="25.5">
      <c r="A2748" s="406"/>
      <c r="B2748" s="406" t="s">
        <v>219</v>
      </c>
      <c r="C2748" s="406"/>
      <c r="D2748" s="406"/>
      <c r="E2748" s="408" t="s">
        <v>220</v>
      </c>
      <c r="F2748" s="409">
        <v>120899.4</v>
      </c>
      <c r="G2748" s="409">
        <v>120899.314</v>
      </c>
      <c r="H2748" s="409">
        <v>99.999928866479081</v>
      </c>
      <c r="I2748" s="404">
        <f t="shared" si="42"/>
        <v>-8.5999999995692633E-2</v>
      </c>
      <c r="J2748" s="409"/>
      <c r="K2748" s="375"/>
    </row>
    <row r="2749" spans="1:11" s="369" customFormat="1">
      <c r="A2749" s="406"/>
      <c r="B2749" s="406"/>
      <c r="C2749" s="406"/>
      <c r="D2749" s="406" t="s">
        <v>613</v>
      </c>
      <c r="E2749" s="408" t="s">
        <v>614</v>
      </c>
      <c r="F2749" s="409">
        <v>38899.4</v>
      </c>
      <c r="G2749" s="409">
        <v>38899.313999999998</v>
      </c>
      <c r="H2749" s="409">
        <v>99.99977891689845</v>
      </c>
      <c r="I2749" s="404">
        <f t="shared" si="42"/>
        <v>-8.6000000002968591E-2</v>
      </c>
      <c r="J2749" s="409"/>
    </row>
    <row r="2750" spans="1:11" s="369" customFormat="1" ht="25.5">
      <c r="A2750" s="406"/>
      <c r="B2750" s="406"/>
      <c r="C2750" s="406"/>
      <c r="D2750" s="406" t="s">
        <v>647</v>
      </c>
      <c r="E2750" s="408" t="s">
        <v>648</v>
      </c>
      <c r="F2750" s="409">
        <v>82000</v>
      </c>
      <c r="G2750" s="409">
        <v>82000</v>
      </c>
      <c r="H2750" s="409">
        <v>100</v>
      </c>
      <c r="I2750" s="404">
        <f t="shared" si="42"/>
        <v>0</v>
      </c>
      <c r="J2750" s="409"/>
      <c r="K2750" s="375"/>
    </row>
    <row r="2751" spans="1:11" s="369" customFormat="1" ht="38.25">
      <c r="A2751" s="406"/>
      <c r="B2751" s="406" t="s">
        <v>41</v>
      </c>
      <c r="C2751" s="406"/>
      <c r="D2751" s="406"/>
      <c r="E2751" s="408" t="s">
        <v>1139</v>
      </c>
      <c r="F2751" s="409">
        <v>517158</v>
      </c>
      <c r="G2751" s="409">
        <v>517158</v>
      </c>
      <c r="H2751" s="409">
        <v>100</v>
      </c>
      <c r="I2751" s="404">
        <f t="shared" si="42"/>
        <v>0</v>
      </c>
      <c r="J2751" s="409"/>
    </row>
    <row r="2752" spans="1:11" s="369" customFormat="1" ht="25.5">
      <c r="A2752" s="406"/>
      <c r="B2752" s="406"/>
      <c r="C2752" s="406"/>
      <c r="D2752" s="406" t="s">
        <v>674</v>
      </c>
      <c r="E2752" s="408" t="s">
        <v>675</v>
      </c>
      <c r="F2752" s="409">
        <v>517158</v>
      </c>
      <c r="G2752" s="409">
        <v>517158</v>
      </c>
      <c r="H2752" s="409">
        <v>100</v>
      </c>
      <c r="I2752" s="404">
        <f t="shared" si="42"/>
        <v>0</v>
      </c>
      <c r="J2752" s="409"/>
      <c r="K2752" s="375"/>
    </row>
    <row r="2753" spans="1:11" s="369" customFormat="1" ht="63.75">
      <c r="A2753" s="406"/>
      <c r="B2753" s="406" t="s">
        <v>73</v>
      </c>
      <c r="C2753" s="406"/>
      <c r="D2753" s="406"/>
      <c r="E2753" s="408" t="s">
        <v>427</v>
      </c>
      <c r="F2753" s="409">
        <v>41473</v>
      </c>
      <c r="G2753" s="409">
        <v>31516.421999999999</v>
      </c>
      <c r="H2753" s="409">
        <v>75.992626528102619</v>
      </c>
      <c r="I2753" s="404">
        <f t="shared" si="42"/>
        <v>-9956.5780000000013</v>
      </c>
      <c r="J2753" s="409">
        <v>-9955.9</v>
      </c>
    </row>
    <row r="2754" spans="1:11" s="369" customFormat="1">
      <c r="A2754" s="406"/>
      <c r="B2754" s="406"/>
      <c r="C2754" s="406"/>
      <c r="D2754" s="406" t="s">
        <v>596</v>
      </c>
      <c r="E2754" s="408" t="s">
        <v>597</v>
      </c>
      <c r="F2754" s="409">
        <v>41473</v>
      </c>
      <c r="G2754" s="409">
        <v>31516.421999999999</v>
      </c>
      <c r="H2754" s="409">
        <v>75.992626528102619</v>
      </c>
      <c r="I2754" s="404">
        <f t="shared" si="42"/>
        <v>-9956.5780000000013</v>
      </c>
      <c r="J2754" s="409"/>
      <c r="K2754" s="375"/>
    </row>
    <row r="2755" spans="1:11" s="369" customFormat="1" ht="25.5">
      <c r="A2755" s="406"/>
      <c r="B2755" s="406" t="s">
        <v>214</v>
      </c>
      <c r="C2755" s="406"/>
      <c r="D2755" s="406"/>
      <c r="E2755" s="408" t="s">
        <v>1474</v>
      </c>
      <c r="F2755" s="409">
        <v>30615980.100000001</v>
      </c>
      <c r="G2755" s="409">
        <v>30519534.285300002</v>
      </c>
      <c r="H2755" s="409">
        <v>99.684982109391939</v>
      </c>
      <c r="I2755" s="404">
        <f t="shared" si="42"/>
        <v>-96445.814699999988</v>
      </c>
      <c r="J2755" s="409">
        <v>-96440</v>
      </c>
    </row>
    <row r="2756" spans="1:11" s="369" customFormat="1" ht="25.5">
      <c r="A2756" s="406"/>
      <c r="B2756" s="406"/>
      <c r="C2756" s="406"/>
      <c r="D2756" s="406" t="s">
        <v>581</v>
      </c>
      <c r="E2756" s="408" t="s">
        <v>582</v>
      </c>
      <c r="F2756" s="409">
        <v>4182065.8</v>
      </c>
      <c r="G2756" s="409">
        <v>4182064.9188999999</v>
      </c>
      <c r="H2756" s="409">
        <v>99.999978931464938</v>
      </c>
      <c r="I2756" s="404">
        <f t="shared" si="42"/>
        <v>-0.88109999988228083</v>
      </c>
      <c r="J2756" s="409"/>
    </row>
    <row r="2757" spans="1:11" s="369" customFormat="1">
      <c r="A2757" s="406"/>
      <c r="B2757" s="406"/>
      <c r="C2757" s="406"/>
      <c r="D2757" s="406" t="s">
        <v>585</v>
      </c>
      <c r="E2757" s="408" t="s">
        <v>586</v>
      </c>
      <c r="F2757" s="409">
        <v>1705.8</v>
      </c>
      <c r="G2757" s="409">
        <v>1705.72</v>
      </c>
      <c r="H2757" s="409">
        <v>99.995310118419511</v>
      </c>
      <c r="I2757" s="404">
        <f t="shared" si="42"/>
        <v>-7.999999999992724E-2</v>
      </c>
      <c r="J2757" s="409"/>
    </row>
    <row r="2758" spans="1:11" s="369" customFormat="1">
      <c r="A2758" s="406"/>
      <c r="B2758" s="406"/>
      <c r="C2758" s="406"/>
      <c r="D2758" s="406" t="s">
        <v>596</v>
      </c>
      <c r="E2758" s="408" t="s">
        <v>597</v>
      </c>
      <c r="F2758" s="409">
        <v>4719246.5</v>
      </c>
      <c r="G2758" s="409">
        <v>4649242.0672000004</v>
      </c>
      <c r="H2758" s="409">
        <v>98.516618430505815</v>
      </c>
      <c r="I2758" s="404">
        <f t="shared" si="42"/>
        <v>-70004.432799999602</v>
      </c>
      <c r="J2758" s="409"/>
    </row>
    <row r="2759" spans="1:11" s="369" customFormat="1">
      <c r="A2759" s="406"/>
      <c r="B2759" s="406"/>
      <c r="C2759" s="406"/>
      <c r="D2759" s="406" t="s">
        <v>599</v>
      </c>
      <c r="E2759" s="408" t="s">
        <v>600</v>
      </c>
      <c r="F2759" s="409">
        <v>38654.6</v>
      </c>
      <c r="G2759" s="409">
        <v>38654.353999999999</v>
      </c>
      <c r="H2759" s="409">
        <v>99.999363594501048</v>
      </c>
      <c r="I2759" s="404">
        <f t="shared" si="42"/>
        <v>-0.24599999999918509</v>
      </c>
      <c r="J2759" s="409"/>
    </row>
    <row r="2760" spans="1:11" s="369" customFormat="1">
      <c r="A2760" s="406"/>
      <c r="B2760" s="406"/>
      <c r="C2760" s="406"/>
      <c r="D2760" s="406" t="s">
        <v>613</v>
      </c>
      <c r="E2760" s="408" t="s">
        <v>614</v>
      </c>
      <c r="F2760" s="409">
        <v>67875.399999999994</v>
      </c>
      <c r="G2760" s="409">
        <v>67875.39</v>
      </c>
      <c r="H2760" s="409">
        <v>99.999985267121829</v>
      </c>
      <c r="I2760" s="404">
        <f t="shared" si="42"/>
        <v>-9.9999999947613105E-3</v>
      </c>
      <c r="J2760" s="409"/>
      <c r="K2760" s="375"/>
    </row>
    <row r="2761" spans="1:11" s="369" customFormat="1" ht="25.5">
      <c r="A2761" s="406"/>
      <c r="B2761" s="406"/>
      <c r="C2761" s="406"/>
      <c r="D2761" s="406" t="s">
        <v>647</v>
      </c>
      <c r="E2761" s="408" t="s">
        <v>648</v>
      </c>
      <c r="F2761" s="409">
        <v>294748</v>
      </c>
      <c r="G2761" s="409">
        <v>294748</v>
      </c>
      <c r="H2761" s="409">
        <v>100</v>
      </c>
      <c r="I2761" s="404">
        <f t="shared" si="42"/>
        <v>0</v>
      </c>
      <c r="J2761" s="409"/>
    </row>
    <row r="2762" spans="1:11" s="369" customFormat="1">
      <c r="A2762" s="406"/>
      <c r="B2762" s="406"/>
      <c r="C2762" s="406"/>
      <c r="D2762" s="406" t="s">
        <v>651</v>
      </c>
      <c r="E2762" s="408" t="s">
        <v>652</v>
      </c>
      <c r="F2762" s="409">
        <v>2181650.2999999998</v>
      </c>
      <c r="G2762" s="409">
        <v>2155210.17423</v>
      </c>
      <c r="H2762" s="409">
        <v>98.788067649063663</v>
      </c>
      <c r="I2762" s="404">
        <f t="shared" si="42"/>
        <v>-26440.12576999981</v>
      </c>
      <c r="J2762" s="409"/>
      <c r="K2762" s="375"/>
    </row>
    <row r="2763" spans="1:11" s="369" customFormat="1">
      <c r="A2763" s="406"/>
      <c r="B2763" s="406"/>
      <c r="C2763" s="406"/>
      <c r="D2763" s="406" t="s">
        <v>665</v>
      </c>
      <c r="E2763" s="408" t="s">
        <v>666</v>
      </c>
      <c r="F2763" s="409">
        <v>19130033.699999999</v>
      </c>
      <c r="G2763" s="409">
        <v>19130033.660999998</v>
      </c>
      <c r="H2763" s="409">
        <v>99.999999796132087</v>
      </c>
      <c r="I2763" s="404">
        <f t="shared" ref="I2763:I2826" si="43">G2763-F2763</f>
        <v>-3.9000000804662704E-2</v>
      </c>
      <c r="J2763" s="409"/>
    </row>
    <row r="2764" spans="1:11" s="369" customFormat="1" ht="38.25">
      <c r="A2764" s="406"/>
      <c r="B2764" s="406" t="s">
        <v>221</v>
      </c>
      <c r="C2764" s="406"/>
      <c r="D2764" s="406"/>
      <c r="E2764" s="408" t="s">
        <v>1525</v>
      </c>
      <c r="F2764" s="409">
        <v>17513738.699999999</v>
      </c>
      <c r="G2764" s="409">
        <v>17513738.699999999</v>
      </c>
      <c r="H2764" s="409">
        <v>100</v>
      </c>
      <c r="I2764" s="404">
        <f t="shared" si="43"/>
        <v>0</v>
      </c>
      <c r="J2764" s="409"/>
    </row>
    <row r="2765" spans="1:11" s="369" customFormat="1">
      <c r="A2765" s="406"/>
      <c r="B2765" s="406"/>
      <c r="C2765" s="406"/>
      <c r="D2765" s="406" t="s">
        <v>634</v>
      </c>
      <c r="E2765" s="408" t="s">
        <v>631</v>
      </c>
      <c r="F2765" s="409">
        <v>17513738.699999999</v>
      </c>
      <c r="G2765" s="409">
        <v>17513738.699999999</v>
      </c>
      <c r="H2765" s="409">
        <v>100</v>
      </c>
      <c r="I2765" s="404">
        <f t="shared" si="43"/>
        <v>0</v>
      </c>
      <c r="J2765" s="409"/>
    </row>
    <row r="2766" spans="1:11" s="369" customFormat="1" ht="38.25">
      <c r="A2766" s="406"/>
      <c r="B2766" s="406" t="s">
        <v>873</v>
      </c>
      <c r="C2766" s="406"/>
      <c r="D2766" s="406"/>
      <c r="E2766" s="408" t="s">
        <v>1512</v>
      </c>
      <c r="F2766" s="409">
        <v>2000000</v>
      </c>
      <c r="G2766" s="409">
        <v>2000000</v>
      </c>
      <c r="H2766" s="409">
        <v>100</v>
      </c>
      <c r="I2766" s="404">
        <f t="shared" si="43"/>
        <v>0</v>
      </c>
      <c r="J2766" s="409"/>
    </row>
    <row r="2767" spans="1:11" s="369" customFormat="1" ht="25.5">
      <c r="A2767" s="406"/>
      <c r="B2767" s="406"/>
      <c r="C2767" s="406"/>
      <c r="D2767" s="406" t="s">
        <v>674</v>
      </c>
      <c r="E2767" s="408" t="s">
        <v>675</v>
      </c>
      <c r="F2767" s="409">
        <v>2000000</v>
      </c>
      <c r="G2767" s="409">
        <v>2000000</v>
      </c>
      <c r="H2767" s="409">
        <v>100</v>
      </c>
      <c r="I2767" s="404">
        <f t="shared" si="43"/>
        <v>0</v>
      </c>
      <c r="J2767" s="409"/>
    </row>
    <row r="2768" spans="1:11" s="369" customFormat="1">
      <c r="A2768" s="405"/>
      <c r="B2768" s="405"/>
      <c r="C2768" s="405"/>
      <c r="D2768" s="405"/>
      <c r="E2768" s="410" t="s">
        <v>308</v>
      </c>
      <c r="F2768" s="411">
        <v>3869773771.0999999</v>
      </c>
      <c r="G2768" s="411">
        <v>3869600359.5286999</v>
      </c>
      <c r="H2768" s="411">
        <v>99.9955188188882</v>
      </c>
      <c r="I2768" s="404">
        <f t="shared" si="43"/>
        <v>-173411.57130002975</v>
      </c>
      <c r="J2768" s="409">
        <f>J2769+J2818</f>
        <v>-164239.9</v>
      </c>
    </row>
    <row r="2769" spans="1:11" s="369" customFormat="1">
      <c r="A2769" s="406"/>
      <c r="B2769" s="406"/>
      <c r="C2769" s="406"/>
      <c r="D2769" s="406"/>
      <c r="E2769" s="408" t="s">
        <v>1622</v>
      </c>
      <c r="F2769" s="409">
        <v>3469617727</v>
      </c>
      <c r="G2769" s="409">
        <v>3469505738.8744001</v>
      </c>
      <c r="H2769" s="409">
        <v>99.996772320917984</v>
      </c>
      <c r="I2769" s="404">
        <f t="shared" si="43"/>
        <v>-111988.12559986115</v>
      </c>
      <c r="J2769" s="409">
        <f>J2770</f>
        <v>-109132.2</v>
      </c>
    </row>
    <row r="2770" spans="1:11" s="368" customFormat="1" ht="25.5">
      <c r="A2770" s="392" t="s">
        <v>451</v>
      </c>
      <c r="B2770" s="393"/>
      <c r="C2770" s="393"/>
      <c r="D2770" s="394"/>
      <c r="E2770" s="395" t="s">
        <v>972</v>
      </c>
      <c r="F2770" s="396">
        <v>3469617727</v>
      </c>
      <c r="G2770" s="396">
        <v>3469505738.8744001</v>
      </c>
      <c r="H2770" s="396">
        <v>99.996772320917984</v>
      </c>
      <c r="I2770" s="397">
        <f t="shared" si="43"/>
        <v>-111988.12559986115</v>
      </c>
      <c r="J2770" s="397">
        <f>J2771+J2811</f>
        <v>-109132.2</v>
      </c>
      <c r="K2770" s="375"/>
    </row>
    <row r="2771" spans="1:11" s="369" customFormat="1" ht="25.5">
      <c r="A2771" s="406"/>
      <c r="B2771" s="406" t="s">
        <v>235</v>
      </c>
      <c r="C2771" s="406"/>
      <c r="D2771" s="406"/>
      <c r="E2771" s="408" t="s">
        <v>482</v>
      </c>
      <c r="F2771" s="409">
        <v>3463020522</v>
      </c>
      <c r="G2771" s="409">
        <v>3463020463.7052999</v>
      </c>
      <c r="H2771" s="409">
        <v>99.999998316651613</v>
      </c>
      <c r="I2771" s="404">
        <f t="shared" si="43"/>
        <v>-58.294700145721436</v>
      </c>
      <c r="J2771" s="399"/>
    </row>
    <row r="2772" spans="1:11" s="369" customFormat="1">
      <c r="A2772" s="406"/>
      <c r="B2772" s="406"/>
      <c r="C2772" s="406" t="s">
        <v>219</v>
      </c>
      <c r="D2772" s="406"/>
      <c r="E2772" s="408" t="s">
        <v>865</v>
      </c>
      <c r="F2772" s="409">
        <v>1721431131</v>
      </c>
      <c r="G2772" s="409">
        <v>1721431131</v>
      </c>
      <c r="H2772" s="409">
        <v>100.00000000000001</v>
      </c>
      <c r="I2772" s="404">
        <f t="shared" si="43"/>
        <v>0</v>
      </c>
      <c r="J2772" s="399"/>
    </row>
    <row r="2773" spans="1:11" s="369" customFormat="1">
      <c r="A2773" s="406"/>
      <c r="B2773" s="406"/>
      <c r="C2773" s="406"/>
      <c r="D2773" s="406" t="s">
        <v>627</v>
      </c>
      <c r="E2773" s="408" t="s">
        <v>628</v>
      </c>
      <c r="F2773" s="409">
        <v>1721431131</v>
      </c>
      <c r="G2773" s="409">
        <v>1721431131</v>
      </c>
      <c r="H2773" s="409">
        <v>100.00000000000001</v>
      </c>
      <c r="I2773" s="404">
        <f t="shared" si="43"/>
        <v>0</v>
      </c>
      <c r="J2773" s="399"/>
    </row>
    <row r="2774" spans="1:11" s="369" customFormat="1">
      <c r="A2774" s="406"/>
      <c r="B2774" s="406"/>
      <c r="C2774" s="406" t="s">
        <v>37</v>
      </c>
      <c r="D2774" s="406"/>
      <c r="E2774" s="408" t="s">
        <v>866</v>
      </c>
      <c r="F2774" s="409">
        <v>772286708</v>
      </c>
      <c r="G2774" s="409">
        <v>772286708</v>
      </c>
      <c r="H2774" s="409">
        <v>100</v>
      </c>
      <c r="I2774" s="404">
        <f t="shared" si="43"/>
        <v>0</v>
      </c>
      <c r="J2774" s="399"/>
    </row>
    <row r="2775" spans="1:11" s="369" customFormat="1">
      <c r="A2775" s="406"/>
      <c r="B2775" s="406"/>
      <c r="C2775" s="406"/>
      <c r="D2775" s="406" t="s">
        <v>627</v>
      </c>
      <c r="E2775" s="408" t="s">
        <v>628</v>
      </c>
      <c r="F2775" s="409">
        <v>772286708</v>
      </c>
      <c r="G2775" s="409">
        <v>772286708</v>
      </c>
      <c r="H2775" s="409">
        <v>100</v>
      </c>
      <c r="I2775" s="404">
        <f t="shared" si="43"/>
        <v>0</v>
      </c>
      <c r="J2775" s="399"/>
    </row>
    <row r="2776" spans="1:11" s="369" customFormat="1" ht="38.25">
      <c r="A2776" s="406"/>
      <c r="B2776" s="406"/>
      <c r="C2776" s="406" t="s">
        <v>307</v>
      </c>
      <c r="D2776" s="406"/>
      <c r="E2776" s="408" t="s">
        <v>867</v>
      </c>
      <c r="F2776" s="409">
        <v>2742813</v>
      </c>
      <c r="G2776" s="409">
        <v>2742813</v>
      </c>
      <c r="H2776" s="409">
        <v>100</v>
      </c>
      <c r="I2776" s="404">
        <f t="shared" si="43"/>
        <v>0</v>
      </c>
      <c r="J2776" s="399"/>
    </row>
    <row r="2777" spans="1:11" s="369" customFormat="1">
      <c r="A2777" s="406"/>
      <c r="B2777" s="406"/>
      <c r="C2777" s="406"/>
      <c r="D2777" s="406" t="s">
        <v>627</v>
      </c>
      <c r="E2777" s="408" t="s">
        <v>628</v>
      </c>
      <c r="F2777" s="409">
        <v>2742813</v>
      </c>
      <c r="G2777" s="409">
        <v>2742813</v>
      </c>
      <c r="H2777" s="409">
        <v>100</v>
      </c>
      <c r="I2777" s="404">
        <f t="shared" si="43"/>
        <v>0</v>
      </c>
      <c r="J2777" s="399"/>
    </row>
    <row r="2778" spans="1:11" s="369" customFormat="1">
      <c r="A2778" s="406"/>
      <c r="B2778" s="406"/>
      <c r="C2778" s="406" t="s">
        <v>42</v>
      </c>
      <c r="D2778" s="406"/>
      <c r="E2778" s="408" t="s">
        <v>1111</v>
      </c>
      <c r="F2778" s="409">
        <v>291780979</v>
      </c>
      <c r="G2778" s="409">
        <v>291780979</v>
      </c>
      <c r="H2778" s="409">
        <v>100</v>
      </c>
      <c r="I2778" s="404">
        <f t="shared" si="43"/>
        <v>0</v>
      </c>
      <c r="J2778" s="399"/>
    </row>
    <row r="2779" spans="1:11" s="369" customFormat="1">
      <c r="A2779" s="406"/>
      <c r="B2779" s="406"/>
      <c r="C2779" s="406"/>
      <c r="D2779" s="406" t="s">
        <v>626</v>
      </c>
      <c r="E2779" s="408" t="s">
        <v>625</v>
      </c>
      <c r="F2779" s="409">
        <v>291780979</v>
      </c>
      <c r="G2779" s="409">
        <v>291780979</v>
      </c>
      <c r="H2779" s="409">
        <v>100</v>
      </c>
      <c r="I2779" s="404">
        <f t="shared" si="43"/>
        <v>0</v>
      </c>
      <c r="J2779" s="399"/>
    </row>
    <row r="2780" spans="1:11" s="369" customFormat="1" ht="25.5">
      <c r="A2780" s="406"/>
      <c r="B2780" s="406"/>
      <c r="C2780" s="406" t="s">
        <v>73</v>
      </c>
      <c r="D2780" s="406"/>
      <c r="E2780" s="408" t="s">
        <v>1623</v>
      </c>
      <c r="F2780" s="409">
        <v>75041147</v>
      </c>
      <c r="G2780" s="409">
        <v>75041147</v>
      </c>
      <c r="H2780" s="409">
        <v>100</v>
      </c>
      <c r="I2780" s="404">
        <f t="shared" si="43"/>
        <v>0</v>
      </c>
      <c r="J2780" s="399"/>
    </row>
    <row r="2781" spans="1:11" s="369" customFormat="1">
      <c r="A2781" s="406"/>
      <c r="B2781" s="406"/>
      <c r="C2781" s="406"/>
      <c r="D2781" s="406" t="s">
        <v>626</v>
      </c>
      <c r="E2781" s="408" t="s">
        <v>625</v>
      </c>
      <c r="F2781" s="409">
        <v>75041147</v>
      </c>
      <c r="G2781" s="409">
        <v>75041147</v>
      </c>
      <c r="H2781" s="409">
        <v>100</v>
      </c>
      <c r="I2781" s="404">
        <f t="shared" si="43"/>
        <v>0</v>
      </c>
      <c r="J2781" s="399"/>
    </row>
    <row r="2782" spans="1:11" s="369" customFormat="1">
      <c r="A2782" s="406"/>
      <c r="B2782" s="406"/>
      <c r="C2782" s="406" t="s">
        <v>524</v>
      </c>
      <c r="D2782" s="406"/>
      <c r="E2782" s="408" t="s">
        <v>868</v>
      </c>
      <c r="F2782" s="409">
        <v>6260002</v>
      </c>
      <c r="G2782" s="409">
        <v>6260002</v>
      </c>
      <c r="H2782" s="409">
        <v>100</v>
      </c>
      <c r="I2782" s="404">
        <f t="shared" si="43"/>
        <v>0</v>
      </c>
      <c r="J2782" s="399"/>
    </row>
    <row r="2783" spans="1:11" s="369" customFormat="1">
      <c r="A2783" s="406"/>
      <c r="B2783" s="406"/>
      <c r="C2783" s="406"/>
      <c r="D2783" s="406" t="s">
        <v>626</v>
      </c>
      <c r="E2783" s="408" t="s">
        <v>625</v>
      </c>
      <c r="F2783" s="409">
        <v>6260002</v>
      </c>
      <c r="G2783" s="409">
        <v>6260002</v>
      </c>
      <c r="H2783" s="409">
        <v>100</v>
      </c>
      <c r="I2783" s="404">
        <f t="shared" si="43"/>
        <v>0</v>
      </c>
      <c r="J2783" s="399"/>
    </row>
    <row r="2784" spans="1:11" s="369" customFormat="1">
      <c r="A2784" s="406"/>
      <c r="B2784" s="406"/>
      <c r="C2784" s="406" t="s">
        <v>796</v>
      </c>
      <c r="D2784" s="406"/>
      <c r="E2784" s="408" t="s">
        <v>869</v>
      </c>
      <c r="F2784" s="409">
        <v>2698191</v>
      </c>
      <c r="G2784" s="409">
        <v>2698191</v>
      </c>
      <c r="H2784" s="409">
        <v>100</v>
      </c>
      <c r="I2784" s="404">
        <f t="shared" si="43"/>
        <v>0</v>
      </c>
      <c r="J2784" s="399"/>
    </row>
    <row r="2785" spans="1:11" s="369" customFormat="1">
      <c r="A2785" s="406"/>
      <c r="B2785" s="406"/>
      <c r="C2785" s="406"/>
      <c r="D2785" s="406" t="s">
        <v>626</v>
      </c>
      <c r="E2785" s="408" t="s">
        <v>625</v>
      </c>
      <c r="F2785" s="409">
        <v>2698191</v>
      </c>
      <c r="G2785" s="409">
        <v>2698191</v>
      </c>
      <c r="H2785" s="409">
        <v>100</v>
      </c>
      <c r="I2785" s="404">
        <f t="shared" si="43"/>
        <v>0</v>
      </c>
      <c r="J2785" s="398"/>
      <c r="K2785" s="375"/>
    </row>
    <row r="2786" spans="1:11" s="369" customFormat="1" ht="38.25">
      <c r="A2786" s="406"/>
      <c r="B2786" s="406"/>
      <c r="C2786" s="406" t="s">
        <v>214</v>
      </c>
      <c r="D2786" s="406"/>
      <c r="E2786" s="408" t="s">
        <v>1624</v>
      </c>
      <c r="F2786" s="409">
        <v>5737616</v>
      </c>
      <c r="G2786" s="409">
        <v>5737616</v>
      </c>
      <c r="H2786" s="409">
        <v>100</v>
      </c>
      <c r="I2786" s="404">
        <f t="shared" si="43"/>
        <v>0</v>
      </c>
      <c r="J2786" s="398"/>
      <c r="K2786" s="375"/>
    </row>
    <row r="2787" spans="1:11" s="369" customFormat="1">
      <c r="A2787" s="406"/>
      <c r="B2787" s="406"/>
      <c r="C2787" s="406"/>
      <c r="D2787" s="406" t="s">
        <v>627</v>
      </c>
      <c r="E2787" s="408" t="s">
        <v>628</v>
      </c>
      <c r="F2787" s="409">
        <v>5737616</v>
      </c>
      <c r="G2787" s="409">
        <v>5737616</v>
      </c>
      <c r="H2787" s="409">
        <v>100</v>
      </c>
      <c r="I2787" s="404">
        <f t="shared" si="43"/>
        <v>0</v>
      </c>
      <c r="J2787" s="399"/>
    </row>
    <row r="2788" spans="1:11" s="369" customFormat="1" ht="25.5">
      <c r="A2788" s="406"/>
      <c r="B2788" s="406"/>
      <c r="C2788" s="406" t="s">
        <v>559</v>
      </c>
      <c r="D2788" s="406"/>
      <c r="E2788" s="408" t="s">
        <v>870</v>
      </c>
      <c r="F2788" s="409">
        <v>666297.30000000005</v>
      </c>
      <c r="G2788" s="409">
        <v>666239.42489999998</v>
      </c>
      <c r="H2788" s="409">
        <v>99.991313922478739</v>
      </c>
      <c r="I2788" s="404">
        <f t="shared" si="43"/>
        <v>-57.875100000062957</v>
      </c>
      <c r="J2788" s="398"/>
      <c r="K2788" s="375"/>
    </row>
    <row r="2789" spans="1:11" s="369" customFormat="1">
      <c r="A2789" s="406"/>
      <c r="B2789" s="406"/>
      <c r="C2789" s="406"/>
      <c r="D2789" s="406" t="s">
        <v>605</v>
      </c>
      <c r="E2789" s="408" t="s">
        <v>606</v>
      </c>
      <c r="F2789" s="409">
        <v>37247.300000000003</v>
      </c>
      <c r="G2789" s="409">
        <v>37189.424859999999</v>
      </c>
      <c r="H2789" s="409">
        <v>99.844619234145824</v>
      </c>
      <c r="I2789" s="404">
        <f t="shared" si="43"/>
        <v>-57.875140000003739</v>
      </c>
      <c r="J2789" s="398"/>
      <c r="K2789" s="375"/>
    </row>
    <row r="2790" spans="1:11" s="369" customFormat="1">
      <c r="A2790" s="406"/>
      <c r="B2790" s="406"/>
      <c r="C2790" s="406"/>
      <c r="D2790" s="406" t="s">
        <v>626</v>
      </c>
      <c r="E2790" s="408" t="s">
        <v>625</v>
      </c>
      <c r="F2790" s="409">
        <v>629050</v>
      </c>
      <c r="G2790" s="409">
        <v>629050</v>
      </c>
      <c r="H2790" s="409">
        <v>100</v>
      </c>
      <c r="I2790" s="404">
        <f t="shared" si="43"/>
        <v>0</v>
      </c>
      <c r="J2790" s="399"/>
    </row>
    <row r="2791" spans="1:11" s="369" customFormat="1">
      <c r="A2791" s="406"/>
      <c r="B2791" s="406"/>
      <c r="C2791" s="406" t="s">
        <v>804</v>
      </c>
      <c r="D2791" s="406"/>
      <c r="E2791" s="408" t="s">
        <v>1625</v>
      </c>
      <c r="F2791" s="409">
        <v>236148776</v>
      </c>
      <c r="G2791" s="409">
        <v>236148776</v>
      </c>
      <c r="H2791" s="409">
        <v>100.00000000000001</v>
      </c>
      <c r="I2791" s="404">
        <f t="shared" si="43"/>
        <v>0</v>
      </c>
      <c r="J2791" s="398"/>
      <c r="K2791" s="375"/>
    </row>
    <row r="2792" spans="1:11" s="369" customFormat="1">
      <c r="A2792" s="406"/>
      <c r="B2792" s="406"/>
      <c r="C2792" s="406"/>
      <c r="D2792" s="406" t="s">
        <v>626</v>
      </c>
      <c r="E2792" s="408" t="s">
        <v>625</v>
      </c>
      <c r="F2792" s="409">
        <v>236148776</v>
      </c>
      <c r="G2792" s="409">
        <v>236148776</v>
      </c>
      <c r="H2792" s="409">
        <v>100.00000000000001</v>
      </c>
      <c r="I2792" s="404">
        <f t="shared" si="43"/>
        <v>0</v>
      </c>
      <c r="J2792" s="399"/>
    </row>
    <row r="2793" spans="1:11" s="369" customFormat="1" ht="38.25">
      <c r="A2793" s="406"/>
      <c r="B2793" s="406"/>
      <c r="C2793" s="406" t="s">
        <v>21</v>
      </c>
      <c r="D2793" s="406"/>
      <c r="E2793" s="408" t="s">
        <v>983</v>
      </c>
      <c r="F2793" s="409">
        <v>102637</v>
      </c>
      <c r="G2793" s="409">
        <v>102636.796</v>
      </c>
      <c r="H2793" s="409">
        <v>99.999801241267775</v>
      </c>
      <c r="I2793" s="404">
        <f t="shared" si="43"/>
        <v>-0.20399999999790452</v>
      </c>
      <c r="J2793" s="398"/>
      <c r="K2793" s="375"/>
    </row>
    <row r="2794" spans="1:11" s="369" customFormat="1">
      <c r="A2794" s="406"/>
      <c r="B2794" s="406"/>
      <c r="C2794" s="406"/>
      <c r="D2794" s="406" t="s">
        <v>626</v>
      </c>
      <c r="E2794" s="408" t="s">
        <v>625</v>
      </c>
      <c r="F2794" s="409">
        <v>102637</v>
      </c>
      <c r="G2794" s="409">
        <v>102636.796</v>
      </c>
      <c r="H2794" s="409">
        <v>99.999801241267775</v>
      </c>
      <c r="I2794" s="404">
        <f t="shared" si="43"/>
        <v>-0.20399999999790452</v>
      </c>
      <c r="J2794" s="399"/>
    </row>
    <row r="2795" spans="1:11" s="369" customFormat="1" ht="42" customHeight="1">
      <c r="A2795" s="406"/>
      <c r="B2795" s="406"/>
      <c r="C2795" s="406" t="s">
        <v>873</v>
      </c>
      <c r="D2795" s="406"/>
      <c r="E2795" s="408" t="s">
        <v>874</v>
      </c>
      <c r="F2795" s="409">
        <v>52262869</v>
      </c>
      <c r="G2795" s="409">
        <v>52262869</v>
      </c>
      <c r="H2795" s="409">
        <v>100</v>
      </c>
      <c r="I2795" s="404">
        <f t="shared" si="43"/>
        <v>0</v>
      </c>
      <c r="J2795" s="398"/>
      <c r="K2795" s="375"/>
    </row>
    <row r="2796" spans="1:11" s="369" customFormat="1">
      <c r="A2796" s="406"/>
      <c r="B2796" s="406"/>
      <c r="C2796" s="406"/>
      <c r="D2796" s="406" t="s">
        <v>626</v>
      </c>
      <c r="E2796" s="408" t="s">
        <v>625</v>
      </c>
      <c r="F2796" s="409">
        <v>52262869</v>
      </c>
      <c r="G2796" s="409">
        <v>52262869</v>
      </c>
      <c r="H2796" s="409">
        <v>100</v>
      </c>
      <c r="I2796" s="404">
        <f t="shared" si="43"/>
        <v>0</v>
      </c>
      <c r="J2796" s="398"/>
      <c r="K2796" s="375"/>
    </row>
    <row r="2797" spans="1:11" s="369" customFormat="1">
      <c r="A2797" s="406"/>
      <c r="B2797" s="406"/>
      <c r="C2797" s="406" t="s">
        <v>573</v>
      </c>
      <c r="D2797" s="406"/>
      <c r="E2797" s="408" t="s">
        <v>875</v>
      </c>
      <c r="F2797" s="409">
        <v>31714551</v>
      </c>
      <c r="G2797" s="409">
        <v>31714551</v>
      </c>
      <c r="H2797" s="409">
        <v>100</v>
      </c>
      <c r="I2797" s="404">
        <f t="shared" si="43"/>
        <v>0</v>
      </c>
      <c r="J2797" s="399"/>
    </row>
    <row r="2798" spans="1:11" s="369" customFormat="1" ht="18" customHeight="1">
      <c r="A2798" s="406"/>
      <c r="B2798" s="406"/>
      <c r="C2798" s="406"/>
      <c r="D2798" s="406" t="s">
        <v>626</v>
      </c>
      <c r="E2798" s="408" t="s">
        <v>625</v>
      </c>
      <c r="F2798" s="409">
        <v>31714551</v>
      </c>
      <c r="G2798" s="409">
        <v>31714551</v>
      </c>
      <c r="H2798" s="409">
        <v>100</v>
      </c>
      <c r="I2798" s="404">
        <f t="shared" si="43"/>
        <v>0</v>
      </c>
      <c r="J2798" s="398"/>
      <c r="K2798" s="375"/>
    </row>
    <row r="2799" spans="1:11" s="369" customFormat="1" ht="25.5">
      <c r="A2799" s="406"/>
      <c r="B2799" s="406"/>
      <c r="C2799" s="406" t="s">
        <v>369</v>
      </c>
      <c r="D2799" s="406"/>
      <c r="E2799" s="408" t="s">
        <v>876</v>
      </c>
      <c r="F2799" s="409">
        <v>49607786</v>
      </c>
      <c r="G2799" s="409">
        <v>49607786</v>
      </c>
      <c r="H2799" s="409">
        <v>100</v>
      </c>
      <c r="I2799" s="404">
        <f t="shared" si="43"/>
        <v>0</v>
      </c>
      <c r="J2799" s="399"/>
    </row>
    <row r="2800" spans="1:11" s="369" customFormat="1" ht="43.5" customHeight="1">
      <c r="A2800" s="406"/>
      <c r="B2800" s="406"/>
      <c r="C2800" s="406"/>
      <c r="D2800" s="406" t="s">
        <v>626</v>
      </c>
      <c r="E2800" s="408" t="s">
        <v>625</v>
      </c>
      <c r="F2800" s="409">
        <v>49607786</v>
      </c>
      <c r="G2800" s="409">
        <v>49607786</v>
      </c>
      <c r="H2800" s="409">
        <v>100</v>
      </c>
      <c r="I2800" s="404">
        <f t="shared" si="43"/>
        <v>0</v>
      </c>
      <c r="J2800" s="398"/>
      <c r="K2800" s="375"/>
    </row>
    <row r="2801" spans="1:11" s="369" customFormat="1" ht="38.25">
      <c r="A2801" s="406"/>
      <c r="B2801" s="406"/>
      <c r="C2801" s="406" t="s">
        <v>405</v>
      </c>
      <c r="D2801" s="406"/>
      <c r="E2801" s="408" t="s">
        <v>1626</v>
      </c>
      <c r="F2801" s="409">
        <v>105668115</v>
      </c>
      <c r="G2801" s="409">
        <v>105668115</v>
      </c>
      <c r="H2801" s="409">
        <v>100.00000000000001</v>
      </c>
      <c r="I2801" s="404">
        <f t="shared" si="43"/>
        <v>0</v>
      </c>
      <c r="J2801" s="398"/>
      <c r="K2801" s="375"/>
    </row>
    <row r="2802" spans="1:11" s="369" customFormat="1">
      <c r="A2802" s="406"/>
      <c r="B2802" s="406"/>
      <c r="C2802" s="406"/>
      <c r="D2802" s="406" t="s">
        <v>634</v>
      </c>
      <c r="E2802" s="408" t="s">
        <v>631</v>
      </c>
      <c r="F2802" s="409">
        <v>105668115</v>
      </c>
      <c r="G2802" s="409">
        <v>105668115</v>
      </c>
      <c r="H2802" s="409">
        <v>100.00000000000001</v>
      </c>
      <c r="I2802" s="404">
        <f t="shared" si="43"/>
        <v>0</v>
      </c>
      <c r="J2802" s="399"/>
    </row>
    <row r="2803" spans="1:11" s="369" customFormat="1" ht="25.5">
      <c r="A2803" s="406"/>
      <c r="B2803" s="406"/>
      <c r="C2803" s="406" t="s">
        <v>430</v>
      </c>
      <c r="D2803" s="406"/>
      <c r="E2803" s="408" t="s">
        <v>1627</v>
      </c>
      <c r="F2803" s="409">
        <v>7984830</v>
      </c>
      <c r="G2803" s="409">
        <v>7984830</v>
      </c>
      <c r="H2803" s="409">
        <v>100</v>
      </c>
      <c r="I2803" s="404">
        <f t="shared" si="43"/>
        <v>0</v>
      </c>
      <c r="J2803" s="399"/>
    </row>
    <row r="2804" spans="1:11" s="369" customFormat="1">
      <c r="A2804" s="406"/>
      <c r="B2804" s="406"/>
      <c r="C2804" s="406"/>
      <c r="D2804" s="406" t="s">
        <v>626</v>
      </c>
      <c r="E2804" s="408" t="s">
        <v>625</v>
      </c>
      <c r="F2804" s="409">
        <v>7984830</v>
      </c>
      <c r="G2804" s="409">
        <v>7984830</v>
      </c>
      <c r="H2804" s="409">
        <v>100</v>
      </c>
      <c r="I2804" s="404">
        <f t="shared" si="43"/>
        <v>0</v>
      </c>
      <c r="J2804" s="399"/>
    </row>
    <row r="2805" spans="1:11" s="369" customFormat="1">
      <c r="A2805" s="406"/>
      <c r="B2805" s="406"/>
      <c r="C2805" s="406" t="s">
        <v>877</v>
      </c>
      <c r="D2805" s="406"/>
      <c r="E2805" s="408" t="s">
        <v>714</v>
      </c>
      <c r="F2805" s="409">
        <v>28261857.699999999</v>
      </c>
      <c r="G2805" s="409">
        <v>28261857.4844</v>
      </c>
      <c r="H2805" s="409">
        <v>99.999999237134375</v>
      </c>
      <c r="I2805" s="404">
        <f t="shared" si="43"/>
        <v>-0.21559999883174896</v>
      </c>
      <c r="J2805" s="399"/>
    </row>
    <row r="2806" spans="1:11" s="369" customFormat="1">
      <c r="A2806" s="406"/>
      <c r="B2806" s="406"/>
      <c r="C2806" s="406"/>
      <c r="D2806" s="406" t="s">
        <v>596</v>
      </c>
      <c r="E2806" s="408" t="s">
        <v>597</v>
      </c>
      <c r="F2806" s="409">
        <v>28261857.699999999</v>
      </c>
      <c r="G2806" s="409">
        <v>28261857.48443</v>
      </c>
      <c r="H2806" s="409">
        <v>99.999999237240516</v>
      </c>
      <c r="I2806" s="404">
        <f t="shared" si="43"/>
        <v>-0.21556999906897545</v>
      </c>
      <c r="J2806" s="399"/>
    </row>
    <row r="2807" spans="1:11" s="369" customFormat="1" ht="38.25">
      <c r="A2807" s="406"/>
      <c r="B2807" s="406"/>
      <c r="C2807" s="406" t="s">
        <v>1112</v>
      </c>
      <c r="D2807" s="406"/>
      <c r="E2807" s="408" t="s">
        <v>1113</v>
      </c>
      <c r="F2807" s="409">
        <v>49115423</v>
      </c>
      <c r="G2807" s="409">
        <v>49115423</v>
      </c>
      <c r="H2807" s="409">
        <v>100</v>
      </c>
      <c r="I2807" s="404">
        <f t="shared" si="43"/>
        <v>0</v>
      </c>
      <c r="J2807" s="399"/>
    </row>
    <row r="2808" spans="1:11" s="369" customFormat="1">
      <c r="A2808" s="406"/>
      <c r="B2808" s="406"/>
      <c r="C2808" s="406"/>
      <c r="D2808" s="406" t="s">
        <v>626</v>
      </c>
      <c r="E2808" s="408" t="s">
        <v>625</v>
      </c>
      <c r="F2808" s="409">
        <v>49115423</v>
      </c>
      <c r="G2808" s="409">
        <v>49115423</v>
      </c>
      <c r="H2808" s="409">
        <v>100</v>
      </c>
      <c r="I2808" s="404">
        <f t="shared" si="43"/>
        <v>0</v>
      </c>
      <c r="J2808" s="399"/>
    </row>
    <row r="2809" spans="1:11" s="369" customFormat="1">
      <c r="A2809" s="406"/>
      <c r="B2809" s="406"/>
      <c r="C2809" s="406" t="s">
        <v>583</v>
      </c>
      <c r="D2809" s="406"/>
      <c r="E2809" s="408" t="s">
        <v>984</v>
      </c>
      <c r="F2809" s="409">
        <v>23508793</v>
      </c>
      <c r="G2809" s="409">
        <v>23508793</v>
      </c>
      <c r="H2809" s="409">
        <v>100</v>
      </c>
      <c r="I2809" s="404">
        <f t="shared" si="43"/>
        <v>0</v>
      </c>
      <c r="J2809" s="398"/>
      <c r="K2809" s="375"/>
    </row>
    <row r="2810" spans="1:11" s="369" customFormat="1">
      <c r="A2810" s="406"/>
      <c r="B2810" s="406"/>
      <c r="C2810" s="406"/>
      <c r="D2810" s="406" t="s">
        <v>626</v>
      </c>
      <c r="E2810" s="408" t="s">
        <v>625</v>
      </c>
      <c r="F2810" s="409">
        <v>23508793</v>
      </c>
      <c r="G2810" s="409">
        <v>23508793</v>
      </c>
      <c r="H2810" s="409">
        <v>100</v>
      </c>
      <c r="I2810" s="404">
        <f t="shared" si="43"/>
        <v>0</v>
      </c>
      <c r="J2810" s="399"/>
    </row>
    <row r="2811" spans="1:11" s="369" customFormat="1" ht="25.5">
      <c r="A2811" s="406"/>
      <c r="B2811" s="406" t="s">
        <v>247</v>
      </c>
      <c r="C2811" s="406"/>
      <c r="D2811" s="406"/>
      <c r="E2811" s="408" t="s">
        <v>1628</v>
      </c>
      <c r="F2811" s="409">
        <v>1074881</v>
      </c>
      <c r="G2811" s="409">
        <v>962951.89800000004</v>
      </c>
      <c r="H2811" s="409">
        <v>89.586837798788892</v>
      </c>
      <c r="I2811" s="404">
        <f t="shared" si="43"/>
        <v>-111929.10199999996</v>
      </c>
      <c r="J2811" s="409">
        <f>J2814</f>
        <v>-109132.2</v>
      </c>
      <c r="K2811" s="375"/>
    </row>
    <row r="2812" spans="1:11" s="369" customFormat="1">
      <c r="A2812" s="406"/>
      <c r="B2812" s="406"/>
      <c r="C2812" s="406" t="s">
        <v>70</v>
      </c>
      <c r="D2812" s="406"/>
      <c r="E2812" s="408" t="s">
        <v>780</v>
      </c>
      <c r="F2812" s="409">
        <v>846876</v>
      </c>
      <c r="G2812" s="409">
        <v>844079.098</v>
      </c>
      <c r="H2812" s="409">
        <v>99.669738899201292</v>
      </c>
      <c r="I2812" s="404">
        <f t="shared" si="43"/>
        <v>-2796.9020000000019</v>
      </c>
      <c r="J2812" s="409"/>
    </row>
    <row r="2813" spans="1:11" s="369" customFormat="1">
      <c r="A2813" s="406"/>
      <c r="B2813" s="406"/>
      <c r="C2813" s="406"/>
      <c r="D2813" s="406" t="s">
        <v>596</v>
      </c>
      <c r="E2813" s="408" t="s">
        <v>597</v>
      </c>
      <c r="F2813" s="409">
        <v>846876</v>
      </c>
      <c r="G2813" s="409">
        <v>844079.09797</v>
      </c>
      <c r="H2813" s="409">
        <v>99.669738895658867</v>
      </c>
      <c r="I2813" s="404">
        <f t="shared" si="43"/>
        <v>-2796.9020299999975</v>
      </c>
      <c r="J2813" s="409"/>
    </row>
    <row r="2814" spans="1:11" s="369" customFormat="1">
      <c r="A2814" s="406"/>
      <c r="B2814" s="406"/>
      <c r="C2814" s="406" t="s">
        <v>270</v>
      </c>
      <c r="D2814" s="406"/>
      <c r="E2814" s="408" t="s">
        <v>781</v>
      </c>
      <c r="F2814" s="409">
        <v>228005</v>
      </c>
      <c r="G2814" s="409">
        <v>118872.8</v>
      </c>
      <c r="H2814" s="409">
        <v>52.136049648034032</v>
      </c>
      <c r="I2814" s="404">
        <f t="shared" si="43"/>
        <v>-109132.2</v>
      </c>
      <c r="J2814" s="409">
        <v>-109132.2</v>
      </c>
      <c r="K2814" s="375"/>
    </row>
    <row r="2815" spans="1:11" s="369" customFormat="1">
      <c r="A2815" s="406"/>
      <c r="B2815" s="406"/>
      <c r="C2815" s="406"/>
      <c r="D2815" s="406" t="s">
        <v>596</v>
      </c>
      <c r="E2815" s="408" t="s">
        <v>597</v>
      </c>
      <c r="F2815" s="409">
        <v>228005</v>
      </c>
      <c r="G2815" s="409">
        <v>118872.8</v>
      </c>
      <c r="H2815" s="409">
        <v>52.136049648034032</v>
      </c>
      <c r="I2815" s="404">
        <f t="shared" si="43"/>
        <v>-109132.2</v>
      </c>
      <c r="J2815" s="399"/>
    </row>
    <row r="2816" spans="1:11" s="369" customFormat="1" ht="38.25">
      <c r="A2816" s="406"/>
      <c r="B2816" s="406" t="s">
        <v>444</v>
      </c>
      <c r="C2816" s="406"/>
      <c r="D2816" s="406"/>
      <c r="E2816" s="408" t="s">
        <v>1629</v>
      </c>
      <c r="F2816" s="409">
        <v>5522324</v>
      </c>
      <c r="G2816" s="409">
        <v>5522323.2710999995</v>
      </c>
      <c r="H2816" s="409">
        <v>99.999986800846884</v>
      </c>
      <c r="I2816" s="404">
        <f t="shared" si="43"/>
        <v>-0.7289000004529953</v>
      </c>
      <c r="J2816" s="398"/>
      <c r="K2816" s="375"/>
    </row>
    <row r="2817" spans="1:11" s="369" customFormat="1">
      <c r="A2817" s="406"/>
      <c r="B2817" s="406"/>
      <c r="C2817" s="406"/>
      <c r="D2817" s="406" t="s">
        <v>613</v>
      </c>
      <c r="E2817" s="408" t="s">
        <v>614</v>
      </c>
      <c r="F2817" s="409">
        <v>5522324</v>
      </c>
      <c r="G2817" s="409">
        <v>5522323.2711300002</v>
      </c>
      <c r="H2817" s="409">
        <v>99.999986801390151</v>
      </c>
      <c r="I2817" s="404">
        <f t="shared" si="43"/>
        <v>-0.72886999975889921</v>
      </c>
      <c r="J2817" s="398"/>
      <c r="K2817" s="375"/>
    </row>
    <row r="2818" spans="1:11" s="369" customFormat="1">
      <c r="A2818" s="406"/>
      <c r="B2818" s="406"/>
      <c r="C2818" s="406"/>
      <c r="D2818" s="406"/>
      <c r="E2818" s="408" t="s">
        <v>1630</v>
      </c>
      <c r="F2818" s="409">
        <v>400156044.10000002</v>
      </c>
      <c r="G2818" s="409">
        <v>400094620.65429997</v>
      </c>
      <c r="H2818" s="409">
        <v>99.984650126717895</v>
      </c>
      <c r="I2818" s="404">
        <f t="shared" si="43"/>
        <v>-61423.4457000494</v>
      </c>
      <c r="J2818" s="398">
        <f>J2819</f>
        <v>-55107.7</v>
      </c>
    </row>
    <row r="2819" spans="1:11" s="368" customFormat="1" ht="25.5">
      <c r="A2819" s="392" t="s">
        <v>451</v>
      </c>
      <c r="B2819" s="393"/>
      <c r="C2819" s="393"/>
      <c r="D2819" s="394"/>
      <c r="E2819" s="395" t="s">
        <v>972</v>
      </c>
      <c r="F2819" s="396">
        <v>400156044.10000002</v>
      </c>
      <c r="G2819" s="396">
        <v>400094620.65429997</v>
      </c>
      <c r="H2819" s="396">
        <v>99.984650126717895</v>
      </c>
      <c r="I2819" s="397">
        <f t="shared" si="43"/>
        <v>-61423.4457000494</v>
      </c>
      <c r="J2819" s="397">
        <f>J2820+J2851+J2873+J2882</f>
        <v>-55107.7</v>
      </c>
      <c r="K2819" s="375"/>
    </row>
    <row r="2820" spans="1:11" s="369" customFormat="1" ht="25.5">
      <c r="A2820" s="406"/>
      <c r="B2820" s="406" t="s">
        <v>206</v>
      </c>
      <c r="C2820" s="406"/>
      <c r="D2820" s="406"/>
      <c r="E2820" s="408" t="s">
        <v>980</v>
      </c>
      <c r="F2820" s="409">
        <v>4832242</v>
      </c>
      <c r="G2820" s="409">
        <v>4817228.3063000003</v>
      </c>
      <c r="H2820" s="409">
        <v>99.689301700949585</v>
      </c>
      <c r="I2820" s="404">
        <f t="shared" si="43"/>
        <v>-15013.693699999712</v>
      </c>
      <c r="J2820" s="409">
        <v>-8701.5</v>
      </c>
      <c r="K2820" s="375"/>
    </row>
    <row r="2821" spans="1:11" s="369" customFormat="1" ht="25.5">
      <c r="A2821" s="406"/>
      <c r="B2821" s="406"/>
      <c r="C2821" s="406" t="s">
        <v>219</v>
      </c>
      <c r="D2821" s="406"/>
      <c r="E2821" s="408" t="s">
        <v>981</v>
      </c>
      <c r="F2821" s="409">
        <v>384579.6</v>
      </c>
      <c r="G2821" s="409">
        <v>384405.53869999998</v>
      </c>
      <c r="H2821" s="409">
        <v>99.954739850995736</v>
      </c>
      <c r="I2821" s="404">
        <f t="shared" si="43"/>
        <v>-174.06130000000121</v>
      </c>
      <c r="J2821" s="409"/>
    </row>
    <row r="2822" spans="1:11" s="369" customFormat="1">
      <c r="A2822" s="406"/>
      <c r="B2822" s="406"/>
      <c r="C2822" s="406"/>
      <c r="D2822" s="406" t="s">
        <v>21</v>
      </c>
      <c r="E2822" s="408" t="s">
        <v>572</v>
      </c>
      <c r="F2822" s="409">
        <v>321125.59999999998</v>
      </c>
      <c r="G2822" s="409">
        <v>321062.92320000002</v>
      </c>
      <c r="H2822" s="409">
        <v>99.980482154023235</v>
      </c>
      <c r="I2822" s="404">
        <f t="shared" si="43"/>
        <v>-62.676799999957439</v>
      </c>
      <c r="J2822" s="409"/>
    </row>
    <row r="2823" spans="1:11" s="369" customFormat="1">
      <c r="A2823" s="406"/>
      <c r="B2823" s="406"/>
      <c r="C2823" s="406"/>
      <c r="D2823" s="406" t="s">
        <v>369</v>
      </c>
      <c r="E2823" s="408" t="s">
        <v>575</v>
      </c>
      <c r="F2823" s="409">
        <v>32405.5</v>
      </c>
      <c r="G2823" s="409">
        <v>32347.257529999999</v>
      </c>
      <c r="H2823" s="409">
        <v>99.82026979987964</v>
      </c>
      <c r="I2823" s="404">
        <f t="shared" si="43"/>
        <v>-58.242470000001049</v>
      </c>
      <c r="J2823" s="409"/>
    </row>
    <row r="2824" spans="1:11" s="369" customFormat="1" ht="25.5">
      <c r="A2824" s="406"/>
      <c r="B2824" s="406"/>
      <c r="C2824" s="406"/>
      <c r="D2824" s="406" t="s">
        <v>405</v>
      </c>
      <c r="E2824" s="408" t="s">
        <v>576</v>
      </c>
      <c r="F2824" s="409">
        <v>31048.5</v>
      </c>
      <c r="G2824" s="409">
        <v>30995.358</v>
      </c>
      <c r="H2824" s="409">
        <v>99.828841973042174</v>
      </c>
      <c r="I2824" s="404">
        <f t="shared" si="43"/>
        <v>-53.141999999999825</v>
      </c>
      <c r="J2824" s="409"/>
    </row>
    <row r="2825" spans="1:11" s="369" customFormat="1" ht="25.5">
      <c r="A2825" s="406"/>
      <c r="B2825" s="406"/>
      <c r="C2825" s="406" t="s">
        <v>42</v>
      </c>
      <c r="D2825" s="406"/>
      <c r="E2825" s="408" t="s">
        <v>705</v>
      </c>
      <c r="F2825" s="409">
        <v>129712.7</v>
      </c>
      <c r="G2825" s="409">
        <v>129707.15300000001</v>
      </c>
      <c r="H2825" s="409">
        <v>99.995723626136851</v>
      </c>
      <c r="I2825" s="404">
        <f t="shared" si="43"/>
        <v>-5.5469999999913853</v>
      </c>
      <c r="J2825" s="409"/>
    </row>
    <row r="2826" spans="1:11" s="369" customFormat="1">
      <c r="A2826" s="406"/>
      <c r="B2826" s="406"/>
      <c r="C2826" s="406"/>
      <c r="D2826" s="406" t="s">
        <v>587</v>
      </c>
      <c r="E2826" s="408" t="s">
        <v>588</v>
      </c>
      <c r="F2826" s="409">
        <v>30001.5</v>
      </c>
      <c r="G2826" s="409">
        <v>29999.76886</v>
      </c>
      <c r="H2826" s="409">
        <v>99.994229821842239</v>
      </c>
      <c r="I2826" s="404">
        <f t="shared" si="43"/>
        <v>-1.7311399999998685</v>
      </c>
      <c r="J2826" s="409"/>
    </row>
    <row r="2827" spans="1:11" s="369" customFormat="1">
      <c r="A2827" s="406"/>
      <c r="B2827" s="406"/>
      <c r="C2827" s="406"/>
      <c r="D2827" s="406" t="s">
        <v>376</v>
      </c>
      <c r="E2827" s="408" t="s">
        <v>591</v>
      </c>
      <c r="F2827" s="409">
        <v>8713.5</v>
      </c>
      <c r="G2827" s="409">
        <v>8711.9341000000004</v>
      </c>
      <c r="H2827" s="409">
        <v>99.982029035404835</v>
      </c>
      <c r="I2827" s="404">
        <f t="shared" ref="I2827:I2890" si="44">G2827-F2827</f>
        <v>-1.5658999999996013</v>
      </c>
      <c r="J2827" s="409"/>
    </row>
    <row r="2828" spans="1:11" s="369" customFormat="1">
      <c r="A2828" s="406"/>
      <c r="B2828" s="406"/>
      <c r="C2828" s="406"/>
      <c r="D2828" s="406" t="s">
        <v>596</v>
      </c>
      <c r="E2828" s="408" t="s">
        <v>597</v>
      </c>
      <c r="F2828" s="409">
        <v>90997.7</v>
      </c>
      <c r="G2828" s="409">
        <v>90995.450089999998</v>
      </c>
      <c r="H2828" s="409">
        <v>99.99752750893704</v>
      </c>
      <c r="I2828" s="404">
        <f t="shared" si="44"/>
        <v>-2.2499099999986356</v>
      </c>
      <c r="J2828" s="409"/>
    </row>
    <row r="2829" spans="1:11" s="369" customFormat="1" ht="25.5">
      <c r="A2829" s="406"/>
      <c r="B2829" s="406"/>
      <c r="C2829" s="406" t="s">
        <v>559</v>
      </c>
      <c r="D2829" s="406"/>
      <c r="E2829" s="408" t="s">
        <v>982</v>
      </c>
      <c r="F2829" s="409">
        <v>137837.1</v>
      </c>
      <c r="G2829" s="409">
        <v>137538.69130000001</v>
      </c>
      <c r="H2829" s="409">
        <v>99.783506254847211</v>
      </c>
      <c r="I2829" s="404">
        <f t="shared" si="44"/>
        <v>-298.40869999999995</v>
      </c>
      <c r="J2829" s="409">
        <v>-272.3</v>
      </c>
    </row>
    <row r="2830" spans="1:11" s="369" customFormat="1" ht="25.5">
      <c r="A2830" s="406"/>
      <c r="B2830" s="406"/>
      <c r="C2830" s="406"/>
      <c r="D2830" s="406" t="s">
        <v>647</v>
      </c>
      <c r="E2830" s="408" t="s">
        <v>648</v>
      </c>
      <c r="F2830" s="409">
        <v>137837.1</v>
      </c>
      <c r="G2830" s="409">
        <v>137538.69130000001</v>
      </c>
      <c r="H2830" s="409">
        <v>99.783506254847211</v>
      </c>
      <c r="I2830" s="404">
        <f t="shared" si="44"/>
        <v>-298.40869999999995</v>
      </c>
      <c r="J2830" s="409"/>
    </row>
    <row r="2831" spans="1:11" s="369" customFormat="1">
      <c r="A2831" s="406"/>
      <c r="B2831" s="406"/>
      <c r="C2831" s="406" t="s">
        <v>4</v>
      </c>
      <c r="D2831" s="406"/>
      <c r="E2831" s="408" t="s">
        <v>1301</v>
      </c>
      <c r="F2831" s="409">
        <v>4180112.6</v>
      </c>
      <c r="G2831" s="409">
        <v>4165576.9232000001</v>
      </c>
      <c r="H2831" s="409">
        <v>99.652265903076383</v>
      </c>
      <c r="I2831" s="404">
        <f t="shared" si="44"/>
        <v>-14535.676800000016</v>
      </c>
      <c r="J2831" s="409">
        <v>-8429.2000000000007</v>
      </c>
      <c r="K2831" s="375"/>
    </row>
    <row r="2832" spans="1:11" s="369" customFormat="1">
      <c r="A2832" s="406"/>
      <c r="B2832" s="406"/>
      <c r="C2832" s="406"/>
      <c r="D2832" s="406" t="s">
        <v>559</v>
      </c>
      <c r="E2832" s="408" t="s">
        <v>560</v>
      </c>
      <c r="F2832" s="409">
        <v>1657387.8</v>
      </c>
      <c r="G2832" s="409">
        <v>1656694.66285</v>
      </c>
      <c r="H2832" s="409">
        <v>99.958178939774982</v>
      </c>
      <c r="I2832" s="404">
        <f t="shared" si="44"/>
        <v>-693.13715000008233</v>
      </c>
      <c r="J2832" s="409"/>
    </row>
    <row r="2833" spans="1:11" s="369" customFormat="1">
      <c r="A2833" s="406"/>
      <c r="B2833" s="406"/>
      <c r="C2833" s="406"/>
      <c r="D2833" s="406" t="s">
        <v>561</v>
      </c>
      <c r="E2833" s="408" t="s">
        <v>562</v>
      </c>
      <c r="F2833" s="409">
        <v>1214476.8999999999</v>
      </c>
      <c r="G2833" s="409">
        <v>1213386.6775</v>
      </c>
      <c r="H2833" s="409">
        <v>99.910231104436832</v>
      </c>
      <c r="I2833" s="404">
        <f t="shared" si="44"/>
        <v>-1090.2224999999162</v>
      </c>
      <c r="J2833" s="409"/>
    </row>
    <row r="2834" spans="1:11" s="369" customFormat="1">
      <c r="A2834" s="406"/>
      <c r="B2834" s="406"/>
      <c r="C2834" s="406"/>
      <c r="D2834" s="406" t="s">
        <v>563</v>
      </c>
      <c r="E2834" s="408" t="s">
        <v>564</v>
      </c>
      <c r="F2834" s="409">
        <v>308712.3</v>
      </c>
      <c r="G2834" s="409">
        <v>308707.04236999998</v>
      </c>
      <c r="H2834" s="409">
        <v>99.998296915931107</v>
      </c>
      <c r="I2834" s="404">
        <f t="shared" si="44"/>
        <v>-5.2576300000073388</v>
      </c>
      <c r="J2834" s="409"/>
    </row>
    <row r="2835" spans="1:11" s="369" customFormat="1">
      <c r="A2835" s="406"/>
      <c r="B2835" s="406"/>
      <c r="C2835" s="406"/>
      <c r="D2835" s="406" t="s">
        <v>567</v>
      </c>
      <c r="E2835" s="408" t="s">
        <v>568</v>
      </c>
      <c r="F2835" s="409">
        <v>183671.4</v>
      </c>
      <c r="G2835" s="409">
        <v>180568.19883000001</v>
      </c>
      <c r="H2835" s="409">
        <v>98.310460327519692</v>
      </c>
      <c r="I2835" s="404">
        <f t="shared" si="44"/>
        <v>-3103.2011699999857</v>
      </c>
      <c r="J2835" s="409"/>
      <c r="K2835" s="375"/>
    </row>
    <row r="2836" spans="1:11" s="369" customFormat="1">
      <c r="A2836" s="406"/>
      <c r="B2836" s="406"/>
      <c r="C2836" s="406"/>
      <c r="D2836" s="406" t="s">
        <v>425</v>
      </c>
      <c r="E2836" s="408" t="s">
        <v>569</v>
      </c>
      <c r="F2836" s="409">
        <v>66152.100000000006</v>
      </c>
      <c r="G2836" s="409">
        <v>65637.764999999999</v>
      </c>
      <c r="H2836" s="409">
        <v>99.222496337984722</v>
      </c>
      <c r="I2836" s="404">
        <f t="shared" si="44"/>
        <v>-514.3350000000064</v>
      </c>
      <c r="J2836" s="409"/>
      <c r="K2836" s="375"/>
    </row>
    <row r="2837" spans="1:11" s="369" customFormat="1">
      <c r="A2837" s="406"/>
      <c r="B2837" s="406"/>
      <c r="C2837" s="406"/>
      <c r="D2837" s="406" t="s">
        <v>4</v>
      </c>
      <c r="E2837" s="408" t="s">
        <v>570</v>
      </c>
      <c r="F2837" s="409">
        <v>1721.1</v>
      </c>
      <c r="G2837" s="409">
        <v>1719.7083</v>
      </c>
      <c r="H2837" s="409">
        <v>99.919138922781954</v>
      </c>
      <c r="I2837" s="404">
        <f t="shared" si="44"/>
        <v>-1.3916999999999007</v>
      </c>
      <c r="J2837" s="409"/>
    </row>
    <row r="2838" spans="1:11" s="369" customFormat="1">
      <c r="A2838" s="406"/>
      <c r="B2838" s="406"/>
      <c r="C2838" s="406"/>
      <c r="D2838" s="406" t="s">
        <v>5</v>
      </c>
      <c r="E2838" s="408" t="s">
        <v>971</v>
      </c>
      <c r="F2838" s="409">
        <v>43252.9</v>
      </c>
      <c r="G2838" s="409">
        <v>43001.982000000004</v>
      </c>
      <c r="H2838" s="409">
        <v>99.419881672673981</v>
      </c>
      <c r="I2838" s="404">
        <f t="shared" si="44"/>
        <v>-250.91799999999785</v>
      </c>
      <c r="J2838" s="409"/>
      <c r="K2838" s="375"/>
    </row>
    <row r="2839" spans="1:11" s="369" customFormat="1" ht="25.5">
      <c r="A2839" s="406"/>
      <c r="B2839" s="406"/>
      <c r="C2839" s="406"/>
      <c r="D2839" s="406" t="s">
        <v>581</v>
      </c>
      <c r="E2839" s="408" t="s">
        <v>582</v>
      </c>
      <c r="F2839" s="409">
        <v>14886.5</v>
      </c>
      <c r="G2839" s="409">
        <v>14884.85979</v>
      </c>
      <c r="H2839" s="409">
        <v>99.988981896349031</v>
      </c>
      <c r="I2839" s="404">
        <f t="shared" si="44"/>
        <v>-1.6402099999995698</v>
      </c>
      <c r="J2839" s="409"/>
    </row>
    <row r="2840" spans="1:11" s="369" customFormat="1">
      <c r="A2840" s="406"/>
      <c r="B2840" s="406"/>
      <c r="C2840" s="406"/>
      <c r="D2840" s="406" t="s">
        <v>585</v>
      </c>
      <c r="E2840" s="408" t="s">
        <v>586</v>
      </c>
      <c r="F2840" s="409">
        <v>50517.3</v>
      </c>
      <c r="G2840" s="409">
        <v>47796.396979999998</v>
      </c>
      <c r="H2840" s="409">
        <v>94.61391836064081</v>
      </c>
      <c r="I2840" s="404">
        <f t="shared" si="44"/>
        <v>-2720.9030200000052</v>
      </c>
      <c r="J2840" s="409"/>
      <c r="K2840" s="375"/>
    </row>
    <row r="2841" spans="1:11" s="369" customFormat="1">
      <c r="A2841" s="406"/>
      <c r="B2841" s="406"/>
      <c r="C2841" s="406"/>
      <c r="D2841" s="406" t="s">
        <v>587</v>
      </c>
      <c r="E2841" s="408" t="s">
        <v>588</v>
      </c>
      <c r="F2841" s="409">
        <v>60567.4</v>
      </c>
      <c r="G2841" s="409">
        <v>60565.695899999999</v>
      </c>
      <c r="H2841" s="409">
        <v>99.997186440230223</v>
      </c>
      <c r="I2841" s="404">
        <f t="shared" si="44"/>
        <v>-1.7041000000026543</v>
      </c>
      <c r="J2841" s="409"/>
    </row>
    <row r="2842" spans="1:11" s="369" customFormat="1">
      <c r="A2842" s="406"/>
      <c r="B2842" s="406"/>
      <c r="C2842" s="406"/>
      <c r="D2842" s="406" t="s">
        <v>378</v>
      </c>
      <c r="E2842" s="408" t="s">
        <v>590</v>
      </c>
      <c r="F2842" s="409">
        <v>46774.5</v>
      </c>
      <c r="G2842" s="409">
        <v>46720.020949999998</v>
      </c>
      <c r="H2842" s="409">
        <v>99.883528311366234</v>
      </c>
      <c r="I2842" s="404">
        <f t="shared" si="44"/>
        <v>-54.479050000001735</v>
      </c>
      <c r="J2842" s="409"/>
      <c r="K2842" s="375"/>
    </row>
    <row r="2843" spans="1:11" s="369" customFormat="1">
      <c r="A2843" s="406"/>
      <c r="B2843" s="406"/>
      <c r="C2843" s="406"/>
      <c r="D2843" s="406" t="s">
        <v>376</v>
      </c>
      <c r="E2843" s="408" t="s">
        <v>591</v>
      </c>
      <c r="F2843" s="409">
        <v>61333.2</v>
      </c>
      <c r="G2843" s="409">
        <v>61187.339939999998</v>
      </c>
      <c r="H2843" s="409">
        <v>99.762184167791673</v>
      </c>
      <c r="I2843" s="404">
        <f t="shared" si="44"/>
        <v>-145.86005999999907</v>
      </c>
      <c r="J2843" s="409"/>
    </row>
    <row r="2844" spans="1:11" s="369" customFormat="1">
      <c r="A2844" s="406"/>
      <c r="B2844" s="406"/>
      <c r="C2844" s="406"/>
      <c r="D2844" s="406" t="s">
        <v>379</v>
      </c>
      <c r="E2844" s="408" t="s">
        <v>592</v>
      </c>
      <c r="F2844" s="409">
        <v>60661.5</v>
      </c>
      <c r="G2844" s="409">
        <v>60661.430529999998</v>
      </c>
      <c r="H2844" s="409">
        <v>99.999885479257841</v>
      </c>
      <c r="I2844" s="404">
        <f t="shared" si="44"/>
        <v>-6.9470000002183951E-2</v>
      </c>
      <c r="J2844" s="409"/>
      <c r="K2844" s="375"/>
    </row>
    <row r="2845" spans="1:11" s="369" customFormat="1">
      <c r="A2845" s="406"/>
      <c r="B2845" s="406"/>
      <c r="C2845" s="406"/>
      <c r="D2845" s="406" t="s">
        <v>380</v>
      </c>
      <c r="E2845" s="408" t="s">
        <v>593</v>
      </c>
      <c r="F2845" s="409">
        <v>69740.399999999994</v>
      </c>
      <c r="G2845" s="409">
        <v>69287.118570000006</v>
      </c>
      <c r="H2845" s="409">
        <v>99.350044694323529</v>
      </c>
      <c r="I2845" s="404">
        <f t="shared" si="44"/>
        <v>-453.28142999998818</v>
      </c>
      <c r="J2845" s="409"/>
    </row>
    <row r="2846" spans="1:11" s="369" customFormat="1">
      <c r="A2846" s="406"/>
      <c r="B2846" s="406"/>
      <c r="C2846" s="406"/>
      <c r="D2846" s="406" t="s">
        <v>596</v>
      </c>
      <c r="E2846" s="408" t="s">
        <v>597</v>
      </c>
      <c r="F2846" s="409">
        <v>207419.6</v>
      </c>
      <c r="G2846" s="409">
        <v>202370.22077000001</v>
      </c>
      <c r="H2846" s="409">
        <v>97.565620977959668</v>
      </c>
      <c r="I2846" s="404">
        <f t="shared" si="44"/>
        <v>-5049.3792299999914</v>
      </c>
      <c r="J2846" s="409"/>
      <c r="K2846" s="375"/>
    </row>
    <row r="2847" spans="1:11" s="369" customFormat="1">
      <c r="A2847" s="406"/>
      <c r="B2847" s="406"/>
      <c r="C2847" s="406"/>
      <c r="D2847" s="406" t="s">
        <v>599</v>
      </c>
      <c r="E2847" s="408" t="s">
        <v>600</v>
      </c>
      <c r="F2847" s="409">
        <v>101451.4</v>
      </c>
      <c r="G2847" s="409">
        <v>101003.36040000001</v>
      </c>
      <c r="H2847" s="409">
        <v>99.5583702147038</v>
      </c>
      <c r="I2847" s="404">
        <f t="shared" si="44"/>
        <v>-448.03959999998915</v>
      </c>
      <c r="J2847" s="409"/>
      <c r="K2847" s="375"/>
    </row>
    <row r="2848" spans="1:11" s="369" customFormat="1">
      <c r="A2848" s="406"/>
      <c r="B2848" s="406"/>
      <c r="C2848" s="406"/>
      <c r="D2848" s="406" t="s">
        <v>605</v>
      </c>
      <c r="E2848" s="408" t="s">
        <v>606</v>
      </c>
      <c r="F2848" s="409">
        <v>1922.6</v>
      </c>
      <c r="G2848" s="409">
        <v>1922.3524199999999</v>
      </c>
      <c r="H2848" s="409">
        <v>99.98712264641631</v>
      </c>
      <c r="I2848" s="404">
        <f t="shared" si="44"/>
        <v>-0.24757999999997082</v>
      </c>
      <c r="J2848" s="409"/>
    </row>
    <row r="2849" spans="1:11" s="369" customFormat="1">
      <c r="A2849" s="406"/>
      <c r="B2849" s="406"/>
      <c r="C2849" s="406"/>
      <c r="D2849" s="406" t="s">
        <v>613</v>
      </c>
      <c r="E2849" s="408" t="s">
        <v>614</v>
      </c>
      <c r="F2849" s="409">
        <v>27301.5</v>
      </c>
      <c r="G2849" s="409">
        <v>27300.025369999999</v>
      </c>
      <c r="H2849" s="409">
        <v>99.994598721681967</v>
      </c>
      <c r="I2849" s="404">
        <f t="shared" si="44"/>
        <v>-1.4746300000006158</v>
      </c>
      <c r="J2849" s="409"/>
      <c r="K2849" s="375"/>
    </row>
    <row r="2850" spans="1:11" s="369" customFormat="1">
      <c r="A2850" s="406"/>
      <c r="B2850" s="406"/>
      <c r="C2850" s="406"/>
      <c r="D2850" s="406" t="s">
        <v>626</v>
      </c>
      <c r="E2850" s="408" t="s">
        <v>625</v>
      </c>
      <c r="F2850" s="409">
        <v>2162.1999999999998</v>
      </c>
      <c r="G2850" s="409">
        <v>2162.0647100000001</v>
      </c>
      <c r="H2850" s="409">
        <v>99.993742946998438</v>
      </c>
      <c r="I2850" s="404">
        <f t="shared" si="44"/>
        <v>-0.13528999999971347</v>
      </c>
      <c r="J2850" s="409"/>
    </row>
    <row r="2851" spans="1:11" s="369" customFormat="1">
      <c r="A2851" s="406"/>
      <c r="B2851" s="406" t="s">
        <v>310</v>
      </c>
      <c r="C2851" s="406"/>
      <c r="D2851" s="406"/>
      <c r="E2851" s="408" t="s">
        <v>311</v>
      </c>
      <c r="F2851" s="409">
        <v>85836</v>
      </c>
      <c r="G2851" s="409">
        <v>85836</v>
      </c>
      <c r="H2851" s="409">
        <v>100</v>
      </c>
      <c r="I2851" s="404">
        <f t="shared" si="44"/>
        <v>0</v>
      </c>
      <c r="J2851" s="409"/>
      <c r="K2851" s="375"/>
    </row>
    <row r="2852" spans="1:11" s="369" customFormat="1">
      <c r="A2852" s="406"/>
      <c r="B2852" s="406"/>
      <c r="C2852" s="406"/>
      <c r="D2852" s="406" t="s">
        <v>381</v>
      </c>
      <c r="E2852" s="408" t="s">
        <v>595</v>
      </c>
      <c r="F2852" s="409">
        <v>85836</v>
      </c>
      <c r="G2852" s="409">
        <v>85836</v>
      </c>
      <c r="H2852" s="409">
        <v>100</v>
      </c>
      <c r="I2852" s="404">
        <f t="shared" si="44"/>
        <v>0</v>
      </c>
      <c r="J2852" s="409"/>
    </row>
    <row r="2853" spans="1:11" s="369" customFormat="1" ht="25.5">
      <c r="A2853" s="406"/>
      <c r="B2853" s="406" t="s">
        <v>315</v>
      </c>
      <c r="C2853" s="406"/>
      <c r="D2853" s="406"/>
      <c r="E2853" s="408" t="s">
        <v>1631</v>
      </c>
      <c r="F2853" s="409">
        <v>1335568</v>
      </c>
      <c r="G2853" s="409">
        <v>1335568</v>
      </c>
      <c r="H2853" s="409">
        <v>100</v>
      </c>
      <c r="I2853" s="404">
        <f t="shared" si="44"/>
        <v>0</v>
      </c>
      <c r="J2853" s="409"/>
      <c r="K2853" s="375"/>
    </row>
    <row r="2854" spans="1:11" s="369" customFormat="1" ht="25.5">
      <c r="A2854" s="406"/>
      <c r="B2854" s="406"/>
      <c r="C2854" s="406" t="s">
        <v>37</v>
      </c>
      <c r="D2854" s="406"/>
      <c r="E2854" s="408" t="s">
        <v>985</v>
      </c>
      <c r="F2854" s="409">
        <v>1335568</v>
      </c>
      <c r="G2854" s="409">
        <v>1335568</v>
      </c>
      <c r="H2854" s="409">
        <v>100</v>
      </c>
      <c r="I2854" s="404">
        <f t="shared" si="44"/>
        <v>0</v>
      </c>
      <c r="J2854" s="409"/>
    </row>
    <row r="2855" spans="1:11" s="369" customFormat="1">
      <c r="A2855" s="406"/>
      <c r="B2855" s="406"/>
      <c r="C2855" s="406"/>
      <c r="D2855" s="406" t="s">
        <v>596</v>
      </c>
      <c r="E2855" s="408" t="s">
        <v>597</v>
      </c>
      <c r="F2855" s="409">
        <v>1335568</v>
      </c>
      <c r="G2855" s="409">
        <v>1335568</v>
      </c>
      <c r="H2855" s="409">
        <v>100</v>
      </c>
      <c r="I2855" s="404">
        <f t="shared" si="44"/>
        <v>0</v>
      </c>
      <c r="J2855" s="409"/>
      <c r="K2855" s="375"/>
    </row>
    <row r="2856" spans="1:11" s="369" customFormat="1" ht="38.25">
      <c r="A2856" s="406"/>
      <c r="B2856" s="406" t="s">
        <v>272</v>
      </c>
      <c r="C2856" s="406"/>
      <c r="D2856" s="406"/>
      <c r="E2856" s="408" t="s">
        <v>481</v>
      </c>
      <c r="F2856" s="409">
        <v>18615810</v>
      </c>
      <c r="G2856" s="409">
        <v>18615810</v>
      </c>
      <c r="H2856" s="409">
        <v>100</v>
      </c>
      <c r="I2856" s="404">
        <f t="shared" si="44"/>
        <v>0</v>
      </c>
      <c r="J2856" s="409"/>
    </row>
    <row r="2857" spans="1:11" s="369" customFormat="1" ht="38.25">
      <c r="A2857" s="406"/>
      <c r="B2857" s="406"/>
      <c r="C2857" s="406" t="s">
        <v>219</v>
      </c>
      <c r="D2857" s="406"/>
      <c r="E2857" s="408" t="s">
        <v>717</v>
      </c>
      <c r="F2857" s="409">
        <v>117186</v>
      </c>
      <c r="G2857" s="409">
        <v>117186</v>
      </c>
      <c r="H2857" s="409">
        <v>100.00000000000001</v>
      </c>
      <c r="I2857" s="404">
        <f t="shared" si="44"/>
        <v>0</v>
      </c>
      <c r="J2857" s="409"/>
      <c r="K2857" s="375"/>
    </row>
    <row r="2858" spans="1:11" s="369" customFormat="1">
      <c r="A2858" s="406"/>
      <c r="B2858" s="406"/>
      <c r="C2858" s="406"/>
      <c r="D2858" s="406" t="s">
        <v>596</v>
      </c>
      <c r="E2858" s="408" t="s">
        <v>597</v>
      </c>
      <c r="F2858" s="409">
        <v>117186</v>
      </c>
      <c r="G2858" s="409">
        <v>117186</v>
      </c>
      <c r="H2858" s="409">
        <v>100.00000000000001</v>
      </c>
      <c r="I2858" s="404">
        <f t="shared" si="44"/>
        <v>0</v>
      </c>
      <c r="J2858" s="409"/>
    </row>
    <row r="2859" spans="1:11" s="369" customFormat="1" ht="25.5">
      <c r="A2859" s="406"/>
      <c r="B2859" s="406"/>
      <c r="C2859" s="406" t="s">
        <v>41</v>
      </c>
      <c r="D2859" s="406"/>
      <c r="E2859" s="408" t="s">
        <v>718</v>
      </c>
      <c r="F2859" s="409">
        <v>274490</v>
      </c>
      <c r="G2859" s="409">
        <v>274490</v>
      </c>
      <c r="H2859" s="409">
        <v>100</v>
      </c>
      <c r="I2859" s="404">
        <f t="shared" si="44"/>
        <v>0</v>
      </c>
      <c r="J2859" s="409"/>
      <c r="K2859" s="375"/>
    </row>
    <row r="2860" spans="1:11" s="369" customFormat="1">
      <c r="A2860" s="406"/>
      <c r="B2860" s="406"/>
      <c r="C2860" s="406"/>
      <c r="D2860" s="406" t="s">
        <v>596</v>
      </c>
      <c r="E2860" s="408" t="s">
        <v>597</v>
      </c>
      <c r="F2860" s="409">
        <v>274490</v>
      </c>
      <c r="G2860" s="409">
        <v>274490</v>
      </c>
      <c r="H2860" s="409">
        <v>100</v>
      </c>
      <c r="I2860" s="404">
        <f t="shared" si="44"/>
        <v>0</v>
      </c>
      <c r="J2860" s="409"/>
    </row>
    <row r="2861" spans="1:11" s="369" customFormat="1" ht="38.25">
      <c r="A2861" s="406"/>
      <c r="B2861" s="406"/>
      <c r="C2861" s="406" t="s">
        <v>307</v>
      </c>
      <c r="D2861" s="406"/>
      <c r="E2861" s="408" t="s">
        <v>1114</v>
      </c>
      <c r="F2861" s="409">
        <v>20133</v>
      </c>
      <c r="G2861" s="409">
        <v>20133</v>
      </c>
      <c r="H2861" s="409">
        <v>100</v>
      </c>
      <c r="I2861" s="404">
        <f t="shared" si="44"/>
        <v>0</v>
      </c>
      <c r="J2861" s="409"/>
      <c r="K2861" s="375"/>
    </row>
    <row r="2862" spans="1:11" s="369" customFormat="1">
      <c r="A2862" s="406"/>
      <c r="B2862" s="406"/>
      <c r="C2862" s="406"/>
      <c r="D2862" s="406" t="s">
        <v>634</v>
      </c>
      <c r="E2862" s="408" t="s">
        <v>631</v>
      </c>
      <c r="F2862" s="409">
        <v>20133</v>
      </c>
      <c r="G2862" s="409">
        <v>20133</v>
      </c>
      <c r="H2862" s="409">
        <v>100</v>
      </c>
      <c r="I2862" s="404">
        <f t="shared" si="44"/>
        <v>0</v>
      </c>
      <c r="J2862" s="409"/>
      <c r="K2862" s="375"/>
    </row>
    <row r="2863" spans="1:11" s="369" customFormat="1" ht="38.25">
      <c r="A2863" s="406"/>
      <c r="B2863" s="406"/>
      <c r="C2863" s="406" t="s">
        <v>42</v>
      </c>
      <c r="D2863" s="406"/>
      <c r="E2863" s="408" t="s">
        <v>1410</v>
      </c>
      <c r="F2863" s="409">
        <v>1216765</v>
      </c>
      <c r="G2863" s="409">
        <v>1216765</v>
      </c>
      <c r="H2863" s="409">
        <v>100</v>
      </c>
      <c r="I2863" s="404">
        <f t="shared" si="44"/>
        <v>0</v>
      </c>
      <c r="J2863" s="409"/>
    </row>
    <row r="2864" spans="1:11" s="369" customFormat="1">
      <c r="A2864" s="406"/>
      <c r="B2864" s="406"/>
      <c r="C2864" s="406"/>
      <c r="D2864" s="406" t="s">
        <v>634</v>
      </c>
      <c r="E2864" s="408" t="s">
        <v>631</v>
      </c>
      <c r="F2864" s="409">
        <v>1216765</v>
      </c>
      <c r="G2864" s="409">
        <v>1216765</v>
      </c>
      <c r="H2864" s="409">
        <v>100</v>
      </c>
      <c r="I2864" s="404">
        <f t="shared" si="44"/>
        <v>0</v>
      </c>
      <c r="J2864" s="409"/>
      <c r="K2864" s="375"/>
    </row>
    <row r="2865" spans="1:11" s="369" customFormat="1" ht="38.25">
      <c r="A2865" s="406"/>
      <c r="B2865" s="406"/>
      <c r="C2865" s="406" t="s">
        <v>73</v>
      </c>
      <c r="D2865" s="406"/>
      <c r="E2865" s="408" t="s">
        <v>1411</v>
      </c>
      <c r="F2865" s="409">
        <v>13968695</v>
      </c>
      <c r="G2865" s="409">
        <v>13968695</v>
      </c>
      <c r="H2865" s="409">
        <v>99.999999999999986</v>
      </c>
      <c r="I2865" s="404">
        <f t="shared" si="44"/>
        <v>0</v>
      </c>
      <c r="J2865" s="409"/>
    </row>
    <row r="2866" spans="1:11" s="369" customFormat="1">
      <c r="A2866" s="406"/>
      <c r="B2866" s="406"/>
      <c r="C2866" s="406"/>
      <c r="D2866" s="406" t="s">
        <v>634</v>
      </c>
      <c r="E2866" s="408" t="s">
        <v>631</v>
      </c>
      <c r="F2866" s="409">
        <v>13968695</v>
      </c>
      <c r="G2866" s="409">
        <v>13968695</v>
      </c>
      <c r="H2866" s="409">
        <v>99.999999999999986</v>
      </c>
      <c r="I2866" s="404">
        <f t="shared" si="44"/>
        <v>0</v>
      </c>
      <c r="J2866" s="409"/>
      <c r="K2866" s="375"/>
    </row>
    <row r="2867" spans="1:11" s="369" customFormat="1" ht="38.25">
      <c r="A2867" s="406"/>
      <c r="B2867" s="406"/>
      <c r="C2867" s="406" t="s">
        <v>524</v>
      </c>
      <c r="D2867" s="406"/>
      <c r="E2867" s="408" t="s">
        <v>1632</v>
      </c>
      <c r="F2867" s="409">
        <v>1849223</v>
      </c>
      <c r="G2867" s="409">
        <v>1849223</v>
      </c>
      <c r="H2867" s="409">
        <v>100</v>
      </c>
      <c r="I2867" s="404">
        <f t="shared" si="44"/>
        <v>0</v>
      </c>
      <c r="J2867" s="409"/>
    </row>
    <row r="2868" spans="1:11" s="369" customFormat="1">
      <c r="A2868" s="406"/>
      <c r="B2868" s="406"/>
      <c r="C2868" s="406"/>
      <c r="D2868" s="406" t="s">
        <v>634</v>
      </c>
      <c r="E2868" s="408" t="s">
        <v>631</v>
      </c>
      <c r="F2868" s="409">
        <v>1849223</v>
      </c>
      <c r="G2868" s="409">
        <v>1849223</v>
      </c>
      <c r="H2868" s="409">
        <v>100</v>
      </c>
      <c r="I2868" s="404">
        <f t="shared" si="44"/>
        <v>0</v>
      </c>
      <c r="J2868" s="409"/>
    </row>
    <row r="2869" spans="1:11" s="369" customFormat="1" ht="25.5">
      <c r="A2869" s="406"/>
      <c r="B2869" s="406"/>
      <c r="C2869" s="406" t="s">
        <v>796</v>
      </c>
      <c r="D2869" s="406"/>
      <c r="E2869" s="408" t="s">
        <v>1633</v>
      </c>
      <c r="F2869" s="409">
        <v>1169318</v>
      </c>
      <c r="G2869" s="409">
        <v>1169318</v>
      </c>
      <c r="H2869" s="409">
        <v>100</v>
      </c>
      <c r="I2869" s="404">
        <f t="shared" si="44"/>
        <v>0</v>
      </c>
      <c r="J2869" s="409"/>
      <c r="K2869" s="375"/>
    </row>
    <row r="2870" spans="1:11" s="369" customFormat="1">
      <c r="A2870" s="406"/>
      <c r="B2870" s="406"/>
      <c r="C2870" s="406"/>
      <c r="D2870" s="406" t="s">
        <v>596</v>
      </c>
      <c r="E2870" s="408" t="s">
        <v>597</v>
      </c>
      <c r="F2870" s="409">
        <v>1169318</v>
      </c>
      <c r="G2870" s="409">
        <v>1169318</v>
      </c>
      <c r="H2870" s="409">
        <v>100</v>
      </c>
      <c r="I2870" s="404">
        <f t="shared" si="44"/>
        <v>0</v>
      </c>
      <c r="J2870" s="409"/>
    </row>
    <row r="2871" spans="1:11" s="369" customFormat="1" ht="51">
      <c r="A2871" s="406"/>
      <c r="B2871" s="406" t="s">
        <v>72</v>
      </c>
      <c r="C2871" s="406"/>
      <c r="D2871" s="406"/>
      <c r="E2871" s="408" t="s">
        <v>1115</v>
      </c>
      <c r="F2871" s="409">
        <v>34337</v>
      </c>
      <c r="G2871" s="409">
        <v>34337</v>
      </c>
      <c r="H2871" s="409">
        <v>100</v>
      </c>
      <c r="I2871" s="404">
        <f t="shared" si="44"/>
        <v>0</v>
      </c>
      <c r="J2871" s="409"/>
      <c r="K2871" s="375"/>
    </row>
    <row r="2872" spans="1:11" s="369" customFormat="1">
      <c r="A2872" s="406"/>
      <c r="B2872" s="406"/>
      <c r="C2872" s="406"/>
      <c r="D2872" s="406" t="s">
        <v>634</v>
      </c>
      <c r="E2872" s="408" t="s">
        <v>631</v>
      </c>
      <c r="F2872" s="409">
        <v>34337</v>
      </c>
      <c r="G2872" s="409">
        <v>34337</v>
      </c>
      <c r="H2872" s="409">
        <v>100</v>
      </c>
      <c r="I2872" s="404">
        <f t="shared" si="44"/>
        <v>0</v>
      </c>
      <c r="J2872" s="409"/>
    </row>
    <row r="2873" spans="1:11" s="369" customFormat="1" ht="25.5">
      <c r="A2873" s="406"/>
      <c r="B2873" s="406" t="s">
        <v>266</v>
      </c>
      <c r="C2873" s="406"/>
      <c r="D2873" s="406"/>
      <c r="E2873" s="408" t="s">
        <v>382</v>
      </c>
      <c r="F2873" s="409">
        <v>1786998</v>
      </c>
      <c r="G2873" s="409">
        <v>1755028.9310000001</v>
      </c>
      <c r="H2873" s="409">
        <v>98.211018199236946</v>
      </c>
      <c r="I2873" s="404">
        <f t="shared" si="44"/>
        <v>-31969.068999999901</v>
      </c>
      <c r="J2873" s="409">
        <v>-31966.5</v>
      </c>
      <c r="K2873" s="375"/>
    </row>
    <row r="2874" spans="1:11" s="369" customFormat="1">
      <c r="A2874" s="406"/>
      <c r="B2874" s="406"/>
      <c r="C2874" s="406" t="s">
        <v>216</v>
      </c>
      <c r="D2874" s="406"/>
      <c r="E2874" s="408" t="s">
        <v>820</v>
      </c>
      <c r="F2874" s="409">
        <v>1305017</v>
      </c>
      <c r="G2874" s="409">
        <v>1282567.6000000001</v>
      </c>
      <c r="H2874" s="409">
        <v>98.279761872833845</v>
      </c>
      <c r="I2874" s="404">
        <f t="shared" si="44"/>
        <v>-22449.399999999907</v>
      </c>
      <c r="J2874" s="409">
        <v>-22447.8</v>
      </c>
    </row>
    <row r="2875" spans="1:11" s="369" customFormat="1">
      <c r="A2875" s="406"/>
      <c r="B2875" s="406"/>
      <c r="C2875" s="406"/>
      <c r="D2875" s="406" t="s">
        <v>381</v>
      </c>
      <c r="E2875" s="408" t="s">
        <v>595</v>
      </c>
      <c r="F2875" s="409">
        <v>1212430</v>
      </c>
      <c r="G2875" s="409">
        <v>1212428.8</v>
      </c>
      <c r="H2875" s="409">
        <v>99.999901025213831</v>
      </c>
      <c r="I2875" s="404">
        <f t="shared" si="44"/>
        <v>-1.1999999999534339</v>
      </c>
      <c r="J2875" s="409"/>
      <c r="K2875" s="375"/>
    </row>
    <row r="2876" spans="1:11" s="369" customFormat="1">
      <c r="A2876" s="406"/>
      <c r="B2876" s="406"/>
      <c r="C2876" s="406"/>
      <c r="D2876" s="406" t="s">
        <v>596</v>
      </c>
      <c r="E2876" s="408" t="s">
        <v>597</v>
      </c>
      <c r="F2876" s="409">
        <v>72562</v>
      </c>
      <c r="G2876" s="409">
        <v>50114.2</v>
      </c>
      <c r="H2876" s="409">
        <v>69.063972878366087</v>
      </c>
      <c r="I2876" s="404">
        <f t="shared" si="44"/>
        <v>-22447.800000000003</v>
      </c>
      <c r="J2876" s="409"/>
    </row>
    <row r="2877" spans="1:11" s="369" customFormat="1">
      <c r="A2877" s="406"/>
      <c r="B2877" s="406"/>
      <c r="C2877" s="406"/>
      <c r="D2877" s="406" t="s">
        <v>649</v>
      </c>
      <c r="E2877" s="408" t="s">
        <v>650</v>
      </c>
      <c r="F2877" s="409">
        <v>20025</v>
      </c>
      <c r="G2877" s="409">
        <v>20024.599999999999</v>
      </c>
      <c r="H2877" s="409">
        <v>99.998002496878897</v>
      </c>
      <c r="I2877" s="404">
        <f t="shared" si="44"/>
        <v>-0.40000000000145519</v>
      </c>
      <c r="J2877" s="409"/>
      <c r="K2877" s="375"/>
    </row>
    <row r="2878" spans="1:11" s="369" customFormat="1">
      <c r="A2878" s="406"/>
      <c r="B2878" s="406"/>
      <c r="C2878" s="406" t="s">
        <v>242</v>
      </c>
      <c r="D2878" s="406"/>
      <c r="E2878" s="408" t="s">
        <v>1490</v>
      </c>
      <c r="F2878" s="409">
        <v>481981</v>
      </c>
      <c r="G2878" s="409">
        <v>472461.33100000001</v>
      </c>
      <c r="H2878" s="409">
        <v>98.024887080611052</v>
      </c>
      <c r="I2878" s="404">
        <f t="shared" si="44"/>
        <v>-9519.6689999999944</v>
      </c>
      <c r="J2878" s="409">
        <v>-9520.7000000000007</v>
      </c>
    </row>
    <row r="2879" spans="1:11" s="369" customFormat="1">
      <c r="A2879" s="406"/>
      <c r="B2879" s="406"/>
      <c r="C2879" s="406"/>
      <c r="D2879" s="406" t="s">
        <v>381</v>
      </c>
      <c r="E2879" s="408" t="s">
        <v>595</v>
      </c>
      <c r="F2879" s="409">
        <v>448433</v>
      </c>
      <c r="G2879" s="409">
        <v>448432.59857999999</v>
      </c>
      <c r="H2879" s="409">
        <v>99.999910483840395</v>
      </c>
      <c r="I2879" s="404">
        <f t="shared" si="44"/>
        <v>-0.40142000000923872</v>
      </c>
      <c r="J2879" s="409"/>
      <c r="K2879" s="375"/>
    </row>
    <row r="2880" spans="1:11" s="369" customFormat="1">
      <c r="A2880" s="406"/>
      <c r="B2880" s="406"/>
      <c r="C2880" s="406"/>
      <c r="D2880" s="406" t="s">
        <v>596</v>
      </c>
      <c r="E2880" s="408" t="s">
        <v>597</v>
      </c>
      <c r="F2880" s="409">
        <v>26141</v>
      </c>
      <c r="G2880" s="409">
        <v>16622.354090000001</v>
      </c>
      <c r="H2880" s="409">
        <v>63.587292337707048</v>
      </c>
      <c r="I2880" s="404">
        <f t="shared" si="44"/>
        <v>-9518.6459099999993</v>
      </c>
      <c r="J2880" s="409"/>
    </row>
    <row r="2881" spans="1:11" s="369" customFormat="1">
      <c r="A2881" s="406"/>
      <c r="B2881" s="406"/>
      <c r="C2881" s="406"/>
      <c r="D2881" s="406" t="s">
        <v>649</v>
      </c>
      <c r="E2881" s="408" t="s">
        <v>650</v>
      </c>
      <c r="F2881" s="409">
        <v>7407</v>
      </c>
      <c r="G2881" s="409">
        <v>7406.3783800000001</v>
      </c>
      <c r="H2881" s="409">
        <v>99.991607668421778</v>
      </c>
      <c r="I2881" s="404">
        <f t="shared" si="44"/>
        <v>-0.62161999999989348</v>
      </c>
      <c r="J2881" s="409"/>
      <c r="K2881" s="375"/>
    </row>
    <row r="2882" spans="1:11" s="369" customFormat="1" ht="25.5">
      <c r="A2882" s="406"/>
      <c r="B2882" s="406" t="s">
        <v>986</v>
      </c>
      <c r="C2882" s="406"/>
      <c r="D2882" s="406"/>
      <c r="E2882" s="408" t="s">
        <v>1327</v>
      </c>
      <c r="F2882" s="409">
        <v>73460362</v>
      </c>
      <c r="G2882" s="409">
        <v>73445921.356999993</v>
      </c>
      <c r="H2882" s="409">
        <v>99.980342265397482</v>
      </c>
      <c r="I2882" s="404">
        <f t="shared" si="44"/>
        <v>-14440.643000006676</v>
      </c>
      <c r="J2882" s="409">
        <v>-14439.7</v>
      </c>
    </row>
    <row r="2883" spans="1:11" s="369" customFormat="1" ht="25.5">
      <c r="A2883" s="406"/>
      <c r="B2883" s="406"/>
      <c r="C2883" s="406" t="s">
        <v>219</v>
      </c>
      <c r="D2883" s="406"/>
      <c r="E2883" s="408" t="s">
        <v>1634</v>
      </c>
      <c r="F2883" s="409">
        <v>63857726</v>
      </c>
      <c r="G2883" s="409">
        <v>63857725.100000001</v>
      </c>
      <c r="H2883" s="409">
        <v>99.999998590616897</v>
      </c>
      <c r="I2883" s="404">
        <f t="shared" si="44"/>
        <v>-0.89999999850988388</v>
      </c>
      <c r="J2883" s="409"/>
      <c r="K2883" s="375"/>
    </row>
    <row r="2884" spans="1:11" s="369" customFormat="1">
      <c r="A2884" s="406"/>
      <c r="B2884" s="406"/>
      <c r="C2884" s="406"/>
      <c r="D2884" s="406" t="s">
        <v>634</v>
      </c>
      <c r="E2884" s="408" t="s">
        <v>631</v>
      </c>
      <c r="F2884" s="409">
        <v>63857726</v>
      </c>
      <c r="G2884" s="409">
        <v>63857725.100000001</v>
      </c>
      <c r="H2884" s="409">
        <v>99.999998590616897</v>
      </c>
      <c r="I2884" s="404">
        <f t="shared" si="44"/>
        <v>-0.89999999850988388</v>
      </c>
      <c r="J2884" s="409"/>
    </row>
    <row r="2885" spans="1:11" s="369" customFormat="1" ht="38.25">
      <c r="A2885" s="406"/>
      <c r="B2885" s="406"/>
      <c r="C2885" s="406" t="s">
        <v>37</v>
      </c>
      <c r="D2885" s="406"/>
      <c r="E2885" s="408" t="s">
        <v>1635</v>
      </c>
      <c r="F2885" s="409">
        <v>2270449</v>
      </c>
      <c r="G2885" s="409">
        <v>2256009.2570000002</v>
      </c>
      <c r="H2885" s="409">
        <v>99.364013769963563</v>
      </c>
      <c r="I2885" s="404">
        <f t="shared" si="44"/>
        <v>-14439.742999999784</v>
      </c>
      <c r="J2885" s="409">
        <v>-14439.7</v>
      </c>
      <c r="K2885" s="375"/>
    </row>
    <row r="2886" spans="1:11" s="369" customFormat="1">
      <c r="A2886" s="406"/>
      <c r="B2886" s="406"/>
      <c r="C2886" s="406"/>
      <c r="D2886" s="406" t="s">
        <v>596</v>
      </c>
      <c r="E2886" s="408" t="s">
        <v>597</v>
      </c>
      <c r="F2886" s="409">
        <v>2270449</v>
      </c>
      <c r="G2886" s="409">
        <v>2256009.2570000002</v>
      </c>
      <c r="H2886" s="409">
        <v>99.364013769963563</v>
      </c>
      <c r="I2886" s="404">
        <f t="shared" si="44"/>
        <v>-14439.742999999784</v>
      </c>
      <c r="J2886" s="409"/>
    </row>
    <row r="2887" spans="1:11" s="369" customFormat="1" ht="51">
      <c r="A2887" s="406"/>
      <c r="B2887" s="406"/>
      <c r="C2887" s="406" t="s">
        <v>307</v>
      </c>
      <c r="D2887" s="406"/>
      <c r="E2887" s="408" t="s">
        <v>1636</v>
      </c>
      <c r="F2887" s="409">
        <v>4296187</v>
      </c>
      <c r="G2887" s="409">
        <v>4296187</v>
      </c>
      <c r="H2887" s="409">
        <v>100</v>
      </c>
      <c r="I2887" s="404">
        <f t="shared" si="44"/>
        <v>0</v>
      </c>
      <c r="J2887" s="409"/>
      <c r="K2887" s="375"/>
    </row>
    <row r="2888" spans="1:11" s="369" customFormat="1">
      <c r="A2888" s="406"/>
      <c r="B2888" s="406"/>
      <c r="C2888" s="406"/>
      <c r="D2888" s="406" t="s">
        <v>634</v>
      </c>
      <c r="E2888" s="408" t="s">
        <v>631</v>
      </c>
      <c r="F2888" s="409">
        <v>4296187</v>
      </c>
      <c r="G2888" s="409">
        <v>4296187</v>
      </c>
      <c r="H2888" s="409">
        <v>100</v>
      </c>
      <c r="I2888" s="404">
        <f t="shared" si="44"/>
        <v>0</v>
      </c>
      <c r="J2888" s="409"/>
      <c r="K2888" s="375"/>
    </row>
    <row r="2889" spans="1:11" s="369" customFormat="1" ht="51">
      <c r="A2889" s="406"/>
      <c r="B2889" s="406"/>
      <c r="C2889" s="406" t="s">
        <v>42</v>
      </c>
      <c r="D2889" s="406"/>
      <c r="E2889" s="408" t="s">
        <v>1637</v>
      </c>
      <c r="F2889" s="409">
        <v>3036000</v>
      </c>
      <c r="G2889" s="409">
        <v>3036000</v>
      </c>
      <c r="H2889" s="409">
        <v>100</v>
      </c>
      <c r="I2889" s="404">
        <f t="shared" si="44"/>
        <v>0</v>
      </c>
      <c r="J2889" s="409"/>
    </row>
    <row r="2890" spans="1:11" s="369" customFormat="1">
      <c r="A2890" s="406"/>
      <c r="B2890" s="406"/>
      <c r="C2890" s="406"/>
      <c r="D2890" s="406" t="s">
        <v>634</v>
      </c>
      <c r="E2890" s="408" t="s">
        <v>631</v>
      </c>
      <c r="F2890" s="409">
        <v>3036000</v>
      </c>
      <c r="G2890" s="409">
        <v>3036000</v>
      </c>
      <c r="H2890" s="409">
        <v>100</v>
      </c>
      <c r="I2890" s="404">
        <f t="shared" si="44"/>
        <v>0</v>
      </c>
      <c r="J2890" s="409"/>
    </row>
    <row r="2891" spans="1:11" s="369" customFormat="1" ht="51">
      <c r="A2891" s="406"/>
      <c r="B2891" s="406" t="s">
        <v>1638</v>
      </c>
      <c r="C2891" s="406"/>
      <c r="D2891" s="406"/>
      <c r="E2891" s="408" t="s">
        <v>1639</v>
      </c>
      <c r="F2891" s="409">
        <v>7340872</v>
      </c>
      <c r="G2891" s="409">
        <v>7340872</v>
      </c>
      <c r="H2891" s="409">
        <v>100</v>
      </c>
      <c r="I2891" s="404">
        <f t="shared" ref="I2891:I2954" si="45">G2891-F2891</f>
        <v>0</v>
      </c>
      <c r="J2891" s="409"/>
    </row>
    <row r="2892" spans="1:11" s="369" customFormat="1">
      <c r="A2892" s="406"/>
      <c r="B2892" s="406"/>
      <c r="C2892" s="406"/>
      <c r="D2892" s="406" t="s">
        <v>634</v>
      </c>
      <c r="E2892" s="408" t="s">
        <v>631</v>
      </c>
      <c r="F2892" s="409">
        <v>7340872</v>
      </c>
      <c r="G2892" s="409">
        <v>7340872</v>
      </c>
      <c r="H2892" s="409">
        <v>100</v>
      </c>
      <c r="I2892" s="404">
        <f t="shared" si="45"/>
        <v>0</v>
      </c>
      <c r="J2892" s="409"/>
    </row>
    <row r="2893" spans="1:11" s="369" customFormat="1">
      <c r="A2893" s="406"/>
      <c r="B2893" s="406" t="s">
        <v>410</v>
      </c>
      <c r="C2893" s="406"/>
      <c r="D2893" s="406"/>
      <c r="E2893" s="408" t="s">
        <v>1640</v>
      </c>
      <c r="F2893" s="409">
        <v>0</v>
      </c>
      <c r="G2893" s="409">
        <v>0</v>
      </c>
      <c r="H2893" s="409">
        <v>0</v>
      </c>
      <c r="I2893" s="404">
        <f t="shared" si="45"/>
        <v>0</v>
      </c>
      <c r="J2893" s="409"/>
    </row>
    <row r="2894" spans="1:11" s="369" customFormat="1">
      <c r="A2894" s="406"/>
      <c r="B2894" s="406" t="s">
        <v>37</v>
      </c>
      <c r="C2894" s="406"/>
      <c r="D2894" s="406"/>
      <c r="E2894" s="408" t="s">
        <v>1480</v>
      </c>
      <c r="F2894" s="409">
        <v>1928.1</v>
      </c>
      <c r="G2894" s="409">
        <v>1928.06</v>
      </c>
      <c r="H2894" s="409">
        <v>99.997925418806076</v>
      </c>
      <c r="I2894" s="404">
        <f t="shared" si="45"/>
        <v>-3.999999999996362E-2</v>
      </c>
      <c r="J2894" s="409"/>
    </row>
    <row r="2895" spans="1:11" s="369" customFormat="1">
      <c r="A2895" s="406"/>
      <c r="B2895" s="406"/>
      <c r="C2895" s="406"/>
      <c r="D2895" s="406" t="s">
        <v>613</v>
      </c>
      <c r="E2895" s="408" t="s">
        <v>614</v>
      </c>
      <c r="F2895" s="409">
        <v>1928.1</v>
      </c>
      <c r="G2895" s="409">
        <v>1928.06</v>
      </c>
      <c r="H2895" s="409">
        <v>99.997925418806076</v>
      </c>
      <c r="I2895" s="404">
        <f t="shared" si="45"/>
        <v>-3.999999999996362E-2</v>
      </c>
      <c r="J2895" s="409"/>
      <c r="K2895" s="375"/>
    </row>
    <row r="2896" spans="1:11" s="369" customFormat="1" ht="89.25">
      <c r="A2896" s="406"/>
      <c r="B2896" s="406" t="s">
        <v>798</v>
      </c>
      <c r="C2896" s="406"/>
      <c r="D2896" s="406"/>
      <c r="E2896" s="408" t="s">
        <v>1641</v>
      </c>
      <c r="F2896" s="409">
        <v>123882796</v>
      </c>
      <c r="G2896" s="409">
        <v>123882796</v>
      </c>
      <c r="H2896" s="409">
        <v>100</v>
      </c>
      <c r="I2896" s="404">
        <f t="shared" si="45"/>
        <v>0</v>
      </c>
      <c r="J2896" s="409"/>
    </row>
    <row r="2897" spans="1:11" s="369" customFormat="1" ht="25.5">
      <c r="A2897" s="406"/>
      <c r="B2897" s="406"/>
      <c r="C2897" s="406"/>
      <c r="D2897" s="406" t="s">
        <v>674</v>
      </c>
      <c r="E2897" s="408" t="s">
        <v>675</v>
      </c>
      <c r="F2897" s="409">
        <v>123882796</v>
      </c>
      <c r="G2897" s="409">
        <v>123882796</v>
      </c>
      <c r="H2897" s="409">
        <v>100</v>
      </c>
      <c r="I2897" s="404">
        <f t="shared" si="45"/>
        <v>0</v>
      </c>
      <c r="J2897" s="409"/>
    </row>
    <row r="2898" spans="1:11" s="369" customFormat="1" ht="63.75">
      <c r="A2898" s="406"/>
      <c r="B2898" s="406" t="s">
        <v>561</v>
      </c>
      <c r="C2898" s="406"/>
      <c r="D2898" s="406"/>
      <c r="E2898" s="408" t="s">
        <v>1642</v>
      </c>
      <c r="F2898" s="409">
        <v>168620222</v>
      </c>
      <c r="G2898" s="409">
        <v>168620222</v>
      </c>
      <c r="H2898" s="409">
        <v>100</v>
      </c>
      <c r="I2898" s="404">
        <f t="shared" si="45"/>
        <v>0</v>
      </c>
      <c r="J2898" s="409"/>
    </row>
    <row r="2899" spans="1:11" s="369" customFormat="1">
      <c r="A2899" s="406"/>
      <c r="B2899" s="406"/>
      <c r="C2899" s="406"/>
      <c r="D2899" s="406" t="s">
        <v>634</v>
      </c>
      <c r="E2899" s="408" t="s">
        <v>631</v>
      </c>
      <c r="F2899" s="409">
        <v>168620222</v>
      </c>
      <c r="G2899" s="409">
        <v>168620222</v>
      </c>
      <c r="H2899" s="409">
        <v>100</v>
      </c>
      <c r="I2899" s="404">
        <f t="shared" si="45"/>
        <v>0</v>
      </c>
      <c r="J2899" s="409"/>
    </row>
    <row r="2900" spans="1:11" s="369" customFormat="1" ht="63.75">
      <c r="A2900" s="406"/>
      <c r="B2900" s="406" t="s">
        <v>4</v>
      </c>
      <c r="C2900" s="406"/>
      <c r="D2900" s="406"/>
      <c r="E2900" s="408" t="s">
        <v>1643</v>
      </c>
      <c r="F2900" s="409">
        <v>159073</v>
      </c>
      <c r="G2900" s="409">
        <v>159073</v>
      </c>
      <c r="H2900" s="409">
        <v>100</v>
      </c>
      <c r="I2900" s="404">
        <f t="shared" si="45"/>
        <v>0</v>
      </c>
      <c r="J2900" s="409"/>
    </row>
    <row r="2901" spans="1:11" s="369" customFormat="1">
      <c r="A2901" s="406"/>
      <c r="B2901" s="406"/>
      <c r="C2901" s="406"/>
      <c r="D2901" s="406" t="s">
        <v>634</v>
      </c>
      <c r="E2901" s="408" t="s">
        <v>631</v>
      </c>
      <c r="F2901" s="409">
        <v>159073</v>
      </c>
      <c r="G2901" s="409">
        <v>159073</v>
      </c>
      <c r="H2901" s="409">
        <v>100</v>
      </c>
      <c r="I2901" s="404">
        <f t="shared" si="45"/>
        <v>0</v>
      </c>
      <c r="J2901" s="409"/>
    </row>
    <row r="2902" spans="1:11" s="369" customFormat="1">
      <c r="A2902" s="405"/>
      <c r="B2902" s="405"/>
      <c r="C2902" s="405"/>
      <c r="D2902" s="405"/>
      <c r="E2902" s="410" t="s">
        <v>313</v>
      </c>
      <c r="F2902" s="411">
        <v>349534462</v>
      </c>
      <c r="G2902" s="411">
        <v>349534461.5</v>
      </c>
      <c r="H2902" s="411">
        <v>99.999999856952584</v>
      </c>
      <c r="I2902" s="404">
        <f t="shared" si="45"/>
        <v>-0.5</v>
      </c>
      <c r="J2902" s="409"/>
    </row>
    <row r="2903" spans="1:11" s="369" customFormat="1">
      <c r="A2903" s="406"/>
      <c r="B2903" s="406"/>
      <c r="C2903" s="406"/>
      <c r="D2903" s="406"/>
      <c r="E2903" s="408" t="s">
        <v>1644</v>
      </c>
      <c r="F2903" s="409">
        <v>228748700</v>
      </c>
      <c r="G2903" s="409">
        <v>228748699.5</v>
      </c>
      <c r="H2903" s="409">
        <v>99.999999781419518</v>
      </c>
      <c r="I2903" s="404">
        <f t="shared" si="45"/>
        <v>-0.5</v>
      </c>
      <c r="J2903" s="409"/>
    </row>
    <row r="2904" spans="1:11" s="369" customFormat="1">
      <c r="A2904" s="392" t="s">
        <v>50</v>
      </c>
      <c r="B2904" s="392"/>
      <c r="C2904" s="392"/>
      <c r="D2904" s="392"/>
      <c r="E2904" s="395" t="s">
        <v>51</v>
      </c>
      <c r="F2904" s="392">
        <v>0</v>
      </c>
      <c r="G2904" s="392">
        <v>0</v>
      </c>
      <c r="H2904" s="392">
        <v>0</v>
      </c>
      <c r="I2904" s="392">
        <f t="shared" si="45"/>
        <v>0</v>
      </c>
      <c r="J2904" s="392"/>
    </row>
    <row r="2905" spans="1:11" s="369" customFormat="1" ht="51">
      <c r="A2905" s="406"/>
      <c r="B2905" s="406" t="s">
        <v>239</v>
      </c>
      <c r="C2905" s="406"/>
      <c r="D2905" s="406"/>
      <c r="E2905" s="408" t="s">
        <v>1645</v>
      </c>
      <c r="F2905" s="409">
        <v>0</v>
      </c>
      <c r="G2905" s="409">
        <v>0</v>
      </c>
      <c r="H2905" s="409">
        <v>0</v>
      </c>
      <c r="I2905" s="404">
        <f t="shared" si="45"/>
        <v>0</v>
      </c>
      <c r="J2905" s="399"/>
    </row>
    <row r="2906" spans="1:11" s="368" customFormat="1" ht="25.5">
      <c r="A2906" s="392" t="s">
        <v>471</v>
      </c>
      <c r="B2906" s="393"/>
      <c r="C2906" s="393"/>
      <c r="D2906" s="394"/>
      <c r="E2906" s="395" t="s">
        <v>1277</v>
      </c>
      <c r="F2906" s="396">
        <v>228748700</v>
      </c>
      <c r="G2906" s="396">
        <v>228748699.5</v>
      </c>
      <c r="H2906" s="396">
        <v>99.999999781419518</v>
      </c>
      <c r="I2906" s="397">
        <f t="shared" si="45"/>
        <v>-0.5</v>
      </c>
      <c r="J2906" s="397"/>
      <c r="K2906" s="375"/>
    </row>
    <row r="2907" spans="1:11" s="369" customFormat="1" ht="51">
      <c r="A2907" s="406"/>
      <c r="B2907" s="406" t="s">
        <v>213</v>
      </c>
      <c r="C2907" s="406"/>
      <c r="D2907" s="406"/>
      <c r="E2907" s="408" t="s">
        <v>1646</v>
      </c>
      <c r="F2907" s="409">
        <v>23301461</v>
      </c>
      <c r="G2907" s="409">
        <v>23301461</v>
      </c>
      <c r="H2907" s="409">
        <v>100</v>
      </c>
      <c r="I2907" s="404">
        <f t="shared" si="45"/>
        <v>0</v>
      </c>
      <c r="J2907" s="399"/>
    </row>
    <row r="2908" spans="1:11" s="369" customFormat="1">
      <c r="A2908" s="406"/>
      <c r="B2908" s="406"/>
      <c r="C2908" s="406"/>
      <c r="D2908" s="406" t="s">
        <v>634</v>
      </c>
      <c r="E2908" s="408" t="s">
        <v>631</v>
      </c>
      <c r="F2908" s="409">
        <v>23301461</v>
      </c>
      <c r="G2908" s="409">
        <v>23301461</v>
      </c>
      <c r="H2908" s="409">
        <v>100</v>
      </c>
      <c r="I2908" s="404">
        <f t="shared" si="45"/>
        <v>0</v>
      </c>
      <c r="J2908" s="399"/>
    </row>
    <row r="2909" spans="1:11" s="369" customFormat="1" ht="38.25">
      <c r="A2909" s="406"/>
      <c r="B2909" s="406" t="s">
        <v>1009</v>
      </c>
      <c r="C2909" s="406"/>
      <c r="D2909" s="406"/>
      <c r="E2909" s="408" t="s">
        <v>1010</v>
      </c>
      <c r="F2909" s="409">
        <v>1575000</v>
      </c>
      <c r="G2909" s="409">
        <v>1575000</v>
      </c>
      <c r="H2909" s="409">
        <v>100</v>
      </c>
      <c r="I2909" s="404">
        <f t="shared" si="45"/>
        <v>0</v>
      </c>
      <c r="J2909" s="399"/>
    </row>
    <row r="2910" spans="1:11" s="369" customFormat="1" ht="25.5">
      <c r="A2910" s="406"/>
      <c r="B2910" s="406"/>
      <c r="C2910" s="406"/>
      <c r="D2910" s="406" t="s">
        <v>674</v>
      </c>
      <c r="E2910" s="408" t="s">
        <v>675</v>
      </c>
      <c r="F2910" s="409">
        <v>1575000</v>
      </c>
      <c r="G2910" s="409">
        <v>1575000</v>
      </c>
      <c r="H2910" s="409">
        <v>100</v>
      </c>
      <c r="I2910" s="404">
        <f t="shared" si="45"/>
        <v>0</v>
      </c>
      <c r="J2910" s="399"/>
    </row>
    <row r="2911" spans="1:11" s="369" customFormat="1" ht="25.5">
      <c r="A2911" s="406"/>
      <c r="B2911" s="406" t="s">
        <v>1011</v>
      </c>
      <c r="C2911" s="406"/>
      <c r="D2911" s="406"/>
      <c r="E2911" s="408" t="s">
        <v>1035</v>
      </c>
      <c r="F2911" s="409">
        <v>203872239</v>
      </c>
      <c r="G2911" s="409">
        <v>203872238.5</v>
      </c>
      <c r="H2911" s="409">
        <v>99.999999754748373</v>
      </c>
      <c r="I2911" s="404">
        <f t="shared" si="45"/>
        <v>-0.5</v>
      </c>
      <c r="J2911" s="399"/>
    </row>
    <row r="2912" spans="1:11" s="369" customFormat="1" ht="38.25">
      <c r="A2912" s="406"/>
      <c r="B2912" s="406"/>
      <c r="C2912" s="406" t="s">
        <v>219</v>
      </c>
      <c r="D2912" s="406"/>
      <c r="E2912" s="408" t="s">
        <v>1647</v>
      </c>
      <c r="F2912" s="409">
        <v>66457182</v>
      </c>
      <c r="G2912" s="409">
        <v>66457182</v>
      </c>
      <c r="H2912" s="409">
        <v>100.00000000000001</v>
      </c>
      <c r="I2912" s="404">
        <f t="shared" si="45"/>
        <v>0</v>
      </c>
      <c r="J2912" s="399"/>
    </row>
    <row r="2913" spans="1:11" s="369" customFormat="1" ht="25.5">
      <c r="A2913" s="406"/>
      <c r="B2913" s="406"/>
      <c r="C2913" s="406"/>
      <c r="D2913" s="406" t="s">
        <v>674</v>
      </c>
      <c r="E2913" s="408" t="s">
        <v>675</v>
      </c>
      <c r="F2913" s="409">
        <v>66457182</v>
      </c>
      <c r="G2913" s="409">
        <v>66457182</v>
      </c>
      <c r="H2913" s="409">
        <v>100.00000000000001</v>
      </c>
      <c r="I2913" s="404">
        <f t="shared" si="45"/>
        <v>0</v>
      </c>
      <c r="J2913" s="399"/>
    </row>
    <row r="2914" spans="1:11" s="369" customFormat="1" ht="38.25">
      <c r="A2914" s="406"/>
      <c r="B2914" s="406"/>
      <c r="C2914" s="406" t="s">
        <v>37</v>
      </c>
      <c r="D2914" s="406"/>
      <c r="E2914" s="408" t="s">
        <v>1648</v>
      </c>
      <c r="F2914" s="409">
        <v>71848265</v>
      </c>
      <c r="G2914" s="409">
        <v>71848265</v>
      </c>
      <c r="H2914" s="409">
        <v>100</v>
      </c>
      <c r="I2914" s="404">
        <f t="shared" si="45"/>
        <v>0</v>
      </c>
      <c r="J2914" s="398"/>
      <c r="K2914" s="375"/>
    </row>
    <row r="2915" spans="1:11" s="369" customFormat="1" ht="25.5">
      <c r="A2915" s="406"/>
      <c r="B2915" s="406"/>
      <c r="C2915" s="406"/>
      <c r="D2915" s="406" t="s">
        <v>674</v>
      </c>
      <c r="E2915" s="408" t="s">
        <v>675</v>
      </c>
      <c r="F2915" s="409">
        <v>71848265</v>
      </c>
      <c r="G2915" s="409">
        <v>71848265</v>
      </c>
      <c r="H2915" s="409">
        <v>100</v>
      </c>
      <c r="I2915" s="404">
        <f t="shared" si="45"/>
        <v>0</v>
      </c>
      <c r="J2915" s="399"/>
    </row>
    <row r="2916" spans="1:11" s="368" customFormat="1" ht="51">
      <c r="A2916" s="406"/>
      <c r="B2916" s="406"/>
      <c r="C2916" s="406" t="s">
        <v>41</v>
      </c>
      <c r="D2916" s="406"/>
      <c r="E2916" s="408" t="s">
        <v>1649</v>
      </c>
      <c r="F2916" s="409">
        <v>17411853</v>
      </c>
      <c r="G2916" s="409">
        <v>17411853</v>
      </c>
      <c r="H2916" s="409">
        <v>100</v>
      </c>
      <c r="I2916" s="404">
        <f t="shared" si="45"/>
        <v>0</v>
      </c>
      <c r="J2916" s="846"/>
      <c r="K2916" s="375"/>
    </row>
    <row r="2917" spans="1:11" s="369" customFormat="1" ht="83.25" customHeight="1">
      <c r="A2917" s="406"/>
      <c r="B2917" s="406"/>
      <c r="C2917" s="406"/>
      <c r="D2917" s="406" t="s">
        <v>634</v>
      </c>
      <c r="E2917" s="408" t="s">
        <v>631</v>
      </c>
      <c r="F2917" s="409">
        <v>17411853</v>
      </c>
      <c r="G2917" s="409">
        <v>17411853</v>
      </c>
      <c r="H2917" s="409">
        <v>100</v>
      </c>
      <c r="I2917" s="404">
        <f t="shared" si="45"/>
        <v>0</v>
      </c>
      <c r="J2917" s="398"/>
      <c r="K2917" s="375"/>
    </row>
    <row r="2918" spans="1:11" s="369" customFormat="1" ht="38.25">
      <c r="A2918" s="406"/>
      <c r="B2918" s="406"/>
      <c r="C2918" s="406" t="s">
        <v>307</v>
      </c>
      <c r="D2918" s="406"/>
      <c r="E2918" s="408" t="s">
        <v>1650</v>
      </c>
      <c r="F2918" s="409">
        <v>38500000</v>
      </c>
      <c r="G2918" s="409">
        <v>38500000</v>
      </c>
      <c r="H2918" s="409">
        <v>100</v>
      </c>
      <c r="I2918" s="404">
        <f t="shared" si="45"/>
        <v>0</v>
      </c>
      <c r="J2918" s="398"/>
      <c r="K2918" s="375"/>
    </row>
    <row r="2919" spans="1:11" s="369" customFormat="1" ht="25.5">
      <c r="A2919" s="406"/>
      <c r="B2919" s="406"/>
      <c r="C2919" s="406"/>
      <c r="D2919" s="406" t="s">
        <v>674</v>
      </c>
      <c r="E2919" s="408" t="s">
        <v>675</v>
      </c>
      <c r="F2919" s="409">
        <v>38500000</v>
      </c>
      <c r="G2919" s="409">
        <v>38500000</v>
      </c>
      <c r="H2919" s="409">
        <v>100</v>
      </c>
      <c r="I2919" s="404">
        <f t="shared" si="45"/>
        <v>0</v>
      </c>
      <c r="J2919" s="399"/>
    </row>
    <row r="2920" spans="1:11" s="369" customFormat="1">
      <c r="A2920" s="406"/>
      <c r="B2920" s="406"/>
      <c r="C2920" s="406" t="s">
        <v>796</v>
      </c>
      <c r="D2920" s="406"/>
      <c r="E2920" s="408" t="s">
        <v>1141</v>
      </c>
      <c r="F2920" s="409">
        <v>3053218</v>
      </c>
      <c r="G2920" s="409">
        <v>3053218</v>
      </c>
      <c r="H2920" s="409">
        <v>100</v>
      </c>
      <c r="I2920" s="404">
        <f t="shared" si="45"/>
        <v>0</v>
      </c>
      <c r="J2920" s="399"/>
    </row>
    <row r="2921" spans="1:11" s="369" customFormat="1" ht="25.5">
      <c r="A2921" s="406"/>
      <c r="B2921" s="406"/>
      <c r="C2921" s="406"/>
      <c r="D2921" s="406" t="s">
        <v>623</v>
      </c>
      <c r="E2921" s="408" t="s">
        <v>624</v>
      </c>
      <c r="F2921" s="409">
        <v>3053218</v>
      </c>
      <c r="G2921" s="409">
        <v>3053218</v>
      </c>
      <c r="H2921" s="409">
        <v>100</v>
      </c>
      <c r="I2921" s="404">
        <f t="shared" si="45"/>
        <v>0</v>
      </c>
      <c r="J2921" s="399"/>
    </row>
    <row r="2922" spans="1:11" s="369" customFormat="1" ht="25.5">
      <c r="A2922" s="406"/>
      <c r="B2922" s="406"/>
      <c r="C2922" s="406" t="s">
        <v>214</v>
      </c>
      <c r="D2922" s="406"/>
      <c r="E2922" s="408" t="s">
        <v>1142</v>
      </c>
      <c r="F2922" s="409">
        <v>1730376</v>
      </c>
      <c r="G2922" s="409">
        <v>1730376</v>
      </c>
      <c r="H2922" s="409">
        <v>100.00000000000001</v>
      </c>
      <c r="I2922" s="404">
        <f t="shared" si="45"/>
        <v>0</v>
      </c>
      <c r="J2922" s="398"/>
      <c r="K2922" s="375"/>
    </row>
    <row r="2923" spans="1:11" s="369" customFormat="1" ht="25.5">
      <c r="A2923" s="406"/>
      <c r="B2923" s="406"/>
      <c r="C2923" s="406"/>
      <c r="D2923" s="406" t="s">
        <v>623</v>
      </c>
      <c r="E2923" s="408" t="s">
        <v>624</v>
      </c>
      <c r="F2923" s="409">
        <v>1730376</v>
      </c>
      <c r="G2923" s="409">
        <v>1730376</v>
      </c>
      <c r="H2923" s="409">
        <v>100.00000000000001</v>
      </c>
      <c r="I2923" s="404">
        <f t="shared" si="45"/>
        <v>0</v>
      </c>
      <c r="J2923" s="399"/>
    </row>
    <row r="2924" spans="1:11" s="369" customFormat="1" ht="25.5">
      <c r="A2924" s="406"/>
      <c r="B2924" s="406"/>
      <c r="C2924" s="406" t="s">
        <v>798</v>
      </c>
      <c r="D2924" s="406"/>
      <c r="E2924" s="408" t="s">
        <v>1651</v>
      </c>
      <c r="F2924" s="409">
        <v>191345</v>
      </c>
      <c r="G2924" s="409">
        <v>191344.5</v>
      </c>
      <c r="H2924" s="409">
        <v>99.999738691891608</v>
      </c>
      <c r="I2924" s="404">
        <f t="shared" si="45"/>
        <v>-0.5</v>
      </c>
      <c r="J2924" s="398"/>
      <c r="K2924" s="375"/>
    </row>
    <row r="2925" spans="1:11" s="369" customFormat="1">
      <c r="A2925" s="406"/>
      <c r="B2925" s="406"/>
      <c r="C2925" s="406"/>
      <c r="D2925" s="406" t="s">
        <v>596</v>
      </c>
      <c r="E2925" s="408" t="s">
        <v>597</v>
      </c>
      <c r="F2925" s="409">
        <v>191345</v>
      </c>
      <c r="G2925" s="409">
        <v>191344.5</v>
      </c>
      <c r="H2925" s="409">
        <v>99.999738691891608</v>
      </c>
      <c r="I2925" s="404">
        <f t="shared" si="45"/>
        <v>-0.5</v>
      </c>
      <c r="J2925" s="399"/>
    </row>
    <row r="2926" spans="1:11" s="369" customFormat="1" ht="38.25">
      <c r="A2926" s="406"/>
      <c r="B2926" s="406"/>
      <c r="C2926" s="406" t="s">
        <v>871</v>
      </c>
      <c r="D2926" s="406"/>
      <c r="E2926" s="408" t="s">
        <v>1652</v>
      </c>
      <c r="F2926" s="409">
        <v>4680000</v>
      </c>
      <c r="G2926" s="409">
        <v>4680000</v>
      </c>
      <c r="H2926" s="409">
        <v>100</v>
      </c>
      <c r="I2926" s="404">
        <f t="shared" si="45"/>
        <v>0</v>
      </c>
      <c r="J2926" s="399"/>
    </row>
    <row r="2927" spans="1:11" s="369" customFormat="1">
      <c r="A2927" s="406"/>
      <c r="B2927" s="406"/>
      <c r="C2927" s="406"/>
      <c r="D2927" s="406" t="s">
        <v>634</v>
      </c>
      <c r="E2927" s="408" t="s">
        <v>631</v>
      </c>
      <c r="F2927" s="409">
        <v>4680000</v>
      </c>
      <c r="G2927" s="409">
        <v>4680000</v>
      </c>
      <c r="H2927" s="409">
        <v>100</v>
      </c>
      <c r="I2927" s="404">
        <f t="shared" si="45"/>
        <v>0</v>
      </c>
      <c r="J2927" s="399"/>
    </row>
    <row r="2928" spans="1:11" s="369" customFormat="1">
      <c r="A2928" s="406"/>
      <c r="B2928" s="406"/>
      <c r="C2928" s="406"/>
      <c r="D2928" s="406"/>
      <c r="E2928" s="408" t="s">
        <v>1653</v>
      </c>
      <c r="F2928" s="409">
        <v>120785762</v>
      </c>
      <c r="G2928" s="409">
        <v>120785762</v>
      </c>
      <c r="H2928" s="409">
        <v>99.999999999999986</v>
      </c>
      <c r="I2928" s="404">
        <f t="shared" si="45"/>
        <v>0</v>
      </c>
      <c r="J2928" s="399"/>
    </row>
    <row r="2929" spans="1:11" s="368" customFormat="1" ht="25.5">
      <c r="A2929" s="392" t="s">
        <v>471</v>
      </c>
      <c r="B2929" s="393"/>
      <c r="C2929" s="393"/>
      <c r="D2929" s="394"/>
      <c r="E2929" s="395" t="s">
        <v>1277</v>
      </c>
      <c r="F2929" s="396">
        <v>120785762</v>
      </c>
      <c r="G2929" s="396">
        <v>120785762</v>
      </c>
      <c r="H2929" s="396">
        <v>99.999999999999986</v>
      </c>
      <c r="I2929" s="397">
        <f t="shared" si="45"/>
        <v>0</v>
      </c>
      <c r="J2929" s="397"/>
      <c r="K2929" s="375"/>
    </row>
    <row r="2930" spans="1:11" s="369" customFormat="1" ht="51">
      <c r="A2930" s="406"/>
      <c r="B2930" s="406" t="s">
        <v>267</v>
      </c>
      <c r="C2930" s="406"/>
      <c r="D2930" s="406"/>
      <c r="E2930" s="408" t="s">
        <v>1654</v>
      </c>
      <c r="F2930" s="409">
        <v>338402</v>
      </c>
      <c r="G2930" s="409">
        <v>338402</v>
      </c>
      <c r="H2930" s="409">
        <v>100</v>
      </c>
      <c r="I2930" s="404">
        <f t="shared" si="45"/>
        <v>0</v>
      </c>
      <c r="J2930" s="398"/>
      <c r="K2930" s="375"/>
    </row>
    <row r="2931" spans="1:11" s="369" customFormat="1" ht="25.5">
      <c r="A2931" s="406"/>
      <c r="B2931" s="406"/>
      <c r="C2931" s="406"/>
      <c r="D2931" s="406" t="s">
        <v>674</v>
      </c>
      <c r="E2931" s="408" t="s">
        <v>675</v>
      </c>
      <c r="F2931" s="409">
        <v>338402</v>
      </c>
      <c r="G2931" s="409">
        <v>338402</v>
      </c>
      <c r="H2931" s="409">
        <v>100</v>
      </c>
      <c r="I2931" s="404">
        <f t="shared" si="45"/>
        <v>0</v>
      </c>
      <c r="J2931" s="399"/>
    </row>
    <row r="2932" spans="1:11" s="369" customFormat="1" ht="51">
      <c r="A2932" s="406"/>
      <c r="B2932" s="406" t="s">
        <v>974</v>
      </c>
      <c r="C2932" s="406"/>
      <c r="D2932" s="406"/>
      <c r="E2932" s="408" t="s">
        <v>1344</v>
      </c>
      <c r="F2932" s="409">
        <v>713835</v>
      </c>
      <c r="G2932" s="409">
        <v>713835</v>
      </c>
      <c r="H2932" s="409">
        <v>100</v>
      </c>
      <c r="I2932" s="404">
        <f t="shared" si="45"/>
        <v>0</v>
      </c>
      <c r="J2932" s="399"/>
    </row>
    <row r="2933" spans="1:11" s="369" customFormat="1" ht="25.5">
      <c r="A2933" s="406"/>
      <c r="B2933" s="406"/>
      <c r="C2933" s="406"/>
      <c r="D2933" s="406" t="s">
        <v>674</v>
      </c>
      <c r="E2933" s="408" t="s">
        <v>675</v>
      </c>
      <c r="F2933" s="409">
        <v>713835</v>
      </c>
      <c r="G2933" s="409">
        <v>713835</v>
      </c>
      <c r="H2933" s="409">
        <v>100</v>
      </c>
      <c r="I2933" s="404">
        <f t="shared" si="45"/>
        <v>0</v>
      </c>
      <c r="J2933" s="399"/>
    </row>
    <row r="2934" spans="1:11" s="369" customFormat="1" ht="38.25">
      <c r="A2934" s="406"/>
      <c r="B2934" s="406" t="s">
        <v>1012</v>
      </c>
      <c r="C2934" s="406"/>
      <c r="D2934" s="406"/>
      <c r="E2934" s="408" t="s">
        <v>1655</v>
      </c>
      <c r="F2934" s="409">
        <v>117255894</v>
      </c>
      <c r="G2934" s="409">
        <v>117255894</v>
      </c>
      <c r="H2934" s="409">
        <v>100</v>
      </c>
      <c r="I2934" s="404">
        <f t="shared" si="45"/>
        <v>0</v>
      </c>
      <c r="J2934" s="398"/>
      <c r="K2934" s="375"/>
    </row>
    <row r="2935" spans="1:11" s="369" customFormat="1" ht="38.25">
      <c r="A2935" s="406"/>
      <c r="B2935" s="406"/>
      <c r="C2935" s="406" t="s">
        <v>219</v>
      </c>
      <c r="D2935" s="406"/>
      <c r="E2935" s="408" t="s">
        <v>1656</v>
      </c>
      <c r="F2935" s="409">
        <v>49336971</v>
      </c>
      <c r="G2935" s="409">
        <v>49336971</v>
      </c>
      <c r="H2935" s="409">
        <v>100</v>
      </c>
      <c r="I2935" s="404">
        <f t="shared" si="45"/>
        <v>0</v>
      </c>
      <c r="J2935" s="399"/>
    </row>
    <row r="2936" spans="1:11" s="369" customFormat="1" ht="25.5">
      <c r="A2936" s="406"/>
      <c r="B2936" s="406"/>
      <c r="C2936" s="406"/>
      <c r="D2936" s="406" t="s">
        <v>674</v>
      </c>
      <c r="E2936" s="408" t="s">
        <v>675</v>
      </c>
      <c r="F2936" s="409">
        <v>49336971</v>
      </c>
      <c r="G2936" s="409">
        <v>49336971</v>
      </c>
      <c r="H2936" s="409">
        <v>100</v>
      </c>
      <c r="I2936" s="404">
        <f t="shared" si="45"/>
        <v>0</v>
      </c>
      <c r="J2936" s="399"/>
    </row>
    <row r="2937" spans="1:11" s="369" customFormat="1" ht="25.5">
      <c r="A2937" s="406"/>
      <c r="B2937" s="406"/>
      <c r="C2937" s="406" t="s">
        <v>37</v>
      </c>
      <c r="D2937" s="406"/>
      <c r="E2937" s="408" t="s">
        <v>1657</v>
      </c>
      <c r="F2937" s="409">
        <v>63746663</v>
      </c>
      <c r="G2937" s="409">
        <v>63746663</v>
      </c>
      <c r="H2937" s="409">
        <v>100</v>
      </c>
      <c r="I2937" s="404">
        <f t="shared" si="45"/>
        <v>0</v>
      </c>
      <c r="J2937" s="399"/>
    </row>
    <row r="2938" spans="1:11" s="369" customFormat="1" ht="25.5">
      <c r="A2938" s="406"/>
      <c r="B2938" s="406"/>
      <c r="C2938" s="406"/>
      <c r="D2938" s="406" t="s">
        <v>674</v>
      </c>
      <c r="E2938" s="408" t="s">
        <v>675</v>
      </c>
      <c r="F2938" s="409">
        <v>63746663</v>
      </c>
      <c r="G2938" s="409">
        <v>63746663</v>
      </c>
      <c r="H2938" s="409">
        <v>100</v>
      </c>
      <c r="I2938" s="404">
        <f t="shared" si="45"/>
        <v>0</v>
      </c>
      <c r="J2938" s="399"/>
    </row>
    <row r="2939" spans="1:11" s="369" customFormat="1" ht="51">
      <c r="A2939" s="406"/>
      <c r="B2939" s="406"/>
      <c r="C2939" s="406" t="s">
        <v>41</v>
      </c>
      <c r="D2939" s="406"/>
      <c r="E2939" s="408" t="s">
        <v>1658</v>
      </c>
      <c r="F2939" s="409">
        <v>6053</v>
      </c>
      <c r="G2939" s="409">
        <v>6053</v>
      </c>
      <c r="H2939" s="409">
        <v>100</v>
      </c>
      <c r="I2939" s="404">
        <f t="shared" si="45"/>
        <v>0</v>
      </c>
      <c r="J2939" s="399"/>
    </row>
    <row r="2940" spans="1:11" s="369" customFormat="1">
      <c r="A2940" s="406"/>
      <c r="B2940" s="406"/>
      <c r="C2940" s="406"/>
      <c r="D2940" s="406" t="s">
        <v>634</v>
      </c>
      <c r="E2940" s="408" t="s">
        <v>631</v>
      </c>
      <c r="F2940" s="409">
        <v>6053</v>
      </c>
      <c r="G2940" s="409">
        <v>6053</v>
      </c>
      <c r="H2940" s="409">
        <v>100</v>
      </c>
      <c r="I2940" s="404">
        <f t="shared" si="45"/>
        <v>0</v>
      </c>
      <c r="J2940" s="398"/>
      <c r="K2940" s="375"/>
    </row>
    <row r="2941" spans="1:11" s="369" customFormat="1" ht="38.25">
      <c r="A2941" s="406"/>
      <c r="B2941" s="406"/>
      <c r="C2941" s="406" t="s">
        <v>42</v>
      </c>
      <c r="D2941" s="406"/>
      <c r="E2941" s="408" t="s">
        <v>1143</v>
      </c>
      <c r="F2941" s="409">
        <v>564064</v>
      </c>
      <c r="G2941" s="409">
        <v>564064</v>
      </c>
      <c r="H2941" s="409">
        <v>100</v>
      </c>
      <c r="I2941" s="404">
        <f t="shared" si="45"/>
        <v>0</v>
      </c>
      <c r="J2941" s="399"/>
    </row>
    <row r="2942" spans="1:11" s="369" customFormat="1">
      <c r="A2942" s="406"/>
      <c r="B2942" s="406"/>
      <c r="C2942" s="406"/>
      <c r="D2942" s="406" t="s">
        <v>596</v>
      </c>
      <c r="E2942" s="408" t="s">
        <v>597</v>
      </c>
      <c r="F2942" s="409">
        <v>564064</v>
      </c>
      <c r="G2942" s="409">
        <v>564064</v>
      </c>
      <c r="H2942" s="409">
        <v>100</v>
      </c>
      <c r="I2942" s="404">
        <f t="shared" si="45"/>
        <v>0</v>
      </c>
      <c r="J2942" s="399"/>
    </row>
    <row r="2943" spans="1:11" s="369" customFormat="1" ht="38.25">
      <c r="A2943" s="406"/>
      <c r="B2943" s="406"/>
      <c r="C2943" s="406" t="s">
        <v>524</v>
      </c>
      <c r="D2943" s="406"/>
      <c r="E2943" s="408" t="s">
        <v>1659</v>
      </c>
      <c r="F2943" s="409">
        <v>2443529</v>
      </c>
      <c r="G2943" s="409">
        <v>2443529</v>
      </c>
      <c r="H2943" s="409">
        <v>100</v>
      </c>
      <c r="I2943" s="404">
        <f t="shared" si="45"/>
        <v>0</v>
      </c>
      <c r="J2943" s="399"/>
    </row>
    <row r="2944" spans="1:11" s="369" customFormat="1" ht="25.5">
      <c r="A2944" s="406"/>
      <c r="B2944" s="406"/>
      <c r="C2944" s="406"/>
      <c r="D2944" s="406" t="s">
        <v>674</v>
      </c>
      <c r="E2944" s="408" t="s">
        <v>675</v>
      </c>
      <c r="F2944" s="409">
        <v>2443529</v>
      </c>
      <c r="G2944" s="409">
        <v>2443529</v>
      </c>
      <c r="H2944" s="409">
        <v>100</v>
      </c>
      <c r="I2944" s="404">
        <f t="shared" si="45"/>
        <v>0</v>
      </c>
      <c r="J2944" s="399"/>
    </row>
    <row r="2945" spans="1:11" s="369" customFormat="1" ht="25.5">
      <c r="A2945" s="406"/>
      <c r="B2945" s="406"/>
      <c r="C2945" s="406" t="s">
        <v>559</v>
      </c>
      <c r="D2945" s="406"/>
      <c r="E2945" s="408" t="s">
        <v>1660</v>
      </c>
      <c r="F2945" s="409">
        <v>1158614</v>
      </c>
      <c r="G2945" s="409">
        <v>1158614</v>
      </c>
      <c r="H2945" s="409">
        <v>100</v>
      </c>
      <c r="I2945" s="404">
        <f t="shared" si="45"/>
        <v>0</v>
      </c>
      <c r="J2945" s="399"/>
    </row>
    <row r="2946" spans="1:11" s="369" customFormat="1" ht="25.5">
      <c r="A2946" s="406"/>
      <c r="B2946" s="406"/>
      <c r="C2946" s="406"/>
      <c r="D2946" s="406" t="s">
        <v>623</v>
      </c>
      <c r="E2946" s="408" t="s">
        <v>624</v>
      </c>
      <c r="F2946" s="409">
        <v>1158614</v>
      </c>
      <c r="G2946" s="409">
        <v>1158614</v>
      </c>
      <c r="H2946" s="409">
        <v>100</v>
      </c>
      <c r="I2946" s="404">
        <f t="shared" si="45"/>
        <v>0</v>
      </c>
      <c r="J2946" s="399"/>
    </row>
    <row r="2947" spans="1:11" s="369" customFormat="1" ht="38.25">
      <c r="A2947" s="406"/>
      <c r="B2947" s="406" t="s">
        <v>1661</v>
      </c>
      <c r="C2947" s="406"/>
      <c r="D2947" s="406"/>
      <c r="E2947" s="408" t="s">
        <v>1662</v>
      </c>
      <c r="F2947" s="409">
        <v>677631</v>
      </c>
      <c r="G2947" s="409">
        <v>677631</v>
      </c>
      <c r="H2947" s="409">
        <v>100</v>
      </c>
      <c r="I2947" s="404">
        <f t="shared" si="45"/>
        <v>0</v>
      </c>
      <c r="J2947" s="399"/>
    </row>
    <row r="2948" spans="1:11" s="369" customFormat="1" ht="25.5">
      <c r="A2948" s="406"/>
      <c r="B2948" s="406"/>
      <c r="C2948" s="406"/>
      <c r="D2948" s="406" t="s">
        <v>674</v>
      </c>
      <c r="E2948" s="408" t="s">
        <v>675</v>
      </c>
      <c r="F2948" s="409">
        <v>677631</v>
      </c>
      <c r="G2948" s="409">
        <v>677631</v>
      </c>
      <c r="H2948" s="409">
        <v>100</v>
      </c>
      <c r="I2948" s="404">
        <f t="shared" si="45"/>
        <v>0</v>
      </c>
      <c r="J2948" s="399"/>
    </row>
    <row r="2949" spans="1:11" s="369" customFormat="1" ht="51">
      <c r="A2949" s="406"/>
      <c r="B2949" s="406" t="s">
        <v>1663</v>
      </c>
      <c r="C2949" s="406"/>
      <c r="D2949" s="406"/>
      <c r="E2949" s="408" t="s">
        <v>1664</v>
      </c>
      <c r="F2949" s="409">
        <v>1800000</v>
      </c>
      <c r="G2949" s="409">
        <v>1800000</v>
      </c>
      <c r="H2949" s="409">
        <v>100</v>
      </c>
      <c r="I2949" s="404">
        <f t="shared" si="45"/>
        <v>0</v>
      </c>
      <c r="J2949" s="399"/>
    </row>
    <row r="2950" spans="1:11" s="369" customFormat="1" ht="25.5">
      <c r="A2950" s="406"/>
      <c r="B2950" s="406"/>
      <c r="C2950" s="406"/>
      <c r="D2950" s="406" t="s">
        <v>674</v>
      </c>
      <c r="E2950" s="408" t="s">
        <v>675</v>
      </c>
      <c r="F2950" s="409">
        <v>1800000</v>
      </c>
      <c r="G2950" s="409">
        <v>1800000</v>
      </c>
      <c r="H2950" s="409">
        <v>100</v>
      </c>
      <c r="I2950" s="404">
        <f t="shared" si="45"/>
        <v>0</v>
      </c>
      <c r="J2950" s="399"/>
    </row>
    <row r="2951" spans="1:11" s="369" customFormat="1">
      <c r="A2951" s="405"/>
      <c r="B2951" s="405"/>
      <c r="C2951" s="405"/>
      <c r="D2951" s="405"/>
      <c r="E2951" s="410" t="s">
        <v>314</v>
      </c>
      <c r="F2951" s="411">
        <v>150169359.19999999</v>
      </c>
      <c r="G2951" s="411">
        <v>150119293.2317</v>
      </c>
      <c r="H2951" s="411">
        <v>99.966660330331891</v>
      </c>
      <c r="I2951" s="404">
        <f t="shared" si="45"/>
        <v>-50065.968299984932</v>
      </c>
      <c r="J2951" s="398">
        <f>J2952+J3031+J3045+J3101</f>
        <v>-49715.6</v>
      </c>
    </row>
    <row r="2952" spans="1:11" s="369" customFormat="1">
      <c r="A2952" s="406"/>
      <c r="B2952" s="406"/>
      <c r="C2952" s="406"/>
      <c r="D2952" s="406"/>
      <c r="E2952" s="408" t="s">
        <v>1665</v>
      </c>
      <c r="F2952" s="409">
        <v>47788324</v>
      </c>
      <c r="G2952" s="409">
        <v>47747873.953500003</v>
      </c>
      <c r="H2952" s="409">
        <v>99.915355795905299</v>
      </c>
      <c r="I2952" s="404">
        <f t="shared" si="45"/>
        <v>-40450.046499997377</v>
      </c>
      <c r="J2952" s="398">
        <f>J2953</f>
        <v>-40425.699999999997</v>
      </c>
    </row>
    <row r="2953" spans="1:11" s="368" customFormat="1">
      <c r="A2953" s="392" t="s">
        <v>11</v>
      </c>
      <c r="B2953" s="393"/>
      <c r="C2953" s="393"/>
      <c r="D2953" s="394"/>
      <c r="E2953" s="395" t="s">
        <v>12</v>
      </c>
      <c r="F2953" s="396">
        <v>47788324</v>
      </c>
      <c r="G2953" s="396">
        <v>47747873.953500003</v>
      </c>
      <c r="H2953" s="396">
        <v>99.915355795905299</v>
      </c>
      <c r="I2953" s="397">
        <f t="shared" si="45"/>
        <v>-40450.046499997377</v>
      </c>
      <c r="J2953" s="397">
        <f>J2954</f>
        <v>-40425.699999999997</v>
      </c>
      <c r="K2953" s="375"/>
    </row>
    <row r="2954" spans="1:11" s="369" customFormat="1" ht="38.25">
      <c r="A2954" s="406"/>
      <c r="B2954" s="406" t="s">
        <v>245</v>
      </c>
      <c r="C2954" s="406"/>
      <c r="D2954" s="406"/>
      <c r="E2954" s="408" t="s">
        <v>1666</v>
      </c>
      <c r="F2954" s="409">
        <v>47788324</v>
      </c>
      <c r="G2954" s="409">
        <v>47747873.953500003</v>
      </c>
      <c r="H2954" s="409">
        <v>99.915355795905299</v>
      </c>
      <c r="I2954" s="404">
        <f t="shared" si="45"/>
        <v>-40450.046499997377</v>
      </c>
      <c r="J2954" s="409">
        <v>-40425.699999999997</v>
      </c>
    </row>
    <row r="2955" spans="1:11" s="369" customFormat="1">
      <c r="A2955" s="406"/>
      <c r="B2955" s="406"/>
      <c r="C2955" s="406" t="s">
        <v>219</v>
      </c>
      <c r="D2955" s="406"/>
      <c r="E2955" s="408" t="s">
        <v>882</v>
      </c>
      <c r="F2955" s="409">
        <v>2081406</v>
      </c>
      <c r="G2955" s="409">
        <v>2081405.9001</v>
      </c>
      <c r="H2955" s="409">
        <v>99.999995200359749</v>
      </c>
      <c r="I2955" s="404">
        <f t="shared" ref="I2955:I3018" si="46">G2955-F2955</f>
        <v>-9.9900000030174851E-2</v>
      </c>
      <c r="J2955" s="409"/>
    </row>
    <row r="2956" spans="1:11" s="369" customFormat="1" ht="25.5">
      <c r="A2956" s="406"/>
      <c r="B2956" s="406"/>
      <c r="C2956" s="406"/>
      <c r="D2956" s="406" t="s">
        <v>656</v>
      </c>
      <c r="E2956" s="408" t="s">
        <v>657</v>
      </c>
      <c r="F2956" s="409">
        <v>2081406</v>
      </c>
      <c r="G2956" s="409">
        <v>2081405.9000899999</v>
      </c>
      <c r="H2956" s="409">
        <v>99.999995199879308</v>
      </c>
      <c r="I2956" s="404">
        <f t="shared" si="46"/>
        <v>-9.9910000106319785E-2</v>
      </c>
      <c r="J2956" s="409"/>
    </row>
    <row r="2957" spans="1:11" s="369" customFormat="1">
      <c r="A2957" s="406"/>
      <c r="B2957" s="406"/>
      <c r="C2957" s="406" t="s">
        <v>37</v>
      </c>
      <c r="D2957" s="406"/>
      <c r="E2957" s="408" t="s">
        <v>1667</v>
      </c>
      <c r="F2957" s="409">
        <v>14400</v>
      </c>
      <c r="G2957" s="409">
        <v>14400</v>
      </c>
      <c r="H2957" s="409">
        <v>100</v>
      </c>
      <c r="I2957" s="404">
        <f t="shared" si="46"/>
        <v>0</v>
      </c>
      <c r="J2957" s="409"/>
    </row>
    <row r="2958" spans="1:11" s="369" customFormat="1">
      <c r="A2958" s="406"/>
      <c r="B2958" s="406"/>
      <c r="C2958" s="406"/>
      <c r="D2958" s="406" t="s">
        <v>596</v>
      </c>
      <c r="E2958" s="408" t="s">
        <v>597</v>
      </c>
      <c r="F2958" s="409">
        <v>14400</v>
      </c>
      <c r="G2958" s="409">
        <v>14400</v>
      </c>
      <c r="H2958" s="409">
        <v>100</v>
      </c>
      <c r="I2958" s="404">
        <f t="shared" si="46"/>
        <v>0</v>
      </c>
      <c r="J2958" s="409"/>
    </row>
    <row r="2959" spans="1:11" s="369" customFormat="1">
      <c r="A2959" s="406"/>
      <c r="B2959" s="406"/>
      <c r="C2959" s="406" t="s">
        <v>41</v>
      </c>
      <c r="D2959" s="406"/>
      <c r="E2959" s="408" t="s">
        <v>1004</v>
      </c>
      <c r="F2959" s="409">
        <v>150000</v>
      </c>
      <c r="G2959" s="409">
        <v>150000</v>
      </c>
      <c r="H2959" s="409">
        <v>100</v>
      </c>
      <c r="I2959" s="404">
        <f t="shared" si="46"/>
        <v>0</v>
      </c>
      <c r="J2959" s="409"/>
    </row>
    <row r="2960" spans="1:11" s="369" customFormat="1" ht="25.5">
      <c r="A2960" s="406"/>
      <c r="B2960" s="406"/>
      <c r="C2960" s="406"/>
      <c r="D2960" s="406" t="s">
        <v>671</v>
      </c>
      <c r="E2960" s="408" t="s">
        <v>672</v>
      </c>
      <c r="F2960" s="409">
        <v>150000</v>
      </c>
      <c r="G2960" s="409">
        <v>149999.99997999999</v>
      </c>
      <c r="H2960" s="409">
        <v>99.999999986666666</v>
      </c>
      <c r="I2960" s="404">
        <f t="shared" si="46"/>
        <v>-2.0000006770715117E-5</v>
      </c>
      <c r="J2960" s="409"/>
    </row>
    <row r="2961" spans="1:11" s="369" customFormat="1" ht="25.5">
      <c r="A2961" s="406"/>
      <c r="B2961" s="406"/>
      <c r="C2961" s="406" t="s">
        <v>307</v>
      </c>
      <c r="D2961" s="406"/>
      <c r="E2961" s="408" t="s">
        <v>883</v>
      </c>
      <c r="F2961" s="409">
        <v>1401822.6</v>
      </c>
      <c r="G2961" s="409">
        <v>1401650.1336999999</v>
      </c>
      <c r="H2961" s="409">
        <v>99.987696995325933</v>
      </c>
      <c r="I2961" s="404">
        <f t="shared" si="46"/>
        <v>-172.46630000020377</v>
      </c>
      <c r="J2961" s="409">
        <v>-161.30000000000001</v>
      </c>
    </row>
    <row r="2962" spans="1:11" s="369" customFormat="1">
      <c r="A2962" s="406"/>
      <c r="B2962" s="406"/>
      <c r="C2962" s="406"/>
      <c r="D2962" s="406" t="s">
        <v>559</v>
      </c>
      <c r="E2962" s="408" t="s">
        <v>560</v>
      </c>
      <c r="F2962" s="409">
        <v>769214.2</v>
      </c>
      <c r="G2962" s="409">
        <v>769214.2</v>
      </c>
      <c r="H2962" s="409">
        <v>100</v>
      </c>
      <c r="I2962" s="404">
        <f t="shared" si="46"/>
        <v>0</v>
      </c>
      <c r="J2962" s="409"/>
    </row>
    <row r="2963" spans="1:11" s="369" customFormat="1">
      <c r="A2963" s="406"/>
      <c r="B2963" s="406"/>
      <c r="C2963" s="406"/>
      <c r="D2963" s="406" t="s">
        <v>561</v>
      </c>
      <c r="E2963" s="408" t="s">
        <v>562</v>
      </c>
      <c r="F2963" s="409">
        <v>103900.2</v>
      </c>
      <c r="G2963" s="409">
        <v>103900.2</v>
      </c>
      <c r="H2963" s="409">
        <v>100</v>
      </c>
      <c r="I2963" s="404">
        <f t="shared" si="46"/>
        <v>0</v>
      </c>
      <c r="J2963" s="409"/>
      <c r="K2963" s="375"/>
    </row>
    <row r="2964" spans="1:11" s="369" customFormat="1">
      <c r="A2964" s="406"/>
      <c r="B2964" s="406"/>
      <c r="C2964" s="406"/>
      <c r="D2964" s="406" t="s">
        <v>563</v>
      </c>
      <c r="E2964" s="408" t="s">
        <v>564</v>
      </c>
      <c r="F2964" s="409">
        <v>39192.1</v>
      </c>
      <c r="G2964" s="409">
        <v>39191.928999999996</v>
      </c>
      <c r="H2964" s="409">
        <v>99.999563687579894</v>
      </c>
      <c r="I2964" s="404">
        <f t="shared" si="46"/>
        <v>-0.17100000000209548</v>
      </c>
      <c r="J2964" s="409"/>
      <c r="K2964" s="375"/>
    </row>
    <row r="2965" spans="1:11" s="369" customFormat="1">
      <c r="A2965" s="406"/>
      <c r="B2965" s="406"/>
      <c r="C2965" s="406"/>
      <c r="D2965" s="406" t="s">
        <v>567</v>
      </c>
      <c r="E2965" s="408" t="s">
        <v>568</v>
      </c>
      <c r="F2965" s="409">
        <v>49905.9</v>
      </c>
      <c r="G2965" s="409">
        <v>49905.89905</v>
      </c>
      <c r="H2965" s="409">
        <v>99.999998096417457</v>
      </c>
      <c r="I2965" s="404">
        <f t="shared" si="46"/>
        <v>-9.5000000146683306E-4</v>
      </c>
      <c r="J2965" s="409"/>
    </row>
    <row r="2966" spans="1:11" s="369" customFormat="1">
      <c r="A2966" s="406"/>
      <c r="B2966" s="406"/>
      <c r="C2966" s="406"/>
      <c r="D2966" s="406" t="s">
        <v>425</v>
      </c>
      <c r="E2966" s="408" t="s">
        <v>569</v>
      </c>
      <c r="F2966" s="409">
        <v>25772.5</v>
      </c>
      <c r="G2966" s="409">
        <v>25772.5</v>
      </c>
      <c r="H2966" s="409">
        <v>99.999999999999986</v>
      </c>
      <c r="I2966" s="404">
        <f t="shared" si="46"/>
        <v>0</v>
      </c>
      <c r="J2966" s="409"/>
    </row>
    <row r="2967" spans="1:11" s="369" customFormat="1">
      <c r="A2967" s="406"/>
      <c r="B2967" s="406"/>
      <c r="C2967" s="406"/>
      <c r="D2967" s="406" t="s">
        <v>4</v>
      </c>
      <c r="E2967" s="408" t="s">
        <v>570</v>
      </c>
      <c r="F2967" s="409">
        <v>221.4</v>
      </c>
      <c r="G2967" s="409">
        <v>221.20699999999999</v>
      </c>
      <c r="H2967" s="409">
        <v>99.912827461607947</v>
      </c>
      <c r="I2967" s="404">
        <f t="shared" si="46"/>
        <v>-0.19300000000001205</v>
      </c>
      <c r="J2967" s="409"/>
      <c r="K2967" s="375"/>
    </row>
    <row r="2968" spans="1:11" s="369" customFormat="1">
      <c r="A2968" s="406"/>
      <c r="B2968" s="406"/>
      <c r="C2968" s="406"/>
      <c r="D2968" s="406" t="s">
        <v>5</v>
      </c>
      <c r="E2968" s="408" t="s">
        <v>971</v>
      </c>
      <c r="F2968" s="409">
        <v>15764.8</v>
      </c>
      <c r="G2968" s="409">
        <v>15764.8</v>
      </c>
      <c r="H2968" s="409">
        <v>100</v>
      </c>
      <c r="I2968" s="404">
        <f t="shared" si="46"/>
        <v>0</v>
      </c>
      <c r="J2968" s="409"/>
    </row>
    <row r="2969" spans="1:11" s="369" customFormat="1">
      <c r="A2969" s="406"/>
      <c r="B2969" s="406"/>
      <c r="C2969" s="406"/>
      <c r="D2969" s="406" t="s">
        <v>21</v>
      </c>
      <c r="E2969" s="408" t="s">
        <v>572</v>
      </c>
      <c r="F2969" s="409">
        <v>59386.2</v>
      </c>
      <c r="G2969" s="409">
        <v>59386.2</v>
      </c>
      <c r="H2969" s="409">
        <v>100</v>
      </c>
      <c r="I2969" s="404">
        <f t="shared" si="46"/>
        <v>0</v>
      </c>
      <c r="J2969" s="409"/>
    </row>
    <row r="2970" spans="1:11" s="369" customFormat="1">
      <c r="A2970" s="406"/>
      <c r="B2970" s="406"/>
      <c r="C2970" s="406"/>
      <c r="D2970" s="406" t="s">
        <v>369</v>
      </c>
      <c r="E2970" s="408" t="s">
        <v>575</v>
      </c>
      <c r="F2970" s="409">
        <v>6025.8</v>
      </c>
      <c r="G2970" s="409">
        <v>6025.8</v>
      </c>
      <c r="H2970" s="409">
        <v>100</v>
      </c>
      <c r="I2970" s="404">
        <f t="shared" si="46"/>
        <v>0</v>
      </c>
      <c r="J2970" s="409"/>
    </row>
    <row r="2971" spans="1:11" s="369" customFormat="1">
      <c r="A2971" s="406"/>
      <c r="B2971" s="406"/>
      <c r="C2971" s="406"/>
      <c r="D2971" s="406" t="s">
        <v>585</v>
      </c>
      <c r="E2971" s="408" t="s">
        <v>586</v>
      </c>
      <c r="F2971" s="409">
        <v>35560.6</v>
      </c>
      <c r="G2971" s="409">
        <v>35401.523970000002</v>
      </c>
      <c r="H2971" s="409">
        <v>99.552662131685068</v>
      </c>
      <c r="I2971" s="404">
        <f t="shared" si="46"/>
        <v>-159.07602999999654</v>
      </c>
      <c r="J2971" s="409"/>
      <c r="K2971" s="375"/>
    </row>
    <row r="2972" spans="1:11" s="369" customFormat="1">
      <c r="A2972" s="406"/>
      <c r="B2972" s="406"/>
      <c r="C2972" s="406"/>
      <c r="D2972" s="406" t="s">
        <v>587</v>
      </c>
      <c r="E2972" s="408" t="s">
        <v>588</v>
      </c>
      <c r="F2972" s="409">
        <v>48056.4</v>
      </c>
      <c r="G2972" s="409">
        <v>48050.71888</v>
      </c>
      <c r="H2972" s="409">
        <v>99.988178223920229</v>
      </c>
      <c r="I2972" s="404">
        <f t="shared" si="46"/>
        <v>-5.6811200000011013</v>
      </c>
      <c r="J2972" s="409"/>
    </row>
    <row r="2973" spans="1:11" s="369" customFormat="1">
      <c r="A2973" s="406"/>
      <c r="B2973" s="406"/>
      <c r="C2973" s="406"/>
      <c r="D2973" s="406" t="s">
        <v>378</v>
      </c>
      <c r="E2973" s="408" t="s">
        <v>590</v>
      </c>
      <c r="F2973" s="409">
        <v>49978.3</v>
      </c>
      <c r="G2973" s="409">
        <v>49978.299420000003</v>
      </c>
      <c r="H2973" s="409">
        <v>99.999998839496342</v>
      </c>
      <c r="I2973" s="404">
        <f t="shared" si="46"/>
        <v>-5.7999999989988282E-4</v>
      </c>
      <c r="J2973" s="409"/>
    </row>
    <row r="2974" spans="1:11" s="369" customFormat="1">
      <c r="A2974" s="406"/>
      <c r="B2974" s="406"/>
      <c r="C2974" s="406"/>
      <c r="D2974" s="406" t="s">
        <v>376</v>
      </c>
      <c r="E2974" s="408" t="s">
        <v>591</v>
      </c>
      <c r="F2974" s="409">
        <v>4232</v>
      </c>
      <c r="G2974" s="409">
        <v>4230.42713</v>
      </c>
      <c r="H2974" s="409">
        <v>99.962833884688095</v>
      </c>
      <c r="I2974" s="404">
        <f t="shared" si="46"/>
        <v>-1.5728699999999662</v>
      </c>
      <c r="J2974" s="409"/>
    </row>
    <row r="2975" spans="1:11" s="369" customFormat="1">
      <c r="A2975" s="406"/>
      <c r="B2975" s="406"/>
      <c r="C2975" s="406"/>
      <c r="D2975" s="406" t="s">
        <v>379</v>
      </c>
      <c r="E2975" s="408" t="s">
        <v>592</v>
      </c>
      <c r="F2975" s="409">
        <v>1038</v>
      </c>
      <c r="G2975" s="409">
        <v>1038</v>
      </c>
      <c r="H2975" s="409">
        <v>99.999999999999986</v>
      </c>
      <c r="I2975" s="404">
        <f t="shared" si="46"/>
        <v>0</v>
      </c>
      <c r="J2975" s="409"/>
      <c r="K2975" s="375"/>
    </row>
    <row r="2976" spans="1:11" s="369" customFormat="1">
      <c r="A2976" s="406"/>
      <c r="B2976" s="406"/>
      <c r="C2976" s="406"/>
      <c r="D2976" s="406" t="s">
        <v>380</v>
      </c>
      <c r="E2976" s="408" t="s">
        <v>593</v>
      </c>
      <c r="F2976" s="409">
        <v>47242</v>
      </c>
      <c r="G2976" s="409">
        <v>47241.999980000001</v>
      </c>
      <c r="H2976" s="409">
        <v>99.999999957664784</v>
      </c>
      <c r="I2976" s="404">
        <f t="shared" si="46"/>
        <v>-1.9999999494757503E-5</v>
      </c>
      <c r="J2976" s="409"/>
    </row>
    <row r="2977" spans="1:11" s="369" customFormat="1">
      <c r="A2977" s="406"/>
      <c r="B2977" s="406"/>
      <c r="C2977" s="406"/>
      <c r="D2977" s="406" t="s">
        <v>596</v>
      </c>
      <c r="E2977" s="408" t="s">
        <v>597</v>
      </c>
      <c r="F2977" s="409">
        <v>114933.5</v>
      </c>
      <c r="G2977" s="409">
        <v>114927.92272</v>
      </c>
      <c r="H2977" s="409">
        <v>99.995147385227114</v>
      </c>
      <c r="I2977" s="404">
        <f t="shared" si="46"/>
        <v>-5.5772799999976996</v>
      </c>
      <c r="J2977" s="409"/>
      <c r="K2977" s="375"/>
    </row>
    <row r="2978" spans="1:11" s="369" customFormat="1">
      <c r="A2978" s="406"/>
      <c r="B2978" s="406"/>
      <c r="C2978" s="406"/>
      <c r="D2978" s="406" t="s">
        <v>599</v>
      </c>
      <c r="E2978" s="408" t="s">
        <v>600</v>
      </c>
      <c r="F2978" s="409">
        <v>2574.3000000000002</v>
      </c>
      <c r="G2978" s="409">
        <v>2574.15825</v>
      </c>
      <c r="H2978" s="409">
        <v>99.994493648758876</v>
      </c>
      <c r="I2978" s="404">
        <f t="shared" si="46"/>
        <v>-0.14175000000022919</v>
      </c>
      <c r="J2978" s="409"/>
    </row>
    <row r="2979" spans="1:11" s="369" customFormat="1">
      <c r="A2979" s="406"/>
      <c r="B2979" s="406"/>
      <c r="C2979" s="406"/>
      <c r="D2979" s="406" t="s">
        <v>601</v>
      </c>
      <c r="E2979" s="408" t="s">
        <v>602</v>
      </c>
      <c r="F2979" s="409">
        <v>6793.1</v>
      </c>
      <c r="G2979" s="409">
        <v>6793.09926</v>
      </c>
      <c r="H2979" s="409">
        <v>99.999989106593461</v>
      </c>
      <c r="I2979" s="404">
        <f t="shared" si="46"/>
        <v>-7.4000000040541636E-4</v>
      </c>
      <c r="J2979" s="409"/>
      <c r="K2979" s="375"/>
    </row>
    <row r="2980" spans="1:11" s="369" customFormat="1">
      <c r="A2980" s="406"/>
      <c r="B2980" s="406"/>
      <c r="C2980" s="406"/>
      <c r="D2980" s="406" t="s">
        <v>613</v>
      </c>
      <c r="E2980" s="408" t="s">
        <v>614</v>
      </c>
      <c r="F2980" s="409">
        <v>22031.3</v>
      </c>
      <c r="G2980" s="409">
        <v>22031.249</v>
      </c>
      <c r="H2980" s="409">
        <v>99.999768511163666</v>
      </c>
      <c r="I2980" s="404">
        <f t="shared" si="46"/>
        <v>-5.0999999999476131E-2</v>
      </c>
      <c r="J2980" s="409"/>
    </row>
    <row r="2981" spans="1:11" s="369" customFormat="1">
      <c r="A2981" s="406"/>
      <c r="B2981" s="406"/>
      <c r="C2981" s="406" t="s">
        <v>42</v>
      </c>
      <c r="D2981" s="406"/>
      <c r="E2981" s="408" t="s">
        <v>720</v>
      </c>
      <c r="F2981" s="409">
        <v>963985</v>
      </c>
      <c r="G2981" s="409">
        <v>963985</v>
      </c>
      <c r="H2981" s="409">
        <v>100</v>
      </c>
      <c r="I2981" s="404">
        <f t="shared" si="46"/>
        <v>0</v>
      </c>
      <c r="J2981" s="409"/>
      <c r="K2981" s="375"/>
    </row>
    <row r="2982" spans="1:11" s="369" customFormat="1">
      <c r="A2982" s="406"/>
      <c r="B2982" s="406"/>
      <c r="C2982" s="406"/>
      <c r="D2982" s="406" t="s">
        <v>596</v>
      </c>
      <c r="E2982" s="408" t="s">
        <v>597</v>
      </c>
      <c r="F2982" s="409">
        <v>963985</v>
      </c>
      <c r="G2982" s="409">
        <v>963985</v>
      </c>
      <c r="H2982" s="409">
        <v>100</v>
      </c>
      <c r="I2982" s="404">
        <f t="shared" si="46"/>
        <v>0</v>
      </c>
      <c r="J2982" s="409"/>
    </row>
    <row r="2983" spans="1:11" s="369" customFormat="1">
      <c r="A2983" s="406"/>
      <c r="B2983" s="406"/>
      <c r="C2983" s="406" t="s">
        <v>73</v>
      </c>
      <c r="D2983" s="406"/>
      <c r="E2983" s="408" t="s">
        <v>721</v>
      </c>
      <c r="F2983" s="409">
        <v>4102504</v>
      </c>
      <c r="G2983" s="409">
        <v>4102503.9</v>
      </c>
      <c r="H2983" s="409">
        <v>99.999997562464287</v>
      </c>
      <c r="I2983" s="404">
        <f t="shared" si="46"/>
        <v>-0.10000000009313226</v>
      </c>
      <c r="J2983" s="409"/>
      <c r="K2983" s="375"/>
    </row>
    <row r="2984" spans="1:11" s="369" customFormat="1">
      <c r="A2984" s="406"/>
      <c r="B2984" s="406"/>
      <c r="C2984" s="406"/>
      <c r="D2984" s="406" t="s">
        <v>596</v>
      </c>
      <c r="E2984" s="408" t="s">
        <v>597</v>
      </c>
      <c r="F2984" s="409">
        <v>4102504</v>
      </c>
      <c r="G2984" s="409">
        <v>4102503.9</v>
      </c>
      <c r="H2984" s="409">
        <v>99.999997562464287</v>
      </c>
      <c r="I2984" s="404">
        <f t="shared" si="46"/>
        <v>-0.10000000009313226</v>
      </c>
      <c r="J2984" s="409"/>
    </row>
    <row r="2985" spans="1:11" s="369" customFormat="1">
      <c r="A2985" s="406"/>
      <c r="B2985" s="406"/>
      <c r="C2985" s="406" t="s">
        <v>44</v>
      </c>
      <c r="D2985" s="406"/>
      <c r="E2985" s="408" t="s">
        <v>884</v>
      </c>
      <c r="F2985" s="409">
        <v>11632661.199999999</v>
      </c>
      <c r="G2985" s="409">
        <v>11632661.0711</v>
      </c>
      <c r="H2985" s="409">
        <v>99.999998891913066</v>
      </c>
      <c r="I2985" s="404">
        <f t="shared" si="46"/>
        <v>-0.12889999896287918</v>
      </c>
      <c r="J2985" s="409"/>
      <c r="K2985" s="375"/>
    </row>
    <row r="2986" spans="1:11" s="369" customFormat="1" ht="25.5">
      <c r="A2986" s="406"/>
      <c r="B2986" s="406"/>
      <c r="C2986" s="406"/>
      <c r="D2986" s="406" t="s">
        <v>623</v>
      </c>
      <c r="E2986" s="408" t="s">
        <v>624</v>
      </c>
      <c r="F2986" s="409">
        <v>11631658.199999999</v>
      </c>
      <c r="G2986" s="409">
        <v>11631658.199999999</v>
      </c>
      <c r="H2986" s="409">
        <v>100</v>
      </c>
      <c r="I2986" s="404">
        <f t="shared" si="46"/>
        <v>0</v>
      </c>
      <c r="J2986" s="409"/>
    </row>
    <row r="2987" spans="1:11" s="369" customFormat="1">
      <c r="A2987" s="406"/>
      <c r="B2987" s="406"/>
      <c r="C2987" s="406"/>
      <c r="D2987" s="406" t="s">
        <v>626</v>
      </c>
      <c r="E2987" s="408" t="s">
        <v>625</v>
      </c>
      <c r="F2987" s="409">
        <v>1003</v>
      </c>
      <c r="G2987" s="409">
        <v>1002.87107</v>
      </c>
      <c r="H2987" s="409">
        <v>99.987145563310079</v>
      </c>
      <c r="I2987" s="404">
        <f t="shared" si="46"/>
        <v>-0.12892999999996846</v>
      </c>
      <c r="J2987" s="409"/>
      <c r="K2987" s="375"/>
    </row>
    <row r="2988" spans="1:11" s="369" customFormat="1">
      <c r="A2988" s="406"/>
      <c r="B2988" s="406"/>
      <c r="C2988" s="406" t="s">
        <v>524</v>
      </c>
      <c r="D2988" s="406"/>
      <c r="E2988" s="408" t="s">
        <v>885</v>
      </c>
      <c r="F2988" s="409">
        <v>5285732.2</v>
      </c>
      <c r="G2988" s="409">
        <v>5285732.2</v>
      </c>
      <c r="H2988" s="409">
        <v>100</v>
      </c>
      <c r="I2988" s="404">
        <f t="shared" si="46"/>
        <v>0</v>
      </c>
      <c r="J2988" s="409"/>
    </row>
    <row r="2989" spans="1:11" s="369" customFormat="1" ht="25.5">
      <c r="A2989" s="406"/>
      <c r="B2989" s="406"/>
      <c r="C2989" s="406"/>
      <c r="D2989" s="406" t="s">
        <v>623</v>
      </c>
      <c r="E2989" s="408" t="s">
        <v>624</v>
      </c>
      <c r="F2989" s="409">
        <v>5285732.2</v>
      </c>
      <c r="G2989" s="409">
        <v>5285732.2</v>
      </c>
      <c r="H2989" s="409">
        <v>100</v>
      </c>
      <c r="I2989" s="404">
        <f t="shared" si="46"/>
        <v>0</v>
      </c>
      <c r="J2989" s="409"/>
      <c r="K2989" s="375"/>
    </row>
    <row r="2990" spans="1:11" s="369" customFormat="1" ht="25.5">
      <c r="A2990" s="406"/>
      <c r="B2990" s="406"/>
      <c r="C2990" s="406" t="s">
        <v>796</v>
      </c>
      <c r="D2990" s="406"/>
      <c r="E2990" s="408" t="s">
        <v>1005</v>
      </c>
      <c r="F2990" s="409">
        <v>2477186</v>
      </c>
      <c r="G2990" s="409">
        <v>2477185.4539000001</v>
      </c>
      <c r="H2990" s="409">
        <v>99.999977954824544</v>
      </c>
      <c r="I2990" s="404">
        <f t="shared" si="46"/>
        <v>-0.54609999991953373</v>
      </c>
      <c r="J2990" s="409"/>
    </row>
    <row r="2991" spans="1:11" s="369" customFormat="1">
      <c r="A2991" s="406"/>
      <c r="B2991" s="406"/>
      <c r="C2991" s="406"/>
      <c r="D2991" s="406" t="s">
        <v>596</v>
      </c>
      <c r="E2991" s="408" t="s">
        <v>597</v>
      </c>
      <c r="F2991" s="409">
        <v>2202526</v>
      </c>
      <c r="G2991" s="409">
        <v>2202525.4538799999</v>
      </c>
      <c r="H2991" s="409">
        <v>99.999975204833007</v>
      </c>
      <c r="I2991" s="404">
        <f t="shared" si="46"/>
        <v>-0.5461200000718236</v>
      </c>
      <c r="J2991" s="409"/>
      <c r="K2991" s="375"/>
    </row>
    <row r="2992" spans="1:11" s="369" customFormat="1">
      <c r="A2992" s="406"/>
      <c r="B2992" s="406"/>
      <c r="C2992" s="406"/>
      <c r="D2992" s="406" t="s">
        <v>649</v>
      </c>
      <c r="E2992" s="408" t="s">
        <v>650</v>
      </c>
      <c r="F2992" s="409">
        <v>274660</v>
      </c>
      <c r="G2992" s="409">
        <v>274660</v>
      </c>
      <c r="H2992" s="409">
        <v>100</v>
      </c>
      <c r="I2992" s="404">
        <f t="shared" si="46"/>
        <v>0</v>
      </c>
      <c r="J2992" s="409"/>
    </row>
    <row r="2993" spans="1:11" s="369" customFormat="1">
      <c r="A2993" s="406"/>
      <c r="B2993" s="406"/>
      <c r="C2993" s="406" t="s">
        <v>214</v>
      </c>
      <c r="D2993" s="406"/>
      <c r="E2993" s="408" t="s">
        <v>1668</v>
      </c>
      <c r="F2993" s="409">
        <v>188019.9</v>
      </c>
      <c r="G2993" s="409">
        <v>188019.897</v>
      </c>
      <c r="H2993" s="409">
        <v>99.999998404424218</v>
      </c>
      <c r="I2993" s="404">
        <f t="shared" si="46"/>
        <v>-2.9999999969732016E-3</v>
      </c>
      <c r="J2993" s="409"/>
      <c r="K2993" s="375"/>
    </row>
    <row r="2994" spans="1:11" s="369" customFormat="1">
      <c r="A2994" s="406"/>
      <c r="B2994" s="406"/>
      <c r="C2994" s="406"/>
      <c r="D2994" s="406" t="s">
        <v>596</v>
      </c>
      <c r="E2994" s="408" t="s">
        <v>597</v>
      </c>
      <c r="F2994" s="409">
        <v>1012.4</v>
      </c>
      <c r="G2994" s="409">
        <v>1012.4</v>
      </c>
      <c r="H2994" s="409">
        <v>99.999999999999986</v>
      </c>
      <c r="I2994" s="404">
        <f t="shared" si="46"/>
        <v>0</v>
      </c>
      <c r="J2994" s="409"/>
      <c r="K2994" s="375"/>
    </row>
    <row r="2995" spans="1:11" s="369" customFormat="1">
      <c r="A2995" s="406"/>
      <c r="B2995" s="406"/>
      <c r="C2995" s="406"/>
      <c r="D2995" s="406" t="s">
        <v>613</v>
      </c>
      <c r="E2995" s="408" t="s">
        <v>614</v>
      </c>
      <c r="F2995" s="409">
        <v>187007.5</v>
      </c>
      <c r="G2995" s="409">
        <v>187007.497</v>
      </c>
      <c r="H2995" s="409">
        <v>99.999998395786264</v>
      </c>
      <c r="I2995" s="404">
        <f t="shared" si="46"/>
        <v>-2.9999999969732016E-3</v>
      </c>
      <c r="J2995" s="409"/>
    </row>
    <row r="2996" spans="1:11" s="369" customFormat="1">
      <c r="A2996" s="406"/>
      <c r="B2996" s="406"/>
      <c r="C2996" s="406" t="s">
        <v>798</v>
      </c>
      <c r="D2996" s="406"/>
      <c r="E2996" s="408" t="s">
        <v>886</v>
      </c>
      <c r="F2996" s="409">
        <v>697745.7</v>
      </c>
      <c r="G2996" s="409">
        <v>697658.58929999999</v>
      </c>
      <c r="H2996" s="409">
        <v>99.987515408550721</v>
      </c>
      <c r="I2996" s="404">
        <f t="shared" si="46"/>
        <v>-87.110699999961071</v>
      </c>
      <c r="J2996" s="409">
        <v>-75.7</v>
      </c>
    </row>
    <row r="2997" spans="1:11" s="369" customFormat="1">
      <c r="A2997" s="406"/>
      <c r="B2997" s="406"/>
      <c r="C2997" s="406"/>
      <c r="D2997" s="406" t="s">
        <v>559</v>
      </c>
      <c r="E2997" s="408" t="s">
        <v>560</v>
      </c>
      <c r="F2997" s="409">
        <v>354019</v>
      </c>
      <c r="G2997" s="409">
        <v>354019</v>
      </c>
      <c r="H2997" s="409">
        <v>100</v>
      </c>
      <c r="I2997" s="404">
        <f t="shared" si="46"/>
        <v>0</v>
      </c>
      <c r="J2997" s="409"/>
      <c r="K2997" s="375"/>
    </row>
    <row r="2998" spans="1:11" s="369" customFormat="1">
      <c r="A2998" s="406"/>
      <c r="B2998" s="406"/>
      <c r="C2998" s="406"/>
      <c r="D2998" s="406" t="s">
        <v>561</v>
      </c>
      <c r="E2998" s="408" t="s">
        <v>562</v>
      </c>
      <c r="F2998" s="409">
        <v>60176.7</v>
      </c>
      <c r="G2998" s="409">
        <v>60176.571000000004</v>
      </c>
      <c r="H2998" s="409">
        <v>99.999785631315788</v>
      </c>
      <c r="I2998" s="404">
        <f t="shared" si="46"/>
        <v>-0.12899999999353895</v>
      </c>
      <c r="J2998" s="409"/>
    </row>
    <row r="2999" spans="1:11" s="369" customFormat="1">
      <c r="A2999" s="406"/>
      <c r="B2999" s="406"/>
      <c r="C2999" s="406"/>
      <c r="D2999" s="406" t="s">
        <v>563</v>
      </c>
      <c r="E2999" s="408" t="s">
        <v>564</v>
      </c>
      <c r="F2999" s="409">
        <v>18680</v>
      </c>
      <c r="G2999" s="409">
        <v>18679.346000000001</v>
      </c>
      <c r="H2999" s="409">
        <v>99.996498929336184</v>
      </c>
      <c r="I2999" s="404">
        <f t="shared" si="46"/>
        <v>-0.65399999999863212</v>
      </c>
      <c r="J2999" s="409"/>
      <c r="K2999" s="375"/>
    </row>
    <row r="3000" spans="1:11" s="369" customFormat="1">
      <c r="A3000" s="406"/>
      <c r="B3000" s="406"/>
      <c r="C3000" s="406"/>
      <c r="D3000" s="406" t="s">
        <v>567</v>
      </c>
      <c r="E3000" s="408" t="s">
        <v>568</v>
      </c>
      <c r="F3000" s="409">
        <v>22834</v>
      </c>
      <c r="G3000" s="409">
        <v>22834</v>
      </c>
      <c r="H3000" s="409">
        <v>100</v>
      </c>
      <c r="I3000" s="404">
        <f t="shared" si="46"/>
        <v>0</v>
      </c>
      <c r="J3000" s="409"/>
    </row>
    <row r="3001" spans="1:11" s="369" customFormat="1">
      <c r="A3001" s="406"/>
      <c r="B3001" s="406"/>
      <c r="C3001" s="406"/>
      <c r="D3001" s="406" t="s">
        <v>425</v>
      </c>
      <c r="E3001" s="408" t="s">
        <v>569</v>
      </c>
      <c r="F3001" s="409">
        <v>11405</v>
      </c>
      <c r="G3001" s="409">
        <v>11400.731</v>
      </c>
      <c r="H3001" s="409">
        <v>99.962569048662871</v>
      </c>
      <c r="I3001" s="404">
        <f t="shared" si="46"/>
        <v>-4.2690000000002328</v>
      </c>
      <c r="J3001" s="409"/>
      <c r="K3001" s="375"/>
    </row>
    <row r="3002" spans="1:11" s="369" customFormat="1">
      <c r="A3002" s="406"/>
      <c r="B3002" s="406"/>
      <c r="C3002" s="406"/>
      <c r="D3002" s="406" t="s">
        <v>4</v>
      </c>
      <c r="E3002" s="408" t="s">
        <v>570</v>
      </c>
      <c r="F3002" s="409">
        <v>179</v>
      </c>
      <c r="G3002" s="409">
        <v>178.01900000000001</v>
      </c>
      <c r="H3002" s="409">
        <v>99.451955307262565</v>
      </c>
      <c r="I3002" s="404">
        <f t="shared" si="46"/>
        <v>-0.98099999999999454</v>
      </c>
      <c r="J3002" s="409"/>
    </row>
    <row r="3003" spans="1:11" s="369" customFormat="1">
      <c r="A3003" s="406"/>
      <c r="B3003" s="406"/>
      <c r="C3003" s="406"/>
      <c r="D3003" s="406" t="s">
        <v>5</v>
      </c>
      <c r="E3003" s="408" t="s">
        <v>971</v>
      </c>
      <c r="F3003" s="409">
        <v>7111</v>
      </c>
      <c r="G3003" s="409">
        <v>7106.8810000000003</v>
      </c>
      <c r="H3003" s="409">
        <v>99.942075657432156</v>
      </c>
      <c r="I3003" s="404">
        <f t="shared" si="46"/>
        <v>-4.1189999999996871</v>
      </c>
      <c r="J3003" s="409"/>
    </row>
    <row r="3004" spans="1:11" s="369" customFormat="1">
      <c r="A3004" s="406"/>
      <c r="B3004" s="406"/>
      <c r="C3004" s="406"/>
      <c r="D3004" s="406" t="s">
        <v>21</v>
      </c>
      <c r="E3004" s="408" t="s">
        <v>572</v>
      </c>
      <c r="F3004" s="409">
        <v>78070</v>
      </c>
      <c r="G3004" s="409">
        <v>78070</v>
      </c>
      <c r="H3004" s="409">
        <v>100</v>
      </c>
      <c r="I3004" s="404">
        <f t="shared" si="46"/>
        <v>0</v>
      </c>
      <c r="J3004" s="409"/>
      <c r="K3004" s="375"/>
    </row>
    <row r="3005" spans="1:11" s="369" customFormat="1">
      <c r="A3005" s="406"/>
      <c r="B3005" s="406"/>
      <c r="C3005" s="406"/>
      <c r="D3005" s="406" t="s">
        <v>369</v>
      </c>
      <c r="E3005" s="408" t="s">
        <v>575</v>
      </c>
      <c r="F3005" s="409">
        <v>7929.9</v>
      </c>
      <c r="G3005" s="409">
        <v>7929.9</v>
      </c>
      <c r="H3005" s="409">
        <v>100</v>
      </c>
      <c r="I3005" s="404">
        <f t="shared" si="46"/>
        <v>0</v>
      </c>
      <c r="J3005" s="409"/>
    </row>
    <row r="3006" spans="1:11" s="369" customFormat="1">
      <c r="A3006" s="406"/>
      <c r="B3006" s="406"/>
      <c r="C3006" s="406"/>
      <c r="D3006" s="406" t="s">
        <v>585</v>
      </c>
      <c r="E3006" s="408" t="s">
        <v>586</v>
      </c>
      <c r="F3006" s="409">
        <v>2191.1</v>
      </c>
      <c r="G3006" s="409">
        <v>2191.06522</v>
      </c>
      <c r="H3006" s="409">
        <v>99.998412669435453</v>
      </c>
      <c r="I3006" s="404">
        <f t="shared" si="46"/>
        <v>-3.477999999995518E-2</v>
      </c>
      <c r="J3006" s="409"/>
      <c r="K3006" s="375"/>
    </row>
    <row r="3007" spans="1:11" s="369" customFormat="1">
      <c r="A3007" s="406"/>
      <c r="B3007" s="406"/>
      <c r="C3007" s="406"/>
      <c r="D3007" s="406" t="s">
        <v>587</v>
      </c>
      <c r="E3007" s="408" t="s">
        <v>588</v>
      </c>
      <c r="F3007" s="409">
        <v>23740.9</v>
      </c>
      <c r="G3007" s="409">
        <v>23740.23819</v>
      </c>
      <c r="H3007" s="409">
        <v>99.997212363473992</v>
      </c>
      <c r="I3007" s="404">
        <f t="shared" si="46"/>
        <v>-0.66181000000142376</v>
      </c>
      <c r="J3007" s="409"/>
    </row>
    <row r="3008" spans="1:11" s="369" customFormat="1">
      <c r="A3008" s="406"/>
      <c r="B3008" s="406"/>
      <c r="C3008" s="406"/>
      <c r="D3008" s="406" t="s">
        <v>378</v>
      </c>
      <c r="E3008" s="408" t="s">
        <v>590</v>
      </c>
      <c r="F3008" s="409">
        <v>26918</v>
      </c>
      <c r="G3008" s="409">
        <v>26918</v>
      </c>
      <c r="H3008" s="409">
        <v>100</v>
      </c>
      <c r="I3008" s="404">
        <f t="shared" si="46"/>
        <v>0</v>
      </c>
      <c r="J3008" s="409"/>
      <c r="K3008" s="375"/>
    </row>
    <row r="3009" spans="1:11" s="369" customFormat="1">
      <c r="A3009" s="406"/>
      <c r="B3009" s="406"/>
      <c r="C3009" s="406"/>
      <c r="D3009" s="406" t="s">
        <v>376</v>
      </c>
      <c r="E3009" s="408" t="s">
        <v>591</v>
      </c>
      <c r="F3009" s="409">
        <v>4766.8999999999996</v>
      </c>
      <c r="G3009" s="409">
        <v>4766.8813600000003</v>
      </c>
      <c r="H3009" s="409">
        <v>99.99960897019028</v>
      </c>
      <c r="I3009" s="404">
        <f t="shared" si="46"/>
        <v>-1.8639999999322754E-2</v>
      </c>
      <c r="J3009" s="409"/>
    </row>
    <row r="3010" spans="1:11" s="369" customFormat="1">
      <c r="A3010" s="406"/>
      <c r="B3010" s="406"/>
      <c r="C3010" s="406"/>
      <c r="D3010" s="406" t="s">
        <v>380</v>
      </c>
      <c r="E3010" s="408" t="s">
        <v>593</v>
      </c>
      <c r="F3010" s="409">
        <v>3510</v>
      </c>
      <c r="G3010" s="409">
        <v>3510</v>
      </c>
      <c r="H3010" s="409">
        <v>100</v>
      </c>
      <c r="I3010" s="404">
        <f t="shared" si="46"/>
        <v>0</v>
      </c>
      <c r="J3010" s="409"/>
      <c r="K3010" s="375"/>
    </row>
    <row r="3011" spans="1:11" s="369" customFormat="1">
      <c r="A3011" s="406"/>
      <c r="B3011" s="406"/>
      <c r="C3011" s="406"/>
      <c r="D3011" s="406" t="s">
        <v>596</v>
      </c>
      <c r="E3011" s="408" t="s">
        <v>597</v>
      </c>
      <c r="F3011" s="409">
        <v>72242.3</v>
      </c>
      <c r="G3011" s="409">
        <v>72166.603529999993</v>
      </c>
      <c r="H3011" s="409">
        <v>99.89521863229713</v>
      </c>
      <c r="I3011" s="404">
        <f t="shared" si="46"/>
        <v>-75.696470000009867</v>
      </c>
      <c r="J3011" s="409"/>
      <c r="K3011" s="375"/>
    </row>
    <row r="3012" spans="1:11" s="369" customFormat="1">
      <c r="A3012" s="406"/>
      <c r="B3012" s="406"/>
      <c r="C3012" s="406"/>
      <c r="D3012" s="406" t="s">
        <v>599</v>
      </c>
      <c r="E3012" s="408" t="s">
        <v>600</v>
      </c>
      <c r="F3012" s="409">
        <v>1509.2</v>
      </c>
      <c r="G3012" s="409">
        <v>1509.124</v>
      </c>
      <c r="H3012" s="409">
        <v>99.994964219454019</v>
      </c>
      <c r="I3012" s="404">
        <f t="shared" si="46"/>
        <v>-7.6000000000021828E-2</v>
      </c>
      <c r="J3012" s="409"/>
    </row>
    <row r="3013" spans="1:11" s="369" customFormat="1" ht="18" customHeight="1">
      <c r="A3013" s="406"/>
      <c r="B3013" s="406"/>
      <c r="C3013" s="406"/>
      <c r="D3013" s="406" t="s">
        <v>601</v>
      </c>
      <c r="E3013" s="408" t="s">
        <v>602</v>
      </c>
      <c r="F3013" s="409">
        <v>1101</v>
      </c>
      <c r="G3013" s="409">
        <v>1101</v>
      </c>
      <c r="H3013" s="409">
        <v>100</v>
      </c>
      <c r="I3013" s="404">
        <f t="shared" si="46"/>
        <v>0</v>
      </c>
      <c r="J3013" s="409"/>
      <c r="K3013" s="375"/>
    </row>
    <row r="3014" spans="1:11" s="369" customFormat="1">
      <c r="A3014" s="406"/>
      <c r="B3014" s="406"/>
      <c r="C3014" s="406"/>
      <c r="D3014" s="406" t="s">
        <v>605</v>
      </c>
      <c r="E3014" s="408" t="s">
        <v>606</v>
      </c>
      <c r="F3014" s="409">
        <v>1065</v>
      </c>
      <c r="G3014" s="409">
        <v>1064.529</v>
      </c>
      <c r="H3014" s="409">
        <v>99.955774647887324</v>
      </c>
      <c r="I3014" s="404">
        <f t="shared" si="46"/>
        <v>-0.47100000000000364</v>
      </c>
      <c r="J3014" s="409"/>
    </row>
    <row r="3015" spans="1:11" s="369" customFormat="1">
      <c r="A3015" s="406"/>
      <c r="B3015" s="406"/>
      <c r="C3015" s="406"/>
      <c r="D3015" s="406" t="s">
        <v>613</v>
      </c>
      <c r="E3015" s="408" t="s">
        <v>614</v>
      </c>
      <c r="F3015" s="409">
        <v>296.7</v>
      </c>
      <c r="G3015" s="409">
        <v>296.7</v>
      </c>
      <c r="H3015" s="409">
        <v>100</v>
      </c>
      <c r="I3015" s="404">
        <f t="shared" si="46"/>
        <v>0</v>
      </c>
      <c r="J3015" s="409"/>
    </row>
    <row r="3016" spans="1:11" s="369" customFormat="1" ht="25.5">
      <c r="A3016" s="406"/>
      <c r="B3016" s="406"/>
      <c r="C3016" s="406" t="s">
        <v>559</v>
      </c>
      <c r="D3016" s="406"/>
      <c r="E3016" s="408" t="s">
        <v>887</v>
      </c>
      <c r="F3016" s="409">
        <v>1085445.3999999999</v>
      </c>
      <c r="G3016" s="409">
        <v>1075488.5545000001</v>
      </c>
      <c r="H3016" s="409">
        <v>99.082694947161798</v>
      </c>
      <c r="I3016" s="404">
        <f t="shared" si="46"/>
        <v>-9956.8454999998212</v>
      </c>
      <c r="J3016" s="409">
        <v>-9956.7999999999993</v>
      </c>
    </row>
    <row r="3017" spans="1:11" s="369" customFormat="1" ht="25.5">
      <c r="A3017" s="406"/>
      <c r="B3017" s="406"/>
      <c r="C3017" s="406"/>
      <c r="D3017" s="406" t="s">
        <v>647</v>
      </c>
      <c r="E3017" s="408" t="s">
        <v>648</v>
      </c>
      <c r="F3017" s="409">
        <v>73397.7</v>
      </c>
      <c r="G3017" s="409">
        <v>63441.942020000002</v>
      </c>
      <c r="H3017" s="409">
        <v>86.435871995988975</v>
      </c>
      <c r="I3017" s="404">
        <f t="shared" si="46"/>
        <v>-9955.7579799999949</v>
      </c>
      <c r="J3017" s="409"/>
    </row>
    <row r="3018" spans="1:11" s="369" customFormat="1">
      <c r="A3018" s="406"/>
      <c r="B3018" s="406"/>
      <c r="C3018" s="406"/>
      <c r="D3018" s="406" t="s">
        <v>651</v>
      </c>
      <c r="E3018" s="408" t="s">
        <v>652</v>
      </c>
      <c r="F3018" s="409">
        <v>320705.7</v>
      </c>
      <c r="G3018" s="409">
        <v>320705.64851000003</v>
      </c>
      <c r="H3018" s="409">
        <v>99.999983944781775</v>
      </c>
      <c r="I3018" s="404">
        <f t="shared" si="46"/>
        <v>-5.1489999983459711E-2</v>
      </c>
      <c r="J3018" s="409"/>
    </row>
    <row r="3019" spans="1:11" s="369" customFormat="1">
      <c r="A3019" s="406"/>
      <c r="B3019" s="406"/>
      <c r="C3019" s="406"/>
      <c r="D3019" s="406" t="s">
        <v>653</v>
      </c>
      <c r="E3019" s="408" t="s">
        <v>654</v>
      </c>
      <c r="F3019" s="409">
        <v>10000</v>
      </c>
      <c r="G3019" s="409">
        <v>10000</v>
      </c>
      <c r="H3019" s="409">
        <v>100</v>
      </c>
      <c r="I3019" s="404">
        <f t="shared" ref="I3019:I3082" si="47">G3019-F3019</f>
        <v>0</v>
      </c>
      <c r="J3019" s="409"/>
    </row>
    <row r="3020" spans="1:11" s="369" customFormat="1" ht="25.5">
      <c r="A3020" s="406"/>
      <c r="B3020" s="406"/>
      <c r="C3020" s="406"/>
      <c r="D3020" s="406" t="s">
        <v>660</v>
      </c>
      <c r="E3020" s="408" t="s">
        <v>661</v>
      </c>
      <c r="F3020" s="409">
        <v>681342</v>
      </c>
      <c r="G3020" s="409">
        <v>681340.96398999996</v>
      </c>
      <c r="H3020" s="409">
        <v>99.999847945671917</v>
      </c>
      <c r="I3020" s="404">
        <f t="shared" si="47"/>
        <v>-1.0360100000398234</v>
      </c>
      <c r="J3020" s="409"/>
    </row>
    <row r="3021" spans="1:11" s="369" customFormat="1" ht="25.5">
      <c r="A3021" s="406"/>
      <c r="B3021" s="406"/>
      <c r="C3021" s="406" t="s">
        <v>561</v>
      </c>
      <c r="D3021" s="406"/>
      <c r="E3021" s="408" t="s">
        <v>1136</v>
      </c>
      <c r="F3021" s="409">
        <v>446563</v>
      </c>
      <c r="G3021" s="409">
        <v>416331.18</v>
      </c>
      <c r="H3021" s="409">
        <v>93.230110869015121</v>
      </c>
      <c r="I3021" s="404">
        <f t="shared" si="47"/>
        <v>-30231.820000000007</v>
      </c>
      <c r="J3021" s="409">
        <v>-30231.8</v>
      </c>
    </row>
    <row r="3022" spans="1:11" s="369" customFormat="1">
      <c r="A3022" s="406"/>
      <c r="B3022" s="406"/>
      <c r="C3022" s="406"/>
      <c r="D3022" s="406" t="s">
        <v>596</v>
      </c>
      <c r="E3022" s="408" t="s">
        <v>597</v>
      </c>
      <c r="F3022" s="409">
        <v>55840.1</v>
      </c>
      <c r="G3022" s="409">
        <v>55839.3</v>
      </c>
      <c r="H3022" s="409">
        <v>99.99856733780922</v>
      </c>
      <c r="I3022" s="404">
        <f t="shared" si="47"/>
        <v>-0.79999999999563443</v>
      </c>
      <c r="J3022" s="409"/>
    </row>
    <row r="3023" spans="1:11" s="369" customFormat="1">
      <c r="A3023" s="406"/>
      <c r="B3023" s="406"/>
      <c r="C3023" s="406"/>
      <c r="D3023" s="406" t="s">
        <v>649</v>
      </c>
      <c r="E3023" s="408" t="s">
        <v>650</v>
      </c>
      <c r="F3023" s="409">
        <v>180511.9</v>
      </c>
      <c r="G3023" s="409">
        <v>180511.88</v>
      </c>
      <c r="H3023" s="409">
        <v>99.999988920398053</v>
      </c>
      <c r="I3023" s="404">
        <f t="shared" si="47"/>
        <v>-1.9999999989522621E-2</v>
      </c>
      <c r="J3023" s="409"/>
    </row>
    <row r="3024" spans="1:11" s="369" customFormat="1">
      <c r="A3024" s="406"/>
      <c r="B3024" s="406"/>
      <c r="C3024" s="406"/>
      <c r="D3024" s="406" t="s">
        <v>669</v>
      </c>
      <c r="E3024" s="408" t="s">
        <v>670</v>
      </c>
      <c r="F3024" s="409">
        <v>210211</v>
      </c>
      <c r="G3024" s="409">
        <v>179980</v>
      </c>
      <c r="H3024" s="409">
        <v>85.618735461036763</v>
      </c>
      <c r="I3024" s="404">
        <f t="shared" si="47"/>
        <v>-30231</v>
      </c>
      <c r="J3024" s="409"/>
    </row>
    <row r="3025" spans="1:11" s="369" customFormat="1">
      <c r="A3025" s="406"/>
      <c r="B3025" s="406"/>
      <c r="C3025" s="406" t="s">
        <v>872</v>
      </c>
      <c r="D3025" s="406"/>
      <c r="E3025" s="408" t="s">
        <v>1338</v>
      </c>
      <c r="F3025" s="409">
        <v>4218773</v>
      </c>
      <c r="G3025" s="409">
        <v>4218772.074</v>
      </c>
      <c r="H3025" s="409">
        <v>99.999978050490029</v>
      </c>
      <c r="I3025" s="404">
        <f t="shared" si="47"/>
        <v>-0.92599999997764826</v>
      </c>
      <c r="J3025" s="409"/>
    </row>
    <row r="3026" spans="1:11" s="369" customFormat="1">
      <c r="A3026" s="406"/>
      <c r="B3026" s="406"/>
      <c r="C3026" s="406"/>
      <c r="D3026" s="406" t="s">
        <v>596</v>
      </c>
      <c r="E3026" s="408" t="s">
        <v>597</v>
      </c>
      <c r="F3026" s="409">
        <v>4218773</v>
      </c>
      <c r="G3026" s="409">
        <v>4218772.074</v>
      </c>
      <c r="H3026" s="409">
        <v>99.999978050490029</v>
      </c>
      <c r="I3026" s="404">
        <f t="shared" si="47"/>
        <v>-0.92599999997764826</v>
      </c>
      <c r="J3026" s="409"/>
    </row>
    <row r="3027" spans="1:11" s="369" customFormat="1" ht="63.75">
      <c r="A3027" s="406"/>
      <c r="B3027" s="406"/>
      <c r="C3027" s="406" t="s">
        <v>806</v>
      </c>
      <c r="D3027" s="406"/>
      <c r="E3027" s="408" t="s">
        <v>1669</v>
      </c>
      <c r="F3027" s="409">
        <v>12042080</v>
      </c>
      <c r="G3027" s="409">
        <v>12042080</v>
      </c>
      <c r="H3027" s="409">
        <v>100</v>
      </c>
      <c r="I3027" s="404">
        <f t="shared" si="47"/>
        <v>0</v>
      </c>
      <c r="J3027" s="409"/>
    </row>
    <row r="3028" spans="1:11" s="369" customFormat="1">
      <c r="A3028" s="406"/>
      <c r="B3028" s="406"/>
      <c r="C3028" s="406"/>
      <c r="D3028" s="406" t="s">
        <v>634</v>
      </c>
      <c r="E3028" s="408" t="s">
        <v>631</v>
      </c>
      <c r="F3028" s="409">
        <v>12042080</v>
      </c>
      <c r="G3028" s="409">
        <v>12042080</v>
      </c>
      <c r="H3028" s="409">
        <v>100</v>
      </c>
      <c r="I3028" s="404">
        <f t="shared" si="47"/>
        <v>0</v>
      </c>
      <c r="J3028" s="409"/>
    </row>
    <row r="3029" spans="1:11" s="369" customFormat="1" ht="25.5">
      <c r="A3029" s="406"/>
      <c r="B3029" s="406"/>
      <c r="C3029" s="406" t="s">
        <v>425</v>
      </c>
      <c r="D3029" s="406"/>
      <c r="E3029" s="408" t="s">
        <v>1670</v>
      </c>
      <c r="F3029" s="409">
        <v>1000000</v>
      </c>
      <c r="G3029" s="409">
        <v>1000000</v>
      </c>
      <c r="H3029" s="409">
        <v>100</v>
      </c>
      <c r="I3029" s="404">
        <f t="shared" si="47"/>
        <v>0</v>
      </c>
      <c r="J3029" s="409"/>
    </row>
    <row r="3030" spans="1:11" s="369" customFormat="1" ht="25.5">
      <c r="A3030" s="406"/>
      <c r="B3030" s="406"/>
      <c r="C3030" s="406"/>
      <c r="D3030" s="406" t="s">
        <v>674</v>
      </c>
      <c r="E3030" s="408" t="s">
        <v>675</v>
      </c>
      <c r="F3030" s="409">
        <v>1000000</v>
      </c>
      <c r="G3030" s="409">
        <v>1000000</v>
      </c>
      <c r="H3030" s="409">
        <v>100</v>
      </c>
      <c r="I3030" s="404">
        <f t="shared" si="47"/>
        <v>0</v>
      </c>
      <c r="J3030" s="409"/>
    </row>
    <row r="3031" spans="1:11" s="369" customFormat="1">
      <c r="A3031" s="406"/>
      <c r="B3031" s="406"/>
      <c r="C3031" s="406"/>
      <c r="D3031" s="406"/>
      <c r="E3031" s="408" t="s">
        <v>1671</v>
      </c>
      <c r="F3031" s="409">
        <v>30766590</v>
      </c>
      <c r="G3031" s="409">
        <v>30766589.456599999</v>
      </c>
      <c r="H3031" s="409">
        <v>99.999998233798408</v>
      </c>
      <c r="I3031" s="404">
        <f t="shared" si="47"/>
        <v>-0.54340000078082085</v>
      </c>
      <c r="J3031" s="409"/>
    </row>
    <row r="3032" spans="1:11" s="368" customFormat="1">
      <c r="A3032" s="392" t="s">
        <v>11</v>
      </c>
      <c r="B3032" s="393"/>
      <c r="C3032" s="393"/>
      <c r="D3032" s="394"/>
      <c r="E3032" s="395" t="s">
        <v>12</v>
      </c>
      <c r="F3032" s="396">
        <v>30766590</v>
      </c>
      <c r="G3032" s="396">
        <v>30766589.456599999</v>
      </c>
      <c r="H3032" s="396">
        <v>99.999998233798408</v>
      </c>
      <c r="I3032" s="397">
        <f t="shared" si="47"/>
        <v>-0.54340000078082085</v>
      </c>
      <c r="J3032" s="397"/>
      <c r="K3032" s="375"/>
    </row>
    <row r="3033" spans="1:11" s="369" customFormat="1">
      <c r="A3033" s="406"/>
      <c r="B3033" s="406" t="s">
        <v>293</v>
      </c>
      <c r="C3033" s="406"/>
      <c r="D3033" s="406"/>
      <c r="E3033" s="408" t="s">
        <v>317</v>
      </c>
      <c r="F3033" s="409">
        <v>426505</v>
      </c>
      <c r="G3033" s="409">
        <v>426505</v>
      </c>
      <c r="H3033" s="409">
        <v>100</v>
      </c>
      <c r="I3033" s="404">
        <f t="shared" si="47"/>
        <v>0</v>
      </c>
      <c r="J3033" s="398"/>
      <c r="K3033" s="375"/>
    </row>
    <row r="3034" spans="1:11" s="369" customFormat="1" ht="25.5">
      <c r="A3034" s="406"/>
      <c r="B3034" s="406"/>
      <c r="C3034" s="406" t="s">
        <v>219</v>
      </c>
      <c r="D3034" s="406"/>
      <c r="E3034" s="408" t="s">
        <v>888</v>
      </c>
      <c r="F3034" s="409">
        <v>426113</v>
      </c>
      <c r="G3034" s="409">
        <v>426113</v>
      </c>
      <c r="H3034" s="409">
        <v>100</v>
      </c>
      <c r="I3034" s="404">
        <f t="shared" si="47"/>
        <v>0</v>
      </c>
      <c r="J3034" s="399"/>
    </row>
    <row r="3035" spans="1:11" s="369" customFormat="1">
      <c r="A3035" s="406"/>
      <c r="B3035" s="406"/>
      <c r="C3035" s="406"/>
      <c r="D3035" s="406" t="s">
        <v>596</v>
      </c>
      <c r="E3035" s="408" t="s">
        <v>597</v>
      </c>
      <c r="F3035" s="409">
        <v>426113</v>
      </c>
      <c r="G3035" s="409">
        <v>426113</v>
      </c>
      <c r="H3035" s="409">
        <v>100</v>
      </c>
      <c r="I3035" s="404">
        <f t="shared" si="47"/>
        <v>0</v>
      </c>
      <c r="J3035" s="398"/>
      <c r="K3035" s="375"/>
    </row>
    <row r="3036" spans="1:11" s="369" customFormat="1">
      <c r="A3036" s="406"/>
      <c r="B3036" s="406"/>
      <c r="C3036" s="406" t="s">
        <v>37</v>
      </c>
      <c r="D3036" s="406"/>
      <c r="E3036" s="408" t="s">
        <v>889</v>
      </c>
      <c r="F3036" s="409">
        <v>392</v>
      </c>
      <c r="G3036" s="409">
        <v>392</v>
      </c>
      <c r="H3036" s="409">
        <v>100</v>
      </c>
      <c r="I3036" s="404">
        <f t="shared" si="47"/>
        <v>0</v>
      </c>
      <c r="J3036" s="399"/>
    </row>
    <row r="3037" spans="1:11" s="369" customFormat="1">
      <c r="A3037" s="406"/>
      <c r="B3037" s="406"/>
      <c r="C3037" s="406"/>
      <c r="D3037" s="406" t="s">
        <v>613</v>
      </c>
      <c r="E3037" s="408" t="s">
        <v>614</v>
      </c>
      <c r="F3037" s="409">
        <v>392</v>
      </c>
      <c r="G3037" s="409">
        <v>392</v>
      </c>
      <c r="H3037" s="409">
        <v>100</v>
      </c>
      <c r="I3037" s="404">
        <f t="shared" si="47"/>
        <v>0</v>
      </c>
      <c r="J3037" s="398"/>
      <c r="K3037" s="375"/>
    </row>
    <row r="3038" spans="1:11" s="369" customFormat="1">
      <c r="A3038" s="406"/>
      <c r="B3038" s="406" t="s">
        <v>236</v>
      </c>
      <c r="C3038" s="406"/>
      <c r="D3038" s="406"/>
      <c r="E3038" s="408" t="s">
        <v>318</v>
      </c>
      <c r="F3038" s="409">
        <v>30340085</v>
      </c>
      <c r="G3038" s="409">
        <v>30340084.456599999</v>
      </c>
      <c r="H3038" s="409">
        <v>99.999998208970084</v>
      </c>
      <c r="I3038" s="404">
        <f t="shared" si="47"/>
        <v>-0.54340000078082085</v>
      </c>
      <c r="J3038" s="399"/>
    </row>
    <row r="3039" spans="1:11" s="369" customFormat="1">
      <c r="A3039" s="406"/>
      <c r="B3039" s="406"/>
      <c r="C3039" s="406" t="s">
        <v>219</v>
      </c>
      <c r="D3039" s="406"/>
      <c r="E3039" s="408" t="s">
        <v>890</v>
      </c>
      <c r="F3039" s="409">
        <v>20057170</v>
      </c>
      <c r="G3039" s="409">
        <v>20057169.568</v>
      </c>
      <c r="H3039" s="409">
        <v>99.999997846156759</v>
      </c>
      <c r="I3039" s="404">
        <f t="shared" si="47"/>
        <v>-0.43200000002980232</v>
      </c>
      <c r="J3039" s="398"/>
      <c r="K3039" s="375"/>
    </row>
    <row r="3040" spans="1:11" s="369" customFormat="1">
      <c r="A3040" s="406"/>
      <c r="B3040" s="406"/>
      <c r="C3040" s="406"/>
      <c r="D3040" s="406" t="s">
        <v>596</v>
      </c>
      <c r="E3040" s="408" t="s">
        <v>597</v>
      </c>
      <c r="F3040" s="409">
        <v>19949950</v>
      </c>
      <c r="G3040" s="409">
        <v>19949950</v>
      </c>
      <c r="H3040" s="409">
        <v>100</v>
      </c>
      <c r="I3040" s="404">
        <f t="shared" si="47"/>
        <v>0</v>
      </c>
      <c r="J3040" s="399"/>
    </row>
    <row r="3041" spans="1:11" s="369" customFormat="1">
      <c r="A3041" s="406"/>
      <c r="B3041" s="406"/>
      <c r="C3041" s="406"/>
      <c r="D3041" s="406" t="s">
        <v>626</v>
      </c>
      <c r="E3041" s="408" t="s">
        <v>625</v>
      </c>
      <c r="F3041" s="409">
        <v>107220</v>
      </c>
      <c r="G3041" s="409">
        <v>107219.568</v>
      </c>
      <c r="H3041" s="409">
        <v>99.999597090095122</v>
      </c>
      <c r="I3041" s="404">
        <f t="shared" si="47"/>
        <v>-0.43200000000069849</v>
      </c>
      <c r="J3041" s="398"/>
      <c r="K3041" s="375"/>
    </row>
    <row r="3042" spans="1:11" s="369" customFormat="1">
      <c r="A3042" s="406"/>
      <c r="B3042" s="406"/>
      <c r="C3042" s="406" t="s">
        <v>37</v>
      </c>
      <c r="D3042" s="406"/>
      <c r="E3042" s="408" t="s">
        <v>891</v>
      </c>
      <c r="F3042" s="409">
        <v>10282915</v>
      </c>
      <c r="G3042" s="409">
        <v>10282914.888599999</v>
      </c>
      <c r="H3042" s="409">
        <v>99.999998916649602</v>
      </c>
      <c r="I3042" s="404">
        <f t="shared" si="47"/>
        <v>-0.11140000075101852</v>
      </c>
      <c r="J3042" s="398"/>
      <c r="K3042" s="375"/>
    </row>
    <row r="3043" spans="1:11" s="369" customFormat="1">
      <c r="A3043" s="406"/>
      <c r="B3043" s="406"/>
      <c r="C3043" s="406"/>
      <c r="D3043" s="406" t="s">
        <v>596</v>
      </c>
      <c r="E3043" s="408" t="s">
        <v>597</v>
      </c>
      <c r="F3043" s="409">
        <v>2489</v>
      </c>
      <c r="G3043" s="409">
        <v>2488.8886400000001</v>
      </c>
      <c r="H3043" s="409">
        <v>99.995525914021698</v>
      </c>
      <c r="I3043" s="404">
        <f t="shared" si="47"/>
        <v>-0.11135999999987689</v>
      </c>
      <c r="J3043" s="399"/>
    </row>
    <row r="3044" spans="1:11" s="369" customFormat="1">
      <c r="A3044" s="406"/>
      <c r="B3044" s="406"/>
      <c r="C3044" s="406"/>
      <c r="D3044" s="406" t="s">
        <v>665</v>
      </c>
      <c r="E3044" s="408" t="s">
        <v>666</v>
      </c>
      <c r="F3044" s="409">
        <v>10280426</v>
      </c>
      <c r="G3044" s="409">
        <v>10280426</v>
      </c>
      <c r="H3044" s="409">
        <v>100</v>
      </c>
      <c r="I3044" s="404">
        <f t="shared" si="47"/>
        <v>0</v>
      </c>
      <c r="J3044" s="399"/>
    </row>
    <row r="3045" spans="1:11" s="369" customFormat="1">
      <c r="A3045" s="406"/>
      <c r="B3045" s="406"/>
      <c r="C3045" s="406"/>
      <c r="D3045" s="406"/>
      <c r="E3045" s="408" t="s">
        <v>1672</v>
      </c>
      <c r="F3045" s="409">
        <v>60577794</v>
      </c>
      <c r="G3045" s="409">
        <v>60575471.767499998</v>
      </c>
      <c r="H3045" s="409">
        <v>99.996166528447702</v>
      </c>
      <c r="I3045" s="404">
        <f t="shared" si="47"/>
        <v>-2322.2325000017881</v>
      </c>
      <c r="J3045" s="398">
        <f>J3046+J3059+J3087</f>
        <v>-2085.9</v>
      </c>
      <c r="K3045" s="375"/>
    </row>
    <row r="3046" spans="1:11" s="368" customFormat="1" ht="25.5">
      <c r="A3046" s="392" t="s">
        <v>1283</v>
      </c>
      <c r="B3046" s="393"/>
      <c r="C3046" s="393"/>
      <c r="D3046" s="394"/>
      <c r="E3046" s="395" t="s">
        <v>1284</v>
      </c>
      <c r="F3046" s="396">
        <v>58457934</v>
      </c>
      <c r="G3046" s="396">
        <v>58457145.482600003</v>
      </c>
      <c r="H3046" s="396">
        <v>99.998651137072358</v>
      </c>
      <c r="I3046" s="397">
        <f t="shared" si="47"/>
        <v>-788.51739999651909</v>
      </c>
      <c r="J3046" s="397">
        <f>J3047</f>
        <v>-785.6</v>
      </c>
      <c r="K3046" s="375"/>
    </row>
    <row r="3047" spans="1:11" s="369" customFormat="1">
      <c r="A3047" s="406"/>
      <c r="B3047" s="406" t="s">
        <v>209</v>
      </c>
      <c r="C3047" s="406"/>
      <c r="D3047" s="406"/>
      <c r="E3047" s="408" t="s">
        <v>316</v>
      </c>
      <c r="F3047" s="409">
        <v>56923779</v>
      </c>
      <c r="G3047" s="409">
        <v>56922992.387000002</v>
      </c>
      <c r="H3047" s="409">
        <v>99.998618129340983</v>
      </c>
      <c r="I3047" s="404">
        <f t="shared" si="47"/>
        <v>-786.61299999803305</v>
      </c>
      <c r="J3047" s="409">
        <v>-785.6</v>
      </c>
      <c r="K3047" s="375"/>
    </row>
    <row r="3048" spans="1:11" s="369" customFormat="1">
      <c r="A3048" s="406"/>
      <c r="B3048" s="406"/>
      <c r="C3048" s="406" t="s">
        <v>219</v>
      </c>
      <c r="D3048" s="406"/>
      <c r="E3048" s="408" t="s">
        <v>929</v>
      </c>
      <c r="F3048" s="409">
        <v>53717968.700000003</v>
      </c>
      <c r="G3048" s="409">
        <v>53717182.636299998</v>
      </c>
      <c r="H3048" s="409">
        <v>99.998536683871279</v>
      </c>
      <c r="I3048" s="404">
        <f t="shared" si="47"/>
        <v>-786.0637000054121</v>
      </c>
      <c r="J3048" s="409">
        <v>-785.6</v>
      </c>
      <c r="K3048" s="375"/>
    </row>
    <row r="3049" spans="1:11" s="369" customFormat="1">
      <c r="A3049" s="406"/>
      <c r="B3049" s="406"/>
      <c r="C3049" s="406"/>
      <c r="D3049" s="406" t="s">
        <v>596</v>
      </c>
      <c r="E3049" s="408" t="s">
        <v>597</v>
      </c>
      <c r="F3049" s="409">
        <v>53282412.700000003</v>
      </c>
      <c r="G3049" s="409">
        <v>53281627.081739999</v>
      </c>
      <c r="H3049" s="409">
        <v>99.998525558021512</v>
      </c>
      <c r="I3049" s="404">
        <f t="shared" si="47"/>
        <v>-785.61826000362635</v>
      </c>
      <c r="J3049" s="409"/>
    </row>
    <row r="3050" spans="1:11" s="369" customFormat="1" ht="25.5">
      <c r="A3050" s="406"/>
      <c r="B3050" s="406"/>
      <c r="C3050" s="406"/>
      <c r="D3050" s="406" t="s">
        <v>647</v>
      </c>
      <c r="E3050" s="408" t="s">
        <v>648</v>
      </c>
      <c r="F3050" s="409">
        <v>435556</v>
      </c>
      <c r="G3050" s="409">
        <v>435555.55456000002</v>
      </c>
      <c r="H3050" s="409">
        <v>99.999897730716597</v>
      </c>
      <c r="I3050" s="404">
        <f t="shared" si="47"/>
        <v>-0.44543999998131767</v>
      </c>
      <c r="J3050" s="409"/>
      <c r="K3050" s="375"/>
    </row>
    <row r="3051" spans="1:11" s="369" customFormat="1">
      <c r="A3051" s="406"/>
      <c r="B3051" s="406"/>
      <c r="C3051" s="406" t="s">
        <v>37</v>
      </c>
      <c r="D3051" s="406"/>
      <c r="E3051" s="408" t="s">
        <v>930</v>
      </c>
      <c r="F3051" s="409">
        <v>14430</v>
      </c>
      <c r="G3051" s="409">
        <v>14430</v>
      </c>
      <c r="H3051" s="409">
        <v>99.999999999999986</v>
      </c>
      <c r="I3051" s="404">
        <f t="shared" si="47"/>
        <v>0</v>
      </c>
      <c r="J3051" s="409"/>
    </row>
    <row r="3052" spans="1:11" s="369" customFormat="1">
      <c r="A3052" s="406"/>
      <c r="B3052" s="406"/>
      <c r="C3052" s="406"/>
      <c r="D3052" s="406" t="s">
        <v>613</v>
      </c>
      <c r="E3052" s="408" t="s">
        <v>614</v>
      </c>
      <c r="F3052" s="409">
        <v>14430</v>
      </c>
      <c r="G3052" s="409">
        <v>14430</v>
      </c>
      <c r="H3052" s="409">
        <v>99.999999999999986</v>
      </c>
      <c r="I3052" s="404">
        <f t="shared" si="47"/>
        <v>0</v>
      </c>
      <c r="J3052" s="398"/>
      <c r="K3052" s="375"/>
    </row>
    <row r="3053" spans="1:11" s="369" customFormat="1" ht="25.5">
      <c r="A3053" s="406"/>
      <c r="B3053" s="406"/>
      <c r="C3053" s="406" t="s">
        <v>41</v>
      </c>
      <c r="D3053" s="406"/>
      <c r="E3053" s="408" t="s">
        <v>1673</v>
      </c>
      <c r="F3053" s="409">
        <v>3191380.3</v>
      </c>
      <c r="G3053" s="409">
        <v>3191379.7507000002</v>
      </c>
      <c r="H3053" s="409">
        <v>99.99998278801182</v>
      </c>
      <c r="I3053" s="404">
        <f t="shared" si="47"/>
        <v>-0.54929999960586429</v>
      </c>
      <c r="J3053" s="399"/>
    </row>
    <row r="3054" spans="1:11" s="369" customFormat="1">
      <c r="A3054" s="406"/>
      <c r="B3054" s="406"/>
      <c r="C3054" s="406"/>
      <c r="D3054" s="406" t="s">
        <v>596</v>
      </c>
      <c r="E3054" s="408" t="s">
        <v>597</v>
      </c>
      <c r="F3054" s="409">
        <v>3191380.3</v>
      </c>
      <c r="G3054" s="409">
        <v>3191379.7507099998</v>
      </c>
      <c r="H3054" s="409">
        <v>99.999982788325156</v>
      </c>
      <c r="I3054" s="404">
        <f t="shared" si="47"/>
        <v>-0.54928999999538064</v>
      </c>
      <c r="J3054" s="398"/>
      <c r="K3054" s="375"/>
    </row>
    <row r="3055" spans="1:11" s="369" customFormat="1" ht="25.5">
      <c r="A3055" s="406"/>
      <c r="B3055" s="406" t="s">
        <v>216</v>
      </c>
      <c r="C3055" s="406"/>
      <c r="D3055" s="406"/>
      <c r="E3055" s="408" t="s">
        <v>476</v>
      </c>
      <c r="F3055" s="409">
        <v>1534155</v>
      </c>
      <c r="G3055" s="409">
        <v>1534153.0955999999</v>
      </c>
      <c r="H3055" s="409">
        <v>99.999875866519346</v>
      </c>
      <c r="I3055" s="404">
        <f t="shared" si="47"/>
        <v>-1.9044000001158565</v>
      </c>
      <c r="J3055" s="399"/>
    </row>
    <row r="3056" spans="1:11" s="369" customFormat="1">
      <c r="A3056" s="406"/>
      <c r="B3056" s="406"/>
      <c r="C3056" s="406"/>
      <c r="D3056" s="406" t="s">
        <v>377</v>
      </c>
      <c r="E3056" s="408" t="s">
        <v>594</v>
      </c>
      <c r="F3056" s="409">
        <v>13260.2</v>
      </c>
      <c r="G3056" s="409">
        <v>13260.111999999999</v>
      </c>
      <c r="H3056" s="409">
        <v>99.999336359934233</v>
      </c>
      <c r="I3056" s="404">
        <f t="shared" si="47"/>
        <v>-8.8000000001557055E-2</v>
      </c>
      <c r="J3056" s="399"/>
    </row>
    <row r="3057" spans="1:11" s="369" customFormat="1">
      <c r="A3057" s="406"/>
      <c r="B3057" s="406"/>
      <c r="C3057" s="406"/>
      <c r="D3057" s="406" t="s">
        <v>596</v>
      </c>
      <c r="E3057" s="408" t="s">
        <v>597</v>
      </c>
      <c r="F3057" s="409">
        <v>556638.30000000005</v>
      </c>
      <c r="G3057" s="409">
        <v>556638.13113999995</v>
      </c>
      <c r="H3057" s="409">
        <v>99.999969664322393</v>
      </c>
      <c r="I3057" s="404">
        <f t="shared" si="47"/>
        <v>-0.16886000009253621</v>
      </c>
      <c r="J3057" s="398"/>
      <c r="K3057" s="375"/>
    </row>
    <row r="3058" spans="1:11" s="369" customFormat="1">
      <c r="A3058" s="406"/>
      <c r="B3058" s="406"/>
      <c r="C3058" s="406"/>
      <c r="D3058" s="406" t="s">
        <v>613</v>
      </c>
      <c r="E3058" s="408" t="s">
        <v>614</v>
      </c>
      <c r="F3058" s="409">
        <v>964256.5</v>
      </c>
      <c r="G3058" s="409">
        <v>964254.85250000004</v>
      </c>
      <c r="H3058" s="409">
        <v>99.999829142971805</v>
      </c>
      <c r="I3058" s="404">
        <f t="shared" si="47"/>
        <v>-1.6474999999627471</v>
      </c>
      <c r="J3058" s="399"/>
    </row>
    <row r="3059" spans="1:11" s="368" customFormat="1">
      <c r="A3059" s="392" t="s">
        <v>18</v>
      </c>
      <c r="B3059" s="393"/>
      <c r="C3059" s="393"/>
      <c r="D3059" s="394"/>
      <c r="E3059" s="395" t="s">
        <v>26</v>
      </c>
      <c r="F3059" s="396">
        <v>1419397</v>
      </c>
      <c r="G3059" s="396">
        <v>1419163.5848000001</v>
      </c>
      <c r="H3059" s="396">
        <v>99.983555326663378</v>
      </c>
      <c r="I3059" s="397">
        <f t="shared" si="47"/>
        <v>-233.41519999993034</v>
      </c>
      <c r="J3059" s="397"/>
      <c r="K3059" s="375"/>
    </row>
    <row r="3060" spans="1:11" s="369" customFormat="1" ht="25.5">
      <c r="A3060" s="406"/>
      <c r="B3060" s="406" t="s">
        <v>440</v>
      </c>
      <c r="C3060" s="406"/>
      <c r="D3060" s="406"/>
      <c r="E3060" s="408" t="s">
        <v>480</v>
      </c>
      <c r="F3060" s="409">
        <v>1419397</v>
      </c>
      <c r="G3060" s="409">
        <v>1419163.5848000001</v>
      </c>
      <c r="H3060" s="409">
        <v>99.983555326663378</v>
      </c>
      <c r="I3060" s="404">
        <f t="shared" si="47"/>
        <v>-233.41519999993034</v>
      </c>
      <c r="J3060" s="399"/>
    </row>
    <row r="3061" spans="1:11" s="369" customFormat="1" ht="18" customHeight="1">
      <c r="A3061" s="406"/>
      <c r="B3061" s="406"/>
      <c r="C3061" s="406" t="s">
        <v>219</v>
      </c>
      <c r="D3061" s="406"/>
      <c r="E3061" s="408" t="s">
        <v>864</v>
      </c>
      <c r="F3061" s="409">
        <v>23330</v>
      </c>
      <c r="G3061" s="409">
        <v>23328.78</v>
      </c>
      <c r="H3061" s="409">
        <v>99.994770681525921</v>
      </c>
      <c r="I3061" s="404">
        <f t="shared" si="47"/>
        <v>-1.2200000000011642</v>
      </c>
      <c r="J3061" s="399"/>
    </row>
    <row r="3062" spans="1:11" s="369" customFormat="1">
      <c r="A3062" s="406"/>
      <c r="B3062" s="406"/>
      <c r="C3062" s="406"/>
      <c r="D3062" s="406" t="s">
        <v>559</v>
      </c>
      <c r="E3062" s="408" t="s">
        <v>560</v>
      </c>
      <c r="F3062" s="409">
        <v>18340</v>
      </c>
      <c r="G3062" s="409">
        <v>18340</v>
      </c>
      <c r="H3062" s="409">
        <v>100</v>
      </c>
      <c r="I3062" s="404">
        <f t="shared" si="47"/>
        <v>0</v>
      </c>
      <c r="J3062" s="398"/>
      <c r="K3062" s="375"/>
    </row>
    <row r="3063" spans="1:11" s="369" customFormat="1">
      <c r="A3063" s="406"/>
      <c r="B3063" s="406"/>
      <c r="C3063" s="406"/>
      <c r="D3063" s="406" t="s">
        <v>561</v>
      </c>
      <c r="E3063" s="408" t="s">
        <v>562</v>
      </c>
      <c r="F3063" s="409">
        <v>432</v>
      </c>
      <c r="G3063" s="409">
        <v>432</v>
      </c>
      <c r="H3063" s="409">
        <v>100</v>
      </c>
      <c r="I3063" s="404">
        <f t="shared" si="47"/>
        <v>0</v>
      </c>
      <c r="J3063" s="399"/>
    </row>
    <row r="3064" spans="1:11" s="369" customFormat="1">
      <c r="A3064" s="406"/>
      <c r="B3064" s="406"/>
      <c r="C3064" s="406"/>
      <c r="D3064" s="406" t="s">
        <v>563</v>
      </c>
      <c r="E3064" s="408" t="s">
        <v>564</v>
      </c>
      <c r="F3064" s="409">
        <v>1146</v>
      </c>
      <c r="G3064" s="409">
        <v>1145.9880000000001</v>
      </c>
      <c r="H3064" s="409">
        <v>99.998952879581154</v>
      </c>
      <c r="I3064" s="404">
        <f t="shared" si="47"/>
        <v>-1.1999999999943611E-2</v>
      </c>
      <c r="J3064" s="398"/>
      <c r="K3064" s="375"/>
    </row>
    <row r="3065" spans="1:11" s="369" customFormat="1">
      <c r="A3065" s="406"/>
      <c r="B3065" s="406"/>
      <c r="C3065" s="406"/>
      <c r="D3065" s="406" t="s">
        <v>567</v>
      </c>
      <c r="E3065" s="408" t="s">
        <v>568</v>
      </c>
      <c r="F3065" s="409">
        <v>1472</v>
      </c>
      <c r="G3065" s="409">
        <v>1472</v>
      </c>
      <c r="H3065" s="409">
        <v>100</v>
      </c>
      <c r="I3065" s="404">
        <f t="shared" si="47"/>
        <v>0</v>
      </c>
      <c r="J3065" s="399"/>
    </row>
    <row r="3066" spans="1:11" s="369" customFormat="1">
      <c r="A3066" s="406"/>
      <c r="B3066" s="406"/>
      <c r="C3066" s="406"/>
      <c r="D3066" s="406" t="s">
        <v>425</v>
      </c>
      <c r="E3066" s="408" t="s">
        <v>569</v>
      </c>
      <c r="F3066" s="409">
        <v>245</v>
      </c>
      <c r="G3066" s="409">
        <v>245</v>
      </c>
      <c r="H3066" s="409">
        <v>99.999999999999986</v>
      </c>
      <c r="I3066" s="404">
        <f t="shared" si="47"/>
        <v>0</v>
      </c>
      <c r="J3066" s="398"/>
      <c r="K3066" s="375"/>
    </row>
    <row r="3067" spans="1:11" s="369" customFormat="1">
      <c r="A3067" s="406"/>
      <c r="B3067" s="406"/>
      <c r="C3067" s="406"/>
      <c r="D3067" s="406" t="s">
        <v>5</v>
      </c>
      <c r="E3067" s="408" t="s">
        <v>971</v>
      </c>
      <c r="F3067" s="409">
        <v>153</v>
      </c>
      <c r="G3067" s="409">
        <v>151.792</v>
      </c>
      <c r="H3067" s="409">
        <v>99.210457516339872</v>
      </c>
      <c r="I3067" s="404">
        <f t="shared" si="47"/>
        <v>-1.2079999999999984</v>
      </c>
      <c r="J3067" s="399"/>
    </row>
    <row r="3068" spans="1:11" s="369" customFormat="1">
      <c r="A3068" s="406"/>
      <c r="B3068" s="406"/>
      <c r="C3068" s="406"/>
      <c r="D3068" s="406" t="s">
        <v>587</v>
      </c>
      <c r="E3068" s="408" t="s">
        <v>588</v>
      </c>
      <c r="F3068" s="409">
        <v>209</v>
      </c>
      <c r="G3068" s="409">
        <v>209</v>
      </c>
      <c r="H3068" s="409">
        <v>100</v>
      </c>
      <c r="I3068" s="404">
        <f t="shared" si="47"/>
        <v>0</v>
      </c>
      <c r="J3068" s="398"/>
      <c r="K3068" s="375"/>
    </row>
    <row r="3069" spans="1:11" s="369" customFormat="1">
      <c r="A3069" s="406"/>
      <c r="B3069" s="406"/>
      <c r="C3069" s="406"/>
      <c r="D3069" s="406" t="s">
        <v>376</v>
      </c>
      <c r="E3069" s="408" t="s">
        <v>591</v>
      </c>
      <c r="F3069" s="409">
        <v>330</v>
      </c>
      <c r="G3069" s="409">
        <v>330</v>
      </c>
      <c r="H3069" s="409">
        <v>100</v>
      </c>
      <c r="I3069" s="404">
        <f t="shared" si="47"/>
        <v>0</v>
      </c>
      <c r="J3069" s="399"/>
    </row>
    <row r="3070" spans="1:11" s="369" customFormat="1">
      <c r="A3070" s="406"/>
      <c r="B3070" s="406"/>
      <c r="C3070" s="406"/>
      <c r="D3070" s="406" t="s">
        <v>596</v>
      </c>
      <c r="E3070" s="408" t="s">
        <v>597</v>
      </c>
      <c r="F3070" s="409">
        <v>639</v>
      </c>
      <c r="G3070" s="409">
        <v>639</v>
      </c>
      <c r="H3070" s="409">
        <v>100</v>
      </c>
      <c r="I3070" s="404">
        <f t="shared" si="47"/>
        <v>0</v>
      </c>
      <c r="J3070" s="398"/>
      <c r="K3070" s="375"/>
    </row>
    <row r="3071" spans="1:11" s="369" customFormat="1">
      <c r="A3071" s="406"/>
      <c r="B3071" s="406"/>
      <c r="C3071" s="406"/>
      <c r="D3071" s="406" t="s">
        <v>599</v>
      </c>
      <c r="E3071" s="408" t="s">
        <v>600</v>
      </c>
      <c r="F3071" s="409">
        <v>364</v>
      </c>
      <c r="G3071" s="409">
        <v>364</v>
      </c>
      <c r="H3071" s="409">
        <v>100</v>
      </c>
      <c r="I3071" s="404">
        <f t="shared" si="47"/>
        <v>0</v>
      </c>
      <c r="J3071" s="399"/>
    </row>
    <row r="3072" spans="1:11" s="369" customFormat="1" ht="25.5">
      <c r="A3072" s="406"/>
      <c r="B3072" s="406"/>
      <c r="C3072" s="406" t="s">
        <v>37</v>
      </c>
      <c r="D3072" s="406"/>
      <c r="E3072" s="408" t="s">
        <v>712</v>
      </c>
      <c r="F3072" s="409">
        <v>1396067</v>
      </c>
      <c r="G3072" s="409">
        <v>1395834.8048</v>
      </c>
      <c r="H3072" s="409">
        <v>99.983367904262479</v>
      </c>
      <c r="I3072" s="404">
        <f t="shared" si="47"/>
        <v>-232.19519999995828</v>
      </c>
      <c r="J3072" s="398"/>
      <c r="K3072" s="375"/>
    </row>
    <row r="3073" spans="1:11" s="369" customFormat="1">
      <c r="A3073" s="406"/>
      <c r="B3073" s="406"/>
      <c r="C3073" s="406"/>
      <c r="D3073" s="406" t="s">
        <v>559</v>
      </c>
      <c r="E3073" s="408" t="s">
        <v>560</v>
      </c>
      <c r="F3073" s="409">
        <v>46982</v>
      </c>
      <c r="G3073" s="409">
        <v>46982</v>
      </c>
      <c r="H3073" s="409">
        <v>100</v>
      </c>
      <c r="I3073" s="404">
        <f t="shared" si="47"/>
        <v>0</v>
      </c>
      <c r="J3073" s="398"/>
      <c r="K3073" s="375"/>
    </row>
    <row r="3074" spans="1:11" s="369" customFormat="1">
      <c r="A3074" s="406"/>
      <c r="B3074" s="406"/>
      <c r="C3074" s="406"/>
      <c r="D3074" s="406" t="s">
        <v>563</v>
      </c>
      <c r="E3074" s="408" t="s">
        <v>564</v>
      </c>
      <c r="F3074" s="409">
        <v>3317</v>
      </c>
      <c r="G3074" s="409">
        <v>3317</v>
      </c>
      <c r="H3074" s="409">
        <v>100</v>
      </c>
      <c r="I3074" s="404">
        <f t="shared" si="47"/>
        <v>0</v>
      </c>
      <c r="J3074" s="399"/>
    </row>
    <row r="3075" spans="1:11" s="369" customFormat="1">
      <c r="A3075" s="406"/>
      <c r="B3075" s="406"/>
      <c r="C3075" s="406"/>
      <c r="D3075" s="406" t="s">
        <v>567</v>
      </c>
      <c r="E3075" s="408" t="s">
        <v>568</v>
      </c>
      <c r="F3075" s="409">
        <v>2218</v>
      </c>
      <c r="G3075" s="409">
        <v>2218</v>
      </c>
      <c r="H3075" s="409">
        <v>100</v>
      </c>
      <c r="I3075" s="404">
        <f t="shared" si="47"/>
        <v>0</v>
      </c>
      <c r="J3075" s="398"/>
      <c r="K3075" s="375"/>
    </row>
    <row r="3076" spans="1:11" s="369" customFormat="1">
      <c r="A3076" s="406"/>
      <c r="B3076" s="406"/>
      <c r="C3076" s="406"/>
      <c r="D3076" s="406" t="s">
        <v>425</v>
      </c>
      <c r="E3076" s="408" t="s">
        <v>569</v>
      </c>
      <c r="F3076" s="409">
        <v>873</v>
      </c>
      <c r="G3076" s="409">
        <v>873</v>
      </c>
      <c r="H3076" s="409">
        <v>100</v>
      </c>
      <c r="I3076" s="404">
        <f t="shared" si="47"/>
        <v>0</v>
      </c>
      <c r="J3076" s="399"/>
    </row>
    <row r="3077" spans="1:11" s="369" customFormat="1">
      <c r="A3077" s="406"/>
      <c r="B3077" s="406"/>
      <c r="C3077" s="406"/>
      <c r="D3077" s="406" t="s">
        <v>4</v>
      </c>
      <c r="E3077" s="408" t="s">
        <v>570</v>
      </c>
      <c r="F3077" s="409">
        <v>37</v>
      </c>
      <c r="G3077" s="409">
        <v>37</v>
      </c>
      <c r="H3077" s="409">
        <v>100</v>
      </c>
      <c r="I3077" s="404">
        <f t="shared" si="47"/>
        <v>0</v>
      </c>
      <c r="J3077" s="398"/>
      <c r="K3077" s="375"/>
    </row>
    <row r="3078" spans="1:11" s="369" customFormat="1">
      <c r="A3078" s="406"/>
      <c r="B3078" s="406"/>
      <c r="C3078" s="406"/>
      <c r="D3078" s="406" t="s">
        <v>5</v>
      </c>
      <c r="E3078" s="408" t="s">
        <v>971</v>
      </c>
      <c r="F3078" s="409">
        <v>484</v>
      </c>
      <c r="G3078" s="409">
        <v>484</v>
      </c>
      <c r="H3078" s="409">
        <v>100</v>
      </c>
      <c r="I3078" s="404">
        <f t="shared" si="47"/>
        <v>0</v>
      </c>
      <c r="J3078" s="399"/>
    </row>
    <row r="3079" spans="1:11" s="369" customFormat="1">
      <c r="A3079" s="406"/>
      <c r="B3079" s="406"/>
      <c r="C3079" s="406"/>
      <c r="D3079" s="406" t="s">
        <v>585</v>
      </c>
      <c r="E3079" s="408" t="s">
        <v>586</v>
      </c>
      <c r="F3079" s="409">
        <v>489</v>
      </c>
      <c r="G3079" s="409">
        <v>489</v>
      </c>
      <c r="H3079" s="409">
        <v>100</v>
      </c>
      <c r="I3079" s="404">
        <f t="shared" si="47"/>
        <v>0</v>
      </c>
      <c r="J3079" s="398"/>
      <c r="K3079" s="375"/>
    </row>
    <row r="3080" spans="1:11" s="369" customFormat="1">
      <c r="A3080" s="406"/>
      <c r="B3080" s="406"/>
      <c r="C3080" s="406"/>
      <c r="D3080" s="406" t="s">
        <v>587</v>
      </c>
      <c r="E3080" s="408" t="s">
        <v>588</v>
      </c>
      <c r="F3080" s="409">
        <v>5884</v>
      </c>
      <c r="G3080" s="409">
        <v>5884</v>
      </c>
      <c r="H3080" s="409">
        <v>100</v>
      </c>
      <c r="I3080" s="404">
        <f t="shared" si="47"/>
        <v>0</v>
      </c>
      <c r="J3080" s="398"/>
      <c r="K3080" s="375"/>
    </row>
    <row r="3081" spans="1:11" s="369" customFormat="1">
      <c r="A3081" s="406"/>
      <c r="B3081" s="406"/>
      <c r="C3081" s="406"/>
      <c r="D3081" s="406" t="s">
        <v>378</v>
      </c>
      <c r="E3081" s="408" t="s">
        <v>590</v>
      </c>
      <c r="F3081" s="409">
        <v>1343</v>
      </c>
      <c r="G3081" s="409">
        <v>1343</v>
      </c>
      <c r="H3081" s="409">
        <v>100</v>
      </c>
      <c r="I3081" s="404">
        <f t="shared" si="47"/>
        <v>0</v>
      </c>
      <c r="J3081" s="399"/>
    </row>
    <row r="3082" spans="1:11" s="369" customFormat="1">
      <c r="A3082" s="406"/>
      <c r="B3082" s="406"/>
      <c r="C3082" s="406"/>
      <c r="D3082" s="406" t="s">
        <v>376</v>
      </c>
      <c r="E3082" s="408" t="s">
        <v>591</v>
      </c>
      <c r="F3082" s="409">
        <v>336</v>
      </c>
      <c r="G3082" s="409">
        <v>336</v>
      </c>
      <c r="H3082" s="409">
        <v>100</v>
      </c>
      <c r="I3082" s="404">
        <f t="shared" si="47"/>
        <v>0</v>
      </c>
      <c r="J3082" s="398"/>
      <c r="K3082" s="375"/>
    </row>
    <row r="3083" spans="1:11" s="369" customFormat="1">
      <c r="A3083" s="406"/>
      <c r="B3083" s="406"/>
      <c r="C3083" s="406"/>
      <c r="D3083" s="406" t="s">
        <v>596</v>
      </c>
      <c r="E3083" s="408" t="s">
        <v>597</v>
      </c>
      <c r="F3083" s="409">
        <v>1330934</v>
      </c>
      <c r="G3083" s="409">
        <v>1330701.8048400001</v>
      </c>
      <c r="H3083" s="409">
        <v>99.982553968866981</v>
      </c>
      <c r="I3083" s="404">
        <f t="shared" ref="I3083:I3146" si="48">G3083-F3083</f>
        <v>-232.19515999988653</v>
      </c>
      <c r="J3083" s="399"/>
    </row>
    <row r="3084" spans="1:11" s="369" customFormat="1">
      <c r="A3084" s="406"/>
      <c r="B3084" s="406"/>
      <c r="C3084" s="406"/>
      <c r="D3084" s="406" t="s">
        <v>599</v>
      </c>
      <c r="E3084" s="408" t="s">
        <v>600</v>
      </c>
      <c r="F3084" s="409">
        <v>1368</v>
      </c>
      <c r="G3084" s="409">
        <v>1368</v>
      </c>
      <c r="H3084" s="409">
        <v>100</v>
      </c>
      <c r="I3084" s="404">
        <f t="shared" si="48"/>
        <v>0</v>
      </c>
      <c r="J3084" s="398"/>
      <c r="K3084" s="375"/>
    </row>
    <row r="3085" spans="1:11" s="369" customFormat="1" ht="17.25" customHeight="1">
      <c r="A3085" s="406"/>
      <c r="B3085" s="406"/>
      <c r="C3085" s="406"/>
      <c r="D3085" s="406" t="s">
        <v>601</v>
      </c>
      <c r="E3085" s="408" t="s">
        <v>602</v>
      </c>
      <c r="F3085" s="409">
        <v>1785</v>
      </c>
      <c r="G3085" s="409">
        <v>1785</v>
      </c>
      <c r="H3085" s="409">
        <v>99.999999999999986</v>
      </c>
      <c r="I3085" s="404">
        <f t="shared" si="48"/>
        <v>0</v>
      </c>
      <c r="J3085" s="399"/>
    </row>
    <row r="3086" spans="1:11" s="369" customFormat="1">
      <c r="A3086" s="406"/>
      <c r="B3086" s="406"/>
      <c r="C3086" s="406"/>
      <c r="D3086" s="406" t="s">
        <v>613</v>
      </c>
      <c r="E3086" s="408" t="s">
        <v>614</v>
      </c>
      <c r="F3086" s="409">
        <v>17</v>
      </c>
      <c r="G3086" s="409">
        <v>17</v>
      </c>
      <c r="H3086" s="409">
        <v>99.999999999999986</v>
      </c>
      <c r="I3086" s="404">
        <f t="shared" si="48"/>
        <v>0</v>
      </c>
      <c r="J3086" s="398"/>
      <c r="K3086" s="375"/>
    </row>
    <row r="3087" spans="1:11" s="368" customFormat="1">
      <c r="A3087" s="392" t="s">
        <v>11</v>
      </c>
      <c r="B3087" s="393"/>
      <c r="C3087" s="393"/>
      <c r="D3087" s="394"/>
      <c r="E3087" s="395" t="s">
        <v>12</v>
      </c>
      <c r="F3087" s="396">
        <v>2536</v>
      </c>
      <c r="G3087" s="396">
        <v>1235.7</v>
      </c>
      <c r="H3087" s="396">
        <v>48.726340694006311</v>
      </c>
      <c r="I3087" s="397">
        <f t="shared" si="48"/>
        <v>-1300.3</v>
      </c>
      <c r="J3087" s="397">
        <f>J3088</f>
        <v>-1300.3</v>
      </c>
      <c r="K3087" s="375"/>
    </row>
    <row r="3088" spans="1:11" s="369" customFormat="1" ht="25.5">
      <c r="A3088" s="406"/>
      <c r="B3088" s="406" t="s">
        <v>227</v>
      </c>
      <c r="C3088" s="406"/>
      <c r="D3088" s="406"/>
      <c r="E3088" s="408" t="s">
        <v>479</v>
      </c>
      <c r="F3088" s="409">
        <v>2536</v>
      </c>
      <c r="G3088" s="409">
        <v>1235.7</v>
      </c>
      <c r="H3088" s="409">
        <v>48.726340694006311</v>
      </c>
      <c r="I3088" s="404">
        <f t="shared" si="48"/>
        <v>-1300.3</v>
      </c>
      <c r="J3088" s="409">
        <v>-1300.3</v>
      </c>
    </row>
    <row r="3089" spans="1:11" s="369" customFormat="1">
      <c r="A3089" s="406"/>
      <c r="B3089" s="406"/>
      <c r="C3089" s="406"/>
      <c r="D3089" s="406" t="s">
        <v>596</v>
      </c>
      <c r="E3089" s="408" t="s">
        <v>597</v>
      </c>
      <c r="F3089" s="409">
        <v>2536</v>
      </c>
      <c r="G3089" s="409">
        <v>1235.7</v>
      </c>
      <c r="H3089" s="409">
        <v>48.726340694006311</v>
      </c>
      <c r="I3089" s="404">
        <f t="shared" si="48"/>
        <v>-1300.3</v>
      </c>
      <c r="J3089" s="398"/>
      <c r="K3089" s="375"/>
    </row>
    <row r="3090" spans="1:11" s="368" customFormat="1">
      <c r="A3090" s="392" t="s">
        <v>65</v>
      </c>
      <c r="B3090" s="393"/>
      <c r="C3090" s="393"/>
      <c r="D3090" s="394"/>
      <c r="E3090" s="395" t="s">
        <v>66</v>
      </c>
      <c r="F3090" s="396">
        <v>697927</v>
      </c>
      <c r="G3090" s="396">
        <v>697927</v>
      </c>
      <c r="H3090" s="396">
        <v>100</v>
      </c>
      <c r="I3090" s="397">
        <f t="shared" si="48"/>
        <v>0</v>
      </c>
      <c r="J3090" s="397"/>
      <c r="K3090" s="375"/>
    </row>
    <row r="3091" spans="1:11" s="369" customFormat="1">
      <c r="A3091" s="406"/>
      <c r="B3091" s="406" t="s">
        <v>70</v>
      </c>
      <c r="C3091" s="406"/>
      <c r="D3091" s="406"/>
      <c r="E3091" s="408" t="s">
        <v>316</v>
      </c>
      <c r="F3091" s="409">
        <v>697927</v>
      </c>
      <c r="G3091" s="409">
        <v>697927</v>
      </c>
      <c r="H3091" s="409">
        <v>100</v>
      </c>
      <c r="I3091" s="404">
        <f t="shared" si="48"/>
        <v>0</v>
      </c>
      <c r="J3091" s="398"/>
      <c r="K3091" s="375"/>
    </row>
    <row r="3092" spans="1:11" s="369" customFormat="1">
      <c r="A3092" s="406"/>
      <c r="B3092" s="406"/>
      <c r="C3092" s="406"/>
      <c r="D3092" s="406" t="s">
        <v>596</v>
      </c>
      <c r="E3092" s="408" t="s">
        <v>597</v>
      </c>
      <c r="F3092" s="409">
        <v>697927</v>
      </c>
      <c r="G3092" s="409">
        <v>697927</v>
      </c>
      <c r="H3092" s="409">
        <v>100</v>
      </c>
      <c r="I3092" s="404">
        <f t="shared" si="48"/>
        <v>0</v>
      </c>
      <c r="J3092" s="399"/>
    </row>
    <row r="3093" spans="1:11" s="369" customFormat="1">
      <c r="A3093" s="406"/>
      <c r="B3093" s="406"/>
      <c r="C3093" s="406"/>
      <c r="D3093" s="406"/>
      <c r="E3093" s="408" t="s">
        <v>1674</v>
      </c>
      <c r="F3093" s="409">
        <v>1928366</v>
      </c>
      <c r="G3093" s="409">
        <v>1928365.7331999999</v>
      </c>
      <c r="H3093" s="409">
        <v>99.999986164452181</v>
      </c>
      <c r="I3093" s="404">
        <f t="shared" si="48"/>
        <v>-0.26680000009946525</v>
      </c>
      <c r="J3093" s="398"/>
      <c r="K3093" s="375"/>
    </row>
    <row r="3094" spans="1:11" s="368" customFormat="1">
      <c r="A3094" s="392" t="s">
        <v>11</v>
      </c>
      <c r="B3094" s="393"/>
      <c r="C3094" s="393"/>
      <c r="D3094" s="394"/>
      <c r="E3094" s="395" t="s">
        <v>12</v>
      </c>
      <c r="F3094" s="396">
        <v>1551541</v>
      </c>
      <c r="G3094" s="396">
        <v>1551540.7331999999</v>
      </c>
      <c r="H3094" s="396">
        <v>99.999982804192726</v>
      </c>
      <c r="I3094" s="397">
        <f t="shared" si="48"/>
        <v>-0.26680000009946525</v>
      </c>
      <c r="J3094" s="397"/>
      <c r="K3094" s="375"/>
    </row>
    <row r="3095" spans="1:11" s="369" customFormat="1" ht="25.5">
      <c r="A3095" s="406"/>
      <c r="B3095" s="406" t="s">
        <v>239</v>
      </c>
      <c r="C3095" s="406"/>
      <c r="D3095" s="406"/>
      <c r="E3095" s="408" t="s">
        <v>477</v>
      </c>
      <c r="F3095" s="409">
        <v>1551541</v>
      </c>
      <c r="G3095" s="409">
        <v>1551540.7331999999</v>
      </c>
      <c r="H3095" s="409">
        <v>99.999982804192726</v>
      </c>
      <c r="I3095" s="404">
        <f t="shared" si="48"/>
        <v>-0.26680000009946525</v>
      </c>
      <c r="J3095" s="398"/>
      <c r="K3095" s="375"/>
    </row>
    <row r="3096" spans="1:11" s="369" customFormat="1">
      <c r="A3096" s="406"/>
      <c r="B3096" s="406"/>
      <c r="C3096" s="406" t="s">
        <v>219</v>
      </c>
      <c r="D3096" s="406"/>
      <c r="E3096" s="408" t="s">
        <v>905</v>
      </c>
      <c r="F3096" s="409">
        <v>1551541</v>
      </c>
      <c r="G3096" s="409">
        <v>1551540.7331999999</v>
      </c>
      <c r="H3096" s="409">
        <v>99.999982804192726</v>
      </c>
      <c r="I3096" s="404">
        <f t="shared" si="48"/>
        <v>-0.26680000009946525</v>
      </c>
      <c r="J3096" s="399"/>
    </row>
    <row r="3097" spans="1:11" s="369" customFormat="1">
      <c r="A3097" s="406"/>
      <c r="B3097" s="406"/>
      <c r="C3097" s="406"/>
      <c r="D3097" s="406" t="s">
        <v>596</v>
      </c>
      <c r="E3097" s="408" t="s">
        <v>597</v>
      </c>
      <c r="F3097" s="409">
        <v>1551541</v>
      </c>
      <c r="G3097" s="409">
        <v>1551540.7331600001</v>
      </c>
      <c r="H3097" s="409">
        <v>99.999982801614664</v>
      </c>
      <c r="I3097" s="404">
        <f t="shared" si="48"/>
        <v>-0.2668399999383837</v>
      </c>
      <c r="J3097" s="398"/>
      <c r="K3097" s="375"/>
    </row>
    <row r="3098" spans="1:11" s="368" customFormat="1">
      <c r="A3098" s="392" t="s">
        <v>65</v>
      </c>
      <c r="B3098" s="393"/>
      <c r="C3098" s="393"/>
      <c r="D3098" s="394"/>
      <c r="E3098" s="395" t="s">
        <v>66</v>
      </c>
      <c r="F3098" s="396">
        <v>376825</v>
      </c>
      <c r="G3098" s="396">
        <v>376825</v>
      </c>
      <c r="H3098" s="396">
        <v>100</v>
      </c>
      <c r="I3098" s="397">
        <f t="shared" si="48"/>
        <v>0</v>
      </c>
      <c r="J3098" s="397"/>
      <c r="K3098" s="375"/>
    </row>
    <row r="3099" spans="1:11" s="369" customFormat="1" ht="25.5">
      <c r="A3099" s="406"/>
      <c r="B3099" s="406" t="s">
        <v>305</v>
      </c>
      <c r="C3099" s="406"/>
      <c r="D3099" s="406"/>
      <c r="E3099" s="408" t="s">
        <v>475</v>
      </c>
      <c r="F3099" s="409">
        <v>376825</v>
      </c>
      <c r="G3099" s="409">
        <v>376825</v>
      </c>
      <c r="H3099" s="409">
        <v>100</v>
      </c>
      <c r="I3099" s="404">
        <f t="shared" si="48"/>
        <v>0</v>
      </c>
      <c r="J3099" s="398"/>
      <c r="K3099" s="375"/>
    </row>
    <row r="3100" spans="1:11" s="369" customFormat="1">
      <c r="A3100" s="406"/>
      <c r="B3100" s="406"/>
      <c r="C3100" s="406"/>
      <c r="D3100" s="406" t="s">
        <v>596</v>
      </c>
      <c r="E3100" s="408" t="s">
        <v>597</v>
      </c>
      <c r="F3100" s="409">
        <v>376825</v>
      </c>
      <c r="G3100" s="409">
        <v>376825</v>
      </c>
      <c r="H3100" s="409">
        <v>100</v>
      </c>
      <c r="I3100" s="404">
        <f t="shared" si="48"/>
        <v>0</v>
      </c>
      <c r="J3100" s="399"/>
    </row>
    <row r="3101" spans="1:11" s="369" customFormat="1" ht="25.5">
      <c r="A3101" s="406"/>
      <c r="B3101" s="406"/>
      <c r="C3101" s="406"/>
      <c r="D3101" s="406"/>
      <c r="E3101" s="408" t="s">
        <v>1675</v>
      </c>
      <c r="F3101" s="409">
        <v>9108285.1999999993</v>
      </c>
      <c r="G3101" s="409">
        <v>9100992.3209000006</v>
      </c>
      <c r="H3101" s="409">
        <v>99.919931370835869</v>
      </c>
      <c r="I3101" s="404">
        <f t="shared" si="48"/>
        <v>-7292.8790999986231</v>
      </c>
      <c r="J3101" s="409">
        <f>J3106</f>
        <v>-7204</v>
      </c>
      <c r="K3101" s="375"/>
    </row>
    <row r="3102" spans="1:11" s="368" customFormat="1" ht="25.5">
      <c r="A3102" s="392" t="s">
        <v>1283</v>
      </c>
      <c r="B3102" s="393"/>
      <c r="C3102" s="393"/>
      <c r="D3102" s="394"/>
      <c r="E3102" s="395" t="s">
        <v>1284</v>
      </c>
      <c r="F3102" s="396">
        <v>732554</v>
      </c>
      <c r="G3102" s="396">
        <v>732553.34620000003</v>
      </c>
      <c r="H3102" s="396">
        <v>99.999910750606787</v>
      </c>
      <c r="I3102" s="397">
        <f t="shared" si="48"/>
        <v>-0.65379999997094274</v>
      </c>
      <c r="J3102" s="397"/>
      <c r="K3102" s="375"/>
    </row>
    <row r="3103" spans="1:11" s="369" customFormat="1">
      <c r="A3103" s="406"/>
      <c r="B3103" s="406" t="s">
        <v>211</v>
      </c>
      <c r="C3103" s="406"/>
      <c r="D3103" s="406"/>
      <c r="E3103" s="408" t="s">
        <v>1153</v>
      </c>
      <c r="F3103" s="409">
        <v>732554</v>
      </c>
      <c r="G3103" s="409">
        <v>732553.34620000003</v>
      </c>
      <c r="H3103" s="409">
        <v>99.999910750606787</v>
      </c>
      <c r="I3103" s="404">
        <f t="shared" si="48"/>
        <v>-0.65379999997094274</v>
      </c>
      <c r="J3103" s="398"/>
      <c r="K3103" s="375"/>
    </row>
    <row r="3104" spans="1:11" s="369" customFormat="1">
      <c r="A3104" s="406"/>
      <c r="B3104" s="406"/>
      <c r="C3104" s="406"/>
      <c r="D3104" s="406" t="s">
        <v>596</v>
      </c>
      <c r="E3104" s="408" t="s">
        <v>597</v>
      </c>
      <c r="F3104" s="409">
        <v>176881.3</v>
      </c>
      <c r="G3104" s="409">
        <v>176881.26800000001</v>
      </c>
      <c r="H3104" s="409">
        <v>99.999981908771602</v>
      </c>
      <c r="I3104" s="404">
        <f t="shared" si="48"/>
        <v>-3.1999999977415428E-2</v>
      </c>
      <c r="J3104" s="399"/>
    </row>
    <row r="3105" spans="1:11" s="369" customFormat="1">
      <c r="A3105" s="406"/>
      <c r="B3105" s="406"/>
      <c r="C3105" s="406"/>
      <c r="D3105" s="406" t="s">
        <v>613</v>
      </c>
      <c r="E3105" s="408" t="s">
        <v>614</v>
      </c>
      <c r="F3105" s="409">
        <v>555672.69999999995</v>
      </c>
      <c r="G3105" s="409">
        <v>555672.07817999995</v>
      </c>
      <c r="H3105" s="409">
        <v>99.99988809599607</v>
      </c>
      <c r="I3105" s="404">
        <f t="shared" si="48"/>
        <v>-0.62182000000029802</v>
      </c>
      <c r="J3105" s="398"/>
      <c r="K3105" s="375"/>
    </row>
    <row r="3106" spans="1:11" s="368" customFormat="1">
      <c r="A3106" s="392" t="s">
        <v>11</v>
      </c>
      <c r="B3106" s="393"/>
      <c r="C3106" s="393"/>
      <c r="D3106" s="394"/>
      <c r="E3106" s="395" t="s">
        <v>12</v>
      </c>
      <c r="F3106" s="396">
        <v>3292331.2</v>
      </c>
      <c r="G3106" s="396">
        <v>3285041.0218000002</v>
      </c>
      <c r="H3106" s="396">
        <v>99.778570934783218</v>
      </c>
      <c r="I3106" s="397">
        <f t="shared" si="48"/>
        <v>-7290.1781999999657</v>
      </c>
      <c r="J3106" s="397">
        <f>J3107+J3135</f>
        <v>-7204</v>
      </c>
      <c r="K3106" s="375"/>
    </row>
    <row r="3107" spans="1:11" s="369" customFormat="1" ht="19.5" customHeight="1">
      <c r="A3107" s="406"/>
      <c r="B3107" s="406" t="s">
        <v>206</v>
      </c>
      <c r="C3107" s="406"/>
      <c r="D3107" s="406"/>
      <c r="E3107" s="408" t="s">
        <v>1006</v>
      </c>
      <c r="F3107" s="409">
        <v>1300788</v>
      </c>
      <c r="G3107" s="409">
        <v>1300343.4428000001</v>
      </c>
      <c r="H3107" s="409">
        <v>99.965824008216572</v>
      </c>
      <c r="I3107" s="404">
        <f t="shared" si="48"/>
        <v>-444.55719999992289</v>
      </c>
      <c r="J3107" s="409">
        <v>-359.2</v>
      </c>
    </row>
    <row r="3108" spans="1:11" s="369" customFormat="1" ht="25.5">
      <c r="A3108" s="406"/>
      <c r="B3108" s="406"/>
      <c r="C3108" s="406" t="s">
        <v>219</v>
      </c>
      <c r="D3108" s="406"/>
      <c r="E3108" s="408" t="s">
        <v>1007</v>
      </c>
      <c r="F3108" s="409">
        <v>39473.5</v>
      </c>
      <c r="G3108" s="409">
        <v>39464.642099999997</v>
      </c>
      <c r="H3108" s="409">
        <v>99.977559881946107</v>
      </c>
      <c r="I3108" s="404">
        <f t="shared" si="48"/>
        <v>-8.8579000000027008</v>
      </c>
      <c r="J3108" s="409"/>
      <c r="K3108" s="375"/>
    </row>
    <row r="3109" spans="1:11" s="369" customFormat="1">
      <c r="A3109" s="406"/>
      <c r="B3109" s="406"/>
      <c r="C3109" s="406"/>
      <c r="D3109" s="406" t="s">
        <v>21</v>
      </c>
      <c r="E3109" s="408" t="s">
        <v>572</v>
      </c>
      <c r="F3109" s="409">
        <v>35827.800000000003</v>
      </c>
      <c r="G3109" s="409">
        <v>35826.993320000001</v>
      </c>
      <c r="H3109" s="409">
        <v>99.997748452319144</v>
      </c>
      <c r="I3109" s="404">
        <f t="shared" si="48"/>
        <v>-0.80668000000150641</v>
      </c>
      <c r="J3109" s="409"/>
    </row>
    <row r="3110" spans="1:11" s="369" customFormat="1">
      <c r="A3110" s="406"/>
      <c r="B3110" s="406"/>
      <c r="C3110" s="406"/>
      <c r="D3110" s="406" t="s">
        <v>369</v>
      </c>
      <c r="E3110" s="408" t="s">
        <v>575</v>
      </c>
      <c r="F3110" s="409">
        <v>3599.7</v>
      </c>
      <c r="G3110" s="409">
        <v>3591.75281</v>
      </c>
      <c r="H3110" s="409">
        <v>99.779226324415916</v>
      </c>
      <c r="I3110" s="404">
        <f t="shared" si="48"/>
        <v>-7.9471899999998641</v>
      </c>
      <c r="J3110" s="409"/>
      <c r="K3110" s="375"/>
    </row>
    <row r="3111" spans="1:11" s="369" customFormat="1" ht="25.5">
      <c r="A3111" s="406"/>
      <c r="B3111" s="406"/>
      <c r="C3111" s="406"/>
      <c r="D3111" s="406" t="s">
        <v>405</v>
      </c>
      <c r="E3111" s="408" t="s">
        <v>576</v>
      </c>
      <c r="F3111" s="409">
        <v>46</v>
      </c>
      <c r="G3111" s="409">
        <v>45.896000000000001</v>
      </c>
      <c r="H3111" s="409">
        <v>99.77391304347826</v>
      </c>
      <c r="I3111" s="404">
        <f t="shared" si="48"/>
        <v>-0.1039999999999992</v>
      </c>
      <c r="J3111" s="409"/>
    </row>
    <row r="3112" spans="1:11" s="369" customFormat="1" ht="25.5">
      <c r="A3112" s="406"/>
      <c r="B3112" s="406"/>
      <c r="C3112" s="406" t="s">
        <v>307</v>
      </c>
      <c r="D3112" s="406"/>
      <c r="E3112" s="408" t="s">
        <v>706</v>
      </c>
      <c r="F3112" s="409">
        <v>20779.599999999999</v>
      </c>
      <c r="G3112" s="409">
        <v>20779.599999999999</v>
      </c>
      <c r="H3112" s="409">
        <v>100</v>
      </c>
      <c r="I3112" s="404">
        <f t="shared" si="48"/>
        <v>0</v>
      </c>
      <c r="J3112" s="409"/>
      <c r="K3112" s="375"/>
    </row>
    <row r="3113" spans="1:11" s="369" customFormat="1">
      <c r="A3113" s="406"/>
      <c r="B3113" s="406"/>
      <c r="C3113" s="406"/>
      <c r="D3113" s="406" t="s">
        <v>381</v>
      </c>
      <c r="E3113" s="408" t="s">
        <v>595</v>
      </c>
      <c r="F3113" s="409">
        <v>20779.599999999999</v>
      </c>
      <c r="G3113" s="409">
        <v>20779.599999999999</v>
      </c>
      <c r="H3113" s="409">
        <v>100</v>
      </c>
      <c r="I3113" s="404">
        <f t="shared" si="48"/>
        <v>0</v>
      </c>
      <c r="J3113" s="409"/>
    </row>
    <row r="3114" spans="1:11" s="369" customFormat="1" ht="25.5">
      <c r="A3114" s="406"/>
      <c r="B3114" s="406"/>
      <c r="C3114" s="406" t="s">
        <v>42</v>
      </c>
      <c r="D3114" s="406"/>
      <c r="E3114" s="408" t="s">
        <v>705</v>
      </c>
      <c r="F3114" s="409">
        <v>38131.800000000003</v>
      </c>
      <c r="G3114" s="409">
        <v>38131.610200000003</v>
      </c>
      <c r="H3114" s="409">
        <v>99.999502252712958</v>
      </c>
      <c r="I3114" s="404">
        <f t="shared" si="48"/>
        <v>-0.18980000000010477</v>
      </c>
      <c r="J3114" s="409"/>
      <c r="K3114" s="375"/>
    </row>
    <row r="3115" spans="1:11" s="369" customFormat="1" ht="19.5" customHeight="1">
      <c r="A3115" s="406"/>
      <c r="B3115" s="406"/>
      <c r="C3115" s="406"/>
      <c r="D3115" s="406" t="s">
        <v>587</v>
      </c>
      <c r="E3115" s="408" t="s">
        <v>588</v>
      </c>
      <c r="F3115" s="409">
        <v>2682.9</v>
      </c>
      <c r="G3115" s="409">
        <v>2682.8784000000001</v>
      </c>
      <c r="H3115" s="409">
        <v>99.999194901039914</v>
      </c>
      <c r="I3115" s="404">
        <f t="shared" si="48"/>
        <v>-2.1600000000034925E-2</v>
      </c>
      <c r="J3115" s="409"/>
    </row>
    <row r="3116" spans="1:11" s="369" customFormat="1">
      <c r="A3116" s="406"/>
      <c r="B3116" s="406"/>
      <c r="C3116" s="406"/>
      <c r="D3116" s="406" t="s">
        <v>376</v>
      </c>
      <c r="E3116" s="408" t="s">
        <v>591</v>
      </c>
      <c r="F3116" s="409">
        <v>16892.900000000001</v>
      </c>
      <c r="G3116" s="409">
        <v>16892.844000000001</v>
      </c>
      <c r="H3116" s="409">
        <v>99.999668499783937</v>
      </c>
      <c r="I3116" s="404">
        <f t="shared" si="48"/>
        <v>-5.6000000000494765E-2</v>
      </c>
      <c r="J3116" s="409"/>
      <c r="K3116" s="375"/>
    </row>
    <row r="3117" spans="1:11" s="369" customFormat="1">
      <c r="A3117" s="406"/>
      <c r="B3117" s="406"/>
      <c r="C3117" s="406"/>
      <c r="D3117" s="406" t="s">
        <v>596</v>
      </c>
      <c r="E3117" s="408" t="s">
        <v>597</v>
      </c>
      <c r="F3117" s="409">
        <v>18556</v>
      </c>
      <c r="G3117" s="409">
        <v>18555.8878</v>
      </c>
      <c r="H3117" s="409">
        <v>99.999395343824105</v>
      </c>
      <c r="I3117" s="404">
        <f t="shared" si="48"/>
        <v>-0.11219999999957508</v>
      </c>
      <c r="J3117" s="409"/>
    </row>
    <row r="3118" spans="1:11" s="369" customFormat="1">
      <c r="A3118" s="406"/>
      <c r="B3118" s="406"/>
      <c r="C3118" s="406" t="s">
        <v>4</v>
      </c>
      <c r="D3118" s="406"/>
      <c r="E3118" s="408" t="s">
        <v>1301</v>
      </c>
      <c r="F3118" s="409">
        <v>1202403.1000000001</v>
      </c>
      <c r="G3118" s="409">
        <v>1201967.5904000001</v>
      </c>
      <c r="H3118" s="409">
        <v>99.963780066767953</v>
      </c>
      <c r="I3118" s="404">
        <f t="shared" si="48"/>
        <v>-435.50959999999031</v>
      </c>
      <c r="J3118" s="409">
        <v>-359.2</v>
      </c>
      <c r="K3118" s="375"/>
    </row>
    <row r="3119" spans="1:11" s="369" customFormat="1">
      <c r="A3119" s="406"/>
      <c r="B3119" s="406"/>
      <c r="C3119" s="406"/>
      <c r="D3119" s="406" t="s">
        <v>559</v>
      </c>
      <c r="E3119" s="408" t="s">
        <v>560</v>
      </c>
      <c r="F3119" s="409">
        <v>544735.69999999995</v>
      </c>
      <c r="G3119" s="409">
        <v>544719.79012000002</v>
      </c>
      <c r="H3119" s="409">
        <v>99.99707933957697</v>
      </c>
      <c r="I3119" s="404">
        <f t="shared" si="48"/>
        <v>-15.909879999933764</v>
      </c>
      <c r="J3119" s="409"/>
    </row>
    <row r="3120" spans="1:11" s="369" customFormat="1">
      <c r="A3120" s="406"/>
      <c r="B3120" s="406"/>
      <c r="C3120" s="406"/>
      <c r="D3120" s="406" t="s">
        <v>561</v>
      </c>
      <c r="E3120" s="408" t="s">
        <v>562</v>
      </c>
      <c r="F3120" s="409">
        <v>309868.59999999998</v>
      </c>
      <c r="G3120" s="409">
        <v>309862.57072000002</v>
      </c>
      <c r="H3120" s="409">
        <v>99.998054246219226</v>
      </c>
      <c r="I3120" s="404">
        <f t="shared" si="48"/>
        <v>-6.0292799999588169</v>
      </c>
      <c r="J3120" s="409"/>
      <c r="K3120" s="375"/>
    </row>
    <row r="3121" spans="1:11" s="369" customFormat="1">
      <c r="A3121" s="406"/>
      <c r="B3121" s="406"/>
      <c r="C3121" s="406"/>
      <c r="D3121" s="406" t="s">
        <v>563</v>
      </c>
      <c r="E3121" s="408" t="s">
        <v>564</v>
      </c>
      <c r="F3121" s="409">
        <v>93427.199999999997</v>
      </c>
      <c r="G3121" s="409">
        <v>93426.55055</v>
      </c>
      <c r="H3121" s="409">
        <v>99.999304859826694</v>
      </c>
      <c r="I3121" s="404">
        <f t="shared" si="48"/>
        <v>-0.64944999999715947</v>
      </c>
      <c r="J3121" s="409"/>
    </row>
    <row r="3122" spans="1:11" s="369" customFormat="1">
      <c r="A3122" s="406"/>
      <c r="B3122" s="406"/>
      <c r="C3122" s="406"/>
      <c r="D3122" s="406" t="s">
        <v>567</v>
      </c>
      <c r="E3122" s="408" t="s">
        <v>568</v>
      </c>
      <c r="F3122" s="409">
        <v>53107.1</v>
      </c>
      <c r="G3122" s="409">
        <v>53065.720569999998</v>
      </c>
      <c r="H3122" s="409">
        <v>99.922083054808098</v>
      </c>
      <c r="I3122" s="404">
        <f t="shared" si="48"/>
        <v>-41.379430000000866</v>
      </c>
      <c r="J3122" s="409"/>
      <c r="K3122" s="375"/>
    </row>
    <row r="3123" spans="1:11" s="369" customFormat="1">
      <c r="A3123" s="406"/>
      <c r="B3123" s="406"/>
      <c r="C3123" s="406"/>
      <c r="D3123" s="406" t="s">
        <v>425</v>
      </c>
      <c r="E3123" s="408" t="s">
        <v>569</v>
      </c>
      <c r="F3123" s="409">
        <v>19797.5</v>
      </c>
      <c r="G3123" s="409">
        <v>19794.027999999998</v>
      </c>
      <c r="H3123" s="409">
        <v>99.98246243212526</v>
      </c>
      <c r="I3123" s="404">
        <f t="shared" si="48"/>
        <v>-3.4720000000015716</v>
      </c>
      <c r="J3123" s="409"/>
    </row>
    <row r="3124" spans="1:11" s="369" customFormat="1">
      <c r="A3124" s="406"/>
      <c r="B3124" s="406"/>
      <c r="C3124" s="406"/>
      <c r="D3124" s="406" t="s">
        <v>5</v>
      </c>
      <c r="E3124" s="408" t="s">
        <v>971</v>
      </c>
      <c r="F3124" s="409">
        <v>13799.8</v>
      </c>
      <c r="G3124" s="409">
        <v>13791.884</v>
      </c>
      <c r="H3124" s="409">
        <v>99.942636849809418</v>
      </c>
      <c r="I3124" s="404">
        <f t="shared" si="48"/>
        <v>-7.9159999999992579</v>
      </c>
      <c r="J3124" s="409"/>
      <c r="K3124" s="375"/>
    </row>
    <row r="3125" spans="1:11" s="369" customFormat="1">
      <c r="A3125" s="406"/>
      <c r="B3125" s="406"/>
      <c r="C3125" s="406"/>
      <c r="D3125" s="406" t="s">
        <v>587</v>
      </c>
      <c r="E3125" s="408" t="s">
        <v>588</v>
      </c>
      <c r="F3125" s="409">
        <v>6417.6</v>
      </c>
      <c r="G3125" s="409">
        <v>6417.0271000000002</v>
      </c>
      <c r="H3125" s="409">
        <v>99.991072986786335</v>
      </c>
      <c r="I3125" s="404">
        <f t="shared" si="48"/>
        <v>-0.57290000000011787</v>
      </c>
      <c r="J3125" s="409"/>
    </row>
    <row r="3126" spans="1:11" s="368" customFormat="1">
      <c r="A3126" s="406"/>
      <c r="B3126" s="406"/>
      <c r="C3126" s="406"/>
      <c r="D3126" s="406" t="s">
        <v>376</v>
      </c>
      <c r="E3126" s="408" t="s">
        <v>591</v>
      </c>
      <c r="F3126" s="409">
        <v>9118</v>
      </c>
      <c r="G3126" s="409">
        <v>9115.8615900000004</v>
      </c>
      <c r="H3126" s="409">
        <v>99.976547378811134</v>
      </c>
      <c r="I3126" s="404">
        <f t="shared" si="48"/>
        <v>-2.1384099999995669</v>
      </c>
      <c r="J3126" s="409"/>
      <c r="K3126" s="375"/>
    </row>
    <row r="3127" spans="1:11" s="369" customFormat="1" ht="16.5" customHeight="1">
      <c r="A3127" s="406"/>
      <c r="B3127" s="406"/>
      <c r="C3127" s="406"/>
      <c r="D3127" s="406" t="s">
        <v>379</v>
      </c>
      <c r="E3127" s="408" t="s">
        <v>592</v>
      </c>
      <c r="F3127" s="409">
        <v>54128.4</v>
      </c>
      <c r="G3127" s="409">
        <v>53771.306040000003</v>
      </c>
      <c r="H3127" s="409">
        <v>99.340283548008074</v>
      </c>
      <c r="I3127" s="404">
        <f t="shared" si="48"/>
        <v>-357.09395999999833</v>
      </c>
      <c r="J3127" s="409"/>
      <c r="K3127" s="375"/>
    </row>
    <row r="3128" spans="1:11" s="369" customFormat="1">
      <c r="A3128" s="406"/>
      <c r="B3128" s="406"/>
      <c r="C3128" s="406"/>
      <c r="D3128" s="406" t="s">
        <v>596</v>
      </c>
      <c r="E3128" s="408" t="s">
        <v>597</v>
      </c>
      <c r="F3128" s="409">
        <v>63477.7</v>
      </c>
      <c r="G3128" s="409">
        <v>63477.66</v>
      </c>
      <c r="H3128" s="409">
        <v>99.999936985744611</v>
      </c>
      <c r="I3128" s="404">
        <f t="shared" si="48"/>
        <v>-3.9999999993597157E-2</v>
      </c>
      <c r="J3128" s="409"/>
      <c r="K3128" s="375"/>
    </row>
    <row r="3129" spans="1:11" s="369" customFormat="1">
      <c r="A3129" s="406"/>
      <c r="B3129" s="406"/>
      <c r="C3129" s="406"/>
      <c r="D3129" s="406" t="s">
        <v>599</v>
      </c>
      <c r="E3129" s="408" t="s">
        <v>600</v>
      </c>
      <c r="F3129" s="409">
        <v>33929</v>
      </c>
      <c r="G3129" s="409">
        <v>33928.902999999998</v>
      </c>
      <c r="H3129" s="409">
        <v>99.9997141088744</v>
      </c>
      <c r="I3129" s="404">
        <f t="shared" si="48"/>
        <v>-9.7000000001571607E-2</v>
      </c>
      <c r="J3129" s="409"/>
    </row>
    <row r="3130" spans="1:11" s="369" customFormat="1">
      <c r="A3130" s="406"/>
      <c r="B3130" s="406"/>
      <c r="C3130" s="406"/>
      <c r="D3130" s="406" t="s">
        <v>605</v>
      </c>
      <c r="E3130" s="408" t="s">
        <v>606</v>
      </c>
      <c r="F3130" s="409">
        <v>350.9</v>
      </c>
      <c r="G3130" s="409">
        <v>350.82</v>
      </c>
      <c r="H3130" s="409">
        <v>99.977201481903677</v>
      </c>
      <c r="I3130" s="404">
        <f t="shared" si="48"/>
        <v>-7.9999999999984084E-2</v>
      </c>
      <c r="J3130" s="409"/>
    </row>
    <row r="3131" spans="1:11" s="369" customFormat="1" ht="18" customHeight="1">
      <c r="A3131" s="406"/>
      <c r="B3131" s="406"/>
      <c r="C3131" s="406"/>
      <c r="D3131" s="406" t="s">
        <v>613</v>
      </c>
      <c r="E3131" s="408" t="s">
        <v>614</v>
      </c>
      <c r="F3131" s="409">
        <v>245.6</v>
      </c>
      <c r="G3131" s="409">
        <v>245.46876</v>
      </c>
      <c r="H3131" s="409">
        <v>99.946563517915308</v>
      </c>
      <c r="I3131" s="404">
        <f t="shared" si="48"/>
        <v>-0.13123999999999114</v>
      </c>
      <c r="J3131" s="409"/>
    </row>
    <row r="3132" spans="1:11" s="369" customFormat="1">
      <c r="A3132" s="406"/>
      <c r="B3132" s="406" t="s">
        <v>244</v>
      </c>
      <c r="C3132" s="406"/>
      <c r="D3132" s="406"/>
      <c r="E3132" s="408" t="s">
        <v>319</v>
      </c>
      <c r="F3132" s="409">
        <v>718932</v>
      </c>
      <c r="G3132" s="409">
        <v>718931.2</v>
      </c>
      <c r="H3132" s="409">
        <v>99.99988872382923</v>
      </c>
      <c r="I3132" s="404">
        <f t="shared" si="48"/>
        <v>-0.80000000004656613</v>
      </c>
      <c r="J3132" s="409"/>
    </row>
    <row r="3133" spans="1:11" s="369" customFormat="1" ht="25.5">
      <c r="A3133" s="406"/>
      <c r="B3133" s="406"/>
      <c r="C3133" s="406" t="s">
        <v>219</v>
      </c>
      <c r="D3133" s="406"/>
      <c r="E3133" s="408" t="s">
        <v>1676</v>
      </c>
      <c r="F3133" s="409">
        <v>718932</v>
      </c>
      <c r="G3133" s="409">
        <v>718931.2</v>
      </c>
      <c r="H3133" s="409">
        <v>99.99988872382923</v>
      </c>
      <c r="I3133" s="404">
        <f t="shared" si="48"/>
        <v>-0.80000000004656613</v>
      </c>
      <c r="J3133" s="409"/>
    </row>
    <row r="3134" spans="1:11" s="369" customFormat="1">
      <c r="A3134" s="406"/>
      <c r="B3134" s="406"/>
      <c r="C3134" s="406"/>
      <c r="D3134" s="406" t="s">
        <v>596</v>
      </c>
      <c r="E3134" s="408" t="s">
        <v>597</v>
      </c>
      <c r="F3134" s="409">
        <v>718932</v>
      </c>
      <c r="G3134" s="409">
        <v>718931.2</v>
      </c>
      <c r="H3134" s="409">
        <v>99.99988872382923</v>
      </c>
      <c r="I3134" s="404">
        <f t="shared" si="48"/>
        <v>-0.80000000004656613</v>
      </c>
      <c r="J3134" s="409"/>
    </row>
    <row r="3135" spans="1:11" s="369" customFormat="1">
      <c r="A3135" s="406"/>
      <c r="B3135" s="406" t="s">
        <v>1342</v>
      </c>
      <c r="C3135" s="406"/>
      <c r="D3135" s="406"/>
      <c r="E3135" s="408" t="s">
        <v>304</v>
      </c>
      <c r="F3135" s="409">
        <v>122490</v>
      </c>
      <c r="G3135" s="409">
        <v>115645.179</v>
      </c>
      <c r="H3135" s="409">
        <v>94.41193485182464</v>
      </c>
      <c r="I3135" s="404">
        <f t="shared" si="48"/>
        <v>-6844.8209999999963</v>
      </c>
      <c r="J3135" s="409">
        <v>-6844.8</v>
      </c>
    </row>
    <row r="3136" spans="1:11" s="369" customFormat="1">
      <c r="A3136" s="406"/>
      <c r="B3136" s="406"/>
      <c r="C3136" s="406"/>
      <c r="D3136" s="406" t="s">
        <v>381</v>
      </c>
      <c r="E3136" s="408" t="s">
        <v>595</v>
      </c>
      <c r="F3136" s="409">
        <v>122490</v>
      </c>
      <c r="G3136" s="409">
        <v>115645.179</v>
      </c>
      <c r="H3136" s="409">
        <v>94.41193485182464</v>
      </c>
      <c r="I3136" s="404">
        <f t="shared" si="48"/>
        <v>-6844.8209999999963</v>
      </c>
      <c r="J3136" s="409"/>
      <c r="K3136" s="375"/>
    </row>
    <row r="3137" spans="1:11" s="369" customFormat="1">
      <c r="A3137" s="406"/>
      <c r="B3137" s="406" t="s">
        <v>37</v>
      </c>
      <c r="C3137" s="406"/>
      <c r="D3137" s="406"/>
      <c r="E3137" s="408" t="s">
        <v>1480</v>
      </c>
      <c r="F3137" s="409">
        <v>200</v>
      </c>
      <c r="G3137" s="409">
        <v>200</v>
      </c>
      <c r="H3137" s="409">
        <v>100</v>
      </c>
      <c r="I3137" s="404">
        <f t="shared" si="48"/>
        <v>0</v>
      </c>
      <c r="J3137" s="409"/>
    </row>
    <row r="3138" spans="1:11" s="369" customFormat="1">
      <c r="A3138" s="406"/>
      <c r="B3138" s="406"/>
      <c r="C3138" s="406"/>
      <c r="D3138" s="406" t="s">
        <v>613</v>
      </c>
      <c r="E3138" s="408" t="s">
        <v>614</v>
      </c>
      <c r="F3138" s="409">
        <v>200</v>
      </c>
      <c r="G3138" s="409">
        <v>200</v>
      </c>
      <c r="H3138" s="409">
        <v>100</v>
      </c>
      <c r="I3138" s="404">
        <f t="shared" si="48"/>
        <v>0</v>
      </c>
      <c r="J3138" s="409"/>
    </row>
    <row r="3139" spans="1:11" s="369" customFormat="1" ht="25.5">
      <c r="A3139" s="406"/>
      <c r="B3139" s="406" t="s">
        <v>214</v>
      </c>
      <c r="C3139" s="406"/>
      <c r="D3139" s="406"/>
      <c r="E3139" s="408" t="s">
        <v>1474</v>
      </c>
      <c r="F3139" s="409">
        <v>1149921.2</v>
      </c>
      <c r="G3139" s="409">
        <v>1149921.2</v>
      </c>
      <c r="H3139" s="409">
        <v>100</v>
      </c>
      <c r="I3139" s="846">
        <f t="shared" si="48"/>
        <v>0</v>
      </c>
      <c r="J3139" s="409"/>
    </row>
    <row r="3140" spans="1:11" s="369" customFormat="1">
      <c r="A3140" s="406"/>
      <c r="B3140" s="406"/>
      <c r="C3140" s="406"/>
      <c r="D3140" s="406" t="s">
        <v>613</v>
      </c>
      <c r="E3140" s="408" t="s">
        <v>614</v>
      </c>
      <c r="F3140" s="409">
        <v>1149921.2</v>
      </c>
      <c r="G3140" s="409">
        <v>1149921.2</v>
      </c>
      <c r="H3140" s="409">
        <v>100</v>
      </c>
      <c r="I3140" s="404">
        <f t="shared" si="48"/>
        <v>0</v>
      </c>
      <c r="J3140" s="398"/>
      <c r="K3140" s="375"/>
    </row>
    <row r="3141" spans="1:11" s="368" customFormat="1">
      <c r="A3141" s="392" t="s">
        <v>65</v>
      </c>
      <c r="B3141" s="393"/>
      <c r="C3141" s="393"/>
      <c r="D3141" s="394"/>
      <c r="E3141" s="395" t="s">
        <v>66</v>
      </c>
      <c r="F3141" s="396">
        <v>5083400</v>
      </c>
      <c r="G3141" s="396">
        <v>5083397.9529999997</v>
      </c>
      <c r="H3141" s="396">
        <v>99.999959731675645</v>
      </c>
      <c r="I3141" s="397">
        <f t="shared" si="48"/>
        <v>-2.0470000002533197</v>
      </c>
      <c r="J3141" s="397"/>
      <c r="K3141" s="375"/>
    </row>
    <row r="3142" spans="1:11" s="369" customFormat="1">
      <c r="A3142" s="406"/>
      <c r="B3142" s="406" t="s">
        <v>8</v>
      </c>
      <c r="C3142" s="406"/>
      <c r="D3142" s="406"/>
      <c r="E3142" s="408" t="s">
        <v>1446</v>
      </c>
      <c r="F3142" s="409">
        <v>5083400</v>
      </c>
      <c r="G3142" s="409">
        <v>5083397.9529999997</v>
      </c>
      <c r="H3142" s="409">
        <v>99.999959731675645</v>
      </c>
      <c r="I3142" s="846">
        <f t="shared" si="48"/>
        <v>-2.0470000002533197</v>
      </c>
      <c r="J3142" s="398"/>
      <c r="K3142" s="375"/>
    </row>
    <row r="3143" spans="1:11" s="369" customFormat="1">
      <c r="A3143" s="406"/>
      <c r="B3143" s="406"/>
      <c r="C3143" s="406"/>
      <c r="D3143" s="406" t="s">
        <v>665</v>
      </c>
      <c r="E3143" s="408" t="s">
        <v>666</v>
      </c>
      <c r="F3143" s="409">
        <v>5083400</v>
      </c>
      <c r="G3143" s="409">
        <v>5083397.95297</v>
      </c>
      <c r="H3143" s="409">
        <v>99.999959731085497</v>
      </c>
      <c r="I3143" s="404">
        <f t="shared" si="48"/>
        <v>-2.0470300000160933</v>
      </c>
      <c r="J3143" s="399"/>
    </row>
    <row r="3144" spans="1:11" s="369" customFormat="1" ht="14.25" customHeight="1">
      <c r="A3144" s="405"/>
      <c r="B3144" s="405"/>
      <c r="C3144" s="405"/>
      <c r="D3144" s="405"/>
      <c r="E3144" s="410" t="s">
        <v>320</v>
      </c>
      <c r="F3144" s="411">
        <v>79547143</v>
      </c>
      <c r="G3144" s="411">
        <v>79546727.866099998</v>
      </c>
      <c r="H3144" s="411">
        <v>99.99947812846024</v>
      </c>
      <c r="I3144" s="404">
        <f t="shared" si="48"/>
        <v>-415.13390000164509</v>
      </c>
      <c r="J3144" s="398"/>
      <c r="K3144" s="375"/>
    </row>
    <row r="3145" spans="1:11" s="369" customFormat="1">
      <c r="A3145" s="406"/>
      <c r="B3145" s="406"/>
      <c r="C3145" s="406"/>
      <c r="D3145" s="406"/>
      <c r="E3145" s="408" t="s">
        <v>1677</v>
      </c>
      <c r="F3145" s="409">
        <v>39736355</v>
      </c>
      <c r="G3145" s="409">
        <v>39735939.866099998</v>
      </c>
      <c r="H3145" s="409">
        <v>99.998955279365703</v>
      </c>
      <c r="I3145" s="404">
        <f t="shared" si="48"/>
        <v>-415.13390000164509</v>
      </c>
      <c r="J3145" s="399"/>
    </row>
    <row r="3146" spans="1:11" s="368" customFormat="1" ht="25.5">
      <c r="A3146" s="392" t="s">
        <v>1279</v>
      </c>
      <c r="B3146" s="393"/>
      <c r="C3146" s="393"/>
      <c r="D3146" s="394"/>
      <c r="E3146" s="395" t="s">
        <v>1278</v>
      </c>
      <c r="F3146" s="396">
        <v>6566515</v>
      </c>
      <c r="G3146" s="396">
        <v>6566099.9732999997</v>
      </c>
      <c r="H3146" s="396">
        <v>99.99367965046909</v>
      </c>
      <c r="I3146" s="397">
        <f t="shared" si="48"/>
        <v>-415.02670000027865</v>
      </c>
      <c r="J3146" s="397"/>
      <c r="K3146" s="375"/>
    </row>
    <row r="3147" spans="1:11" s="369" customFormat="1" ht="25.5">
      <c r="A3147" s="406"/>
      <c r="B3147" s="406" t="s">
        <v>295</v>
      </c>
      <c r="C3147" s="406"/>
      <c r="D3147" s="406"/>
      <c r="E3147" s="408" t="s">
        <v>1678</v>
      </c>
      <c r="F3147" s="409">
        <v>6566515</v>
      </c>
      <c r="G3147" s="409">
        <v>6566099.9732999997</v>
      </c>
      <c r="H3147" s="409">
        <v>99.99367965046909</v>
      </c>
      <c r="I3147" s="404">
        <f t="shared" ref="I3147:I3210" si="49">G3147-F3147</f>
        <v>-415.02670000027865</v>
      </c>
      <c r="J3147" s="399"/>
    </row>
    <row r="3148" spans="1:11" s="369" customFormat="1" ht="25.5">
      <c r="A3148" s="406"/>
      <c r="B3148" s="406"/>
      <c r="C3148" s="406" t="s">
        <v>41</v>
      </c>
      <c r="D3148" s="406"/>
      <c r="E3148" s="408" t="s">
        <v>723</v>
      </c>
      <c r="F3148" s="409">
        <v>6015601</v>
      </c>
      <c r="G3148" s="409">
        <v>6015189.5992000001</v>
      </c>
      <c r="H3148" s="409">
        <v>99.993161102273902</v>
      </c>
      <c r="I3148" s="404">
        <f t="shared" si="49"/>
        <v>-411.40079999994487</v>
      </c>
      <c r="J3148" s="399"/>
    </row>
    <row r="3149" spans="1:11" s="369" customFormat="1">
      <c r="A3149" s="406"/>
      <c r="B3149" s="406"/>
      <c r="C3149" s="406"/>
      <c r="D3149" s="406" t="s">
        <v>596</v>
      </c>
      <c r="E3149" s="408" t="s">
        <v>597</v>
      </c>
      <c r="F3149" s="409">
        <v>6015601</v>
      </c>
      <c r="G3149" s="409">
        <v>6015189.5992200002</v>
      </c>
      <c r="H3149" s="409">
        <v>99.993161102606379</v>
      </c>
      <c r="I3149" s="404">
        <f t="shared" si="49"/>
        <v>-411.40077999979258</v>
      </c>
      <c r="J3149" s="399"/>
    </row>
    <row r="3150" spans="1:11" s="369" customFormat="1" ht="25.5">
      <c r="A3150" s="406"/>
      <c r="B3150" s="406"/>
      <c r="C3150" s="406" t="s">
        <v>307</v>
      </c>
      <c r="D3150" s="406"/>
      <c r="E3150" s="408" t="s">
        <v>906</v>
      </c>
      <c r="F3150" s="409">
        <v>330750</v>
      </c>
      <c r="G3150" s="409">
        <v>330746.95750000002</v>
      </c>
      <c r="H3150" s="409">
        <v>99.999080120937265</v>
      </c>
      <c r="I3150" s="404">
        <f t="shared" si="49"/>
        <v>-3.0424999999813735</v>
      </c>
      <c r="J3150" s="399"/>
    </row>
    <row r="3151" spans="1:11" s="369" customFormat="1">
      <c r="A3151" s="406"/>
      <c r="B3151" s="406"/>
      <c r="C3151" s="406"/>
      <c r="D3151" s="406" t="s">
        <v>596</v>
      </c>
      <c r="E3151" s="408" t="s">
        <v>597</v>
      </c>
      <c r="F3151" s="409">
        <v>330750</v>
      </c>
      <c r="G3151" s="409">
        <v>330746.95746000001</v>
      </c>
      <c r="H3151" s="409">
        <v>99.999080108843543</v>
      </c>
      <c r="I3151" s="404">
        <f t="shared" si="49"/>
        <v>-3.042539999994915</v>
      </c>
      <c r="J3151" s="399"/>
    </row>
    <row r="3152" spans="1:11" s="369" customFormat="1" ht="25.5">
      <c r="A3152" s="406"/>
      <c r="B3152" s="406"/>
      <c r="C3152" s="406" t="s">
        <v>42</v>
      </c>
      <c r="D3152" s="406"/>
      <c r="E3152" s="408" t="s">
        <v>1679</v>
      </c>
      <c r="F3152" s="409">
        <v>220164</v>
      </c>
      <c r="G3152" s="409">
        <v>220163.4166</v>
      </c>
      <c r="H3152" s="409">
        <v>99.999735015715558</v>
      </c>
      <c r="I3152" s="404">
        <f t="shared" si="49"/>
        <v>-0.5834000000031665</v>
      </c>
      <c r="J3152" s="399"/>
    </row>
    <row r="3153" spans="1:11" s="369" customFormat="1">
      <c r="A3153" s="406"/>
      <c r="B3153" s="406"/>
      <c r="C3153" s="406"/>
      <c r="D3153" s="406" t="s">
        <v>596</v>
      </c>
      <c r="E3153" s="408" t="s">
        <v>597</v>
      </c>
      <c r="F3153" s="409">
        <v>220164</v>
      </c>
      <c r="G3153" s="409">
        <v>220163.41662</v>
      </c>
      <c r="H3153" s="409">
        <v>99.999735024799705</v>
      </c>
      <c r="I3153" s="404">
        <f t="shared" si="49"/>
        <v>-0.58337999999639578</v>
      </c>
      <c r="J3153" s="399"/>
    </row>
    <row r="3154" spans="1:11" s="368" customFormat="1">
      <c r="A3154" s="392" t="s">
        <v>50</v>
      </c>
      <c r="B3154" s="393"/>
      <c r="C3154" s="393"/>
      <c r="D3154" s="394"/>
      <c r="E3154" s="395" t="s">
        <v>51</v>
      </c>
      <c r="F3154" s="396">
        <v>33169840</v>
      </c>
      <c r="G3154" s="396">
        <v>33169839.8928</v>
      </c>
      <c r="H3154" s="396">
        <v>99.999999676814838</v>
      </c>
      <c r="I3154" s="397">
        <f t="shared" si="49"/>
        <v>-0.10720000043511391</v>
      </c>
      <c r="J3154" s="397"/>
      <c r="K3154" s="375"/>
    </row>
    <row r="3155" spans="1:11" s="369" customFormat="1">
      <c r="A3155" s="406"/>
      <c r="B3155" s="406" t="s">
        <v>236</v>
      </c>
      <c r="C3155" s="406"/>
      <c r="D3155" s="406"/>
      <c r="E3155" s="408" t="s">
        <v>474</v>
      </c>
      <c r="F3155" s="409">
        <v>2743028</v>
      </c>
      <c r="G3155" s="409">
        <v>2743027.8928</v>
      </c>
      <c r="H3155" s="409">
        <v>99.99999609191012</v>
      </c>
      <c r="I3155" s="404">
        <f t="shared" si="49"/>
        <v>-0.10719999996945262</v>
      </c>
      <c r="J3155" s="399"/>
    </row>
    <row r="3156" spans="1:11" s="369" customFormat="1" ht="15" customHeight="1">
      <c r="A3156" s="406"/>
      <c r="B3156" s="406"/>
      <c r="C3156" s="406" t="s">
        <v>219</v>
      </c>
      <c r="D3156" s="406"/>
      <c r="E3156" s="408" t="s">
        <v>894</v>
      </c>
      <c r="F3156" s="409">
        <v>43135</v>
      </c>
      <c r="G3156" s="409">
        <v>43134.999000000003</v>
      </c>
      <c r="H3156" s="409">
        <v>99.999997681696996</v>
      </c>
      <c r="I3156" s="404">
        <f t="shared" si="49"/>
        <v>-9.9999999656574801E-4</v>
      </c>
      <c r="J3156" s="398"/>
      <c r="K3156" s="375"/>
    </row>
    <row r="3157" spans="1:11" s="369" customFormat="1">
      <c r="A3157" s="406"/>
      <c r="B3157" s="406"/>
      <c r="C3157" s="406"/>
      <c r="D3157" s="406" t="s">
        <v>596</v>
      </c>
      <c r="E3157" s="408" t="s">
        <v>597</v>
      </c>
      <c r="F3157" s="409">
        <v>43135</v>
      </c>
      <c r="G3157" s="409">
        <v>43134.999000000003</v>
      </c>
      <c r="H3157" s="409">
        <v>99.999997681696996</v>
      </c>
      <c r="I3157" s="404">
        <f t="shared" si="49"/>
        <v>-9.9999999656574801E-4</v>
      </c>
      <c r="J3157" s="398"/>
      <c r="K3157" s="375"/>
    </row>
    <row r="3158" spans="1:11" s="369" customFormat="1" ht="25.5">
      <c r="A3158" s="406"/>
      <c r="B3158" s="406"/>
      <c r="C3158" s="406" t="s">
        <v>37</v>
      </c>
      <c r="D3158" s="406"/>
      <c r="E3158" s="408" t="s">
        <v>895</v>
      </c>
      <c r="F3158" s="409">
        <v>2168579</v>
      </c>
      <c r="G3158" s="409">
        <v>2168578.8938000002</v>
      </c>
      <c r="H3158" s="409">
        <v>99.999995102783899</v>
      </c>
      <c r="I3158" s="404">
        <f t="shared" si="49"/>
        <v>-0.10619999980553985</v>
      </c>
      <c r="J3158" s="399"/>
    </row>
    <row r="3159" spans="1:11" s="369" customFormat="1">
      <c r="A3159" s="406"/>
      <c r="B3159" s="406"/>
      <c r="C3159" s="406"/>
      <c r="D3159" s="406" t="s">
        <v>596</v>
      </c>
      <c r="E3159" s="408" t="s">
        <v>597</v>
      </c>
      <c r="F3159" s="409">
        <v>2168579</v>
      </c>
      <c r="G3159" s="409">
        <v>2168578.89377</v>
      </c>
      <c r="H3159" s="409">
        <v>99.999995101400501</v>
      </c>
      <c r="I3159" s="404">
        <f t="shared" si="49"/>
        <v>-0.10623000003397465</v>
      </c>
      <c r="J3159" s="398"/>
      <c r="K3159" s="375"/>
    </row>
    <row r="3160" spans="1:11" s="369" customFormat="1">
      <c r="A3160" s="406"/>
      <c r="B3160" s="406"/>
      <c r="C3160" s="406" t="s">
        <v>41</v>
      </c>
      <c r="D3160" s="406"/>
      <c r="E3160" s="408" t="s">
        <v>896</v>
      </c>
      <c r="F3160" s="409">
        <v>65000</v>
      </c>
      <c r="G3160" s="409">
        <v>65000</v>
      </c>
      <c r="H3160" s="409">
        <v>100</v>
      </c>
      <c r="I3160" s="404">
        <f t="shared" si="49"/>
        <v>0</v>
      </c>
      <c r="J3160" s="399"/>
    </row>
    <row r="3161" spans="1:11" s="369" customFormat="1">
      <c r="A3161" s="406"/>
      <c r="B3161" s="406"/>
      <c r="C3161" s="406"/>
      <c r="D3161" s="406" t="s">
        <v>596</v>
      </c>
      <c r="E3161" s="408" t="s">
        <v>597</v>
      </c>
      <c r="F3161" s="409">
        <v>65000</v>
      </c>
      <c r="G3161" s="409">
        <v>65000</v>
      </c>
      <c r="H3161" s="409">
        <v>100</v>
      </c>
      <c r="I3161" s="404">
        <f t="shared" si="49"/>
        <v>0</v>
      </c>
      <c r="J3161" s="398"/>
      <c r="K3161" s="375"/>
    </row>
    <row r="3162" spans="1:11" s="369" customFormat="1" ht="25.5">
      <c r="A3162" s="406"/>
      <c r="B3162" s="406"/>
      <c r="C3162" s="406" t="s">
        <v>73</v>
      </c>
      <c r="D3162" s="406"/>
      <c r="E3162" s="408" t="s">
        <v>897</v>
      </c>
      <c r="F3162" s="409">
        <v>466314</v>
      </c>
      <c r="G3162" s="409">
        <v>466314</v>
      </c>
      <c r="H3162" s="409">
        <v>100</v>
      </c>
      <c r="I3162" s="404">
        <f t="shared" si="49"/>
        <v>0</v>
      </c>
      <c r="J3162" s="399"/>
    </row>
    <row r="3163" spans="1:11" s="368" customFormat="1">
      <c r="A3163" s="406"/>
      <c r="B3163" s="406"/>
      <c r="C3163" s="406"/>
      <c r="D3163" s="406" t="s">
        <v>381</v>
      </c>
      <c r="E3163" s="408" t="s">
        <v>595</v>
      </c>
      <c r="F3163" s="409">
        <v>466314</v>
      </c>
      <c r="G3163" s="409">
        <v>466314</v>
      </c>
      <c r="H3163" s="409">
        <v>100</v>
      </c>
      <c r="I3163" s="404">
        <f t="shared" si="49"/>
        <v>0</v>
      </c>
      <c r="J3163" s="397"/>
      <c r="K3163" s="375"/>
    </row>
    <row r="3164" spans="1:11" s="369" customFormat="1">
      <c r="A3164" s="406"/>
      <c r="B3164" s="406" t="s">
        <v>271</v>
      </c>
      <c r="C3164" s="406"/>
      <c r="D3164" s="406"/>
      <c r="E3164" s="408" t="s">
        <v>473</v>
      </c>
      <c r="F3164" s="409">
        <v>30426812</v>
      </c>
      <c r="G3164" s="409">
        <v>30426812</v>
      </c>
      <c r="H3164" s="409">
        <v>100</v>
      </c>
      <c r="I3164" s="404">
        <f t="shared" si="49"/>
        <v>0</v>
      </c>
      <c r="J3164" s="398"/>
      <c r="K3164" s="375"/>
    </row>
    <row r="3165" spans="1:11" s="369" customFormat="1" ht="38.25">
      <c r="A3165" s="406"/>
      <c r="B3165" s="406"/>
      <c r="C3165" s="406" t="s">
        <v>37</v>
      </c>
      <c r="D3165" s="406"/>
      <c r="E3165" s="408" t="s">
        <v>1680</v>
      </c>
      <c r="F3165" s="409">
        <v>30426812</v>
      </c>
      <c r="G3165" s="409">
        <v>30426812</v>
      </c>
      <c r="H3165" s="409">
        <v>100</v>
      </c>
      <c r="I3165" s="404">
        <f t="shared" si="49"/>
        <v>0</v>
      </c>
      <c r="J3165" s="399"/>
    </row>
    <row r="3166" spans="1:11" s="369" customFormat="1" ht="25.5">
      <c r="A3166" s="406"/>
      <c r="B3166" s="406"/>
      <c r="C3166" s="406"/>
      <c r="D3166" s="406" t="s">
        <v>674</v>
      </c>
      <c r="E3166" s="408" t="s">
        <v>675</v>
      </c>
      <c r="F3166" s="409">
        <v>30426812</v>
      </c>
      <c r="G3166" s="409">
        <v>30426812</v>
      </c>
      <c r="H3166" s="409">
        <v>100</v>
      </c>
      <c r="I3166" s="404">
        <f t="shared" si="49"/>
        <v>0</v>
      </c>
      <c r="J3166" s="398"/>
      <c r="K3166" s="375"/>
    </row>
    <row r="3167" spans="1:11" s="369" customFormat="1" ht="25.5">
      <c r="A3167" s="406"/>
      <c r="B3167" s="406"/>
      <c r="C3167" s="406"/>
      <c r="D3167" s="406"/>
      <c r="E3167" s="408" t="s">
        <v>1681</v>
      </c>
      <c r="F3167" s="409">
        <v>39810788</v>
      </c>
      <c r="G3167" s="409">
        <v>39810788</v>
      </c>
      <c r="H3167" s="409">
        <v>100</v>
      </c>
      <c r="I3167" s="404">
        <f t="shared" si="49"/>
        <v>0</v>
      </c>
      <c r="J3167" s="399"/>
    </row>
    <row r="3168" spans="1:11" s="368" customFormat="1">
      <c r="A3168" s="392" t="s">
        <v>18</v>
      </c>
      <c r="B3168" s="393"/>
      <c r="C3168" s="393"/>
      <c r="D3168" s="394"/>
      <c r="E3168" s="395" t="s">
        <v>26</v>
      </c>
      <c r="F3168" s="396">
        <v>414444</v>
      </c>
      <c r="G3168" s="396">
        <v>414444</v>
      </c>
      <c r="H3168" s="396">
        <v>100.00000000000001</v>
      </c>
      <c r="I3168" s="397">
        <f t="shared" si="49"/>
        <v>0</v>
      </c>
      <c r="J3168" s="397"/>
      <c r="K3168" s="375"/>
    </row>
    <row r="3169" spans="1:11" s="369" customFormat="1">
      <c r="A3169" s="406"/>
      <c r="B3169" s="406" t="s">
        <v>234</v>
      </c>
      <c r="C3169" s="406"/>
      <c r="D3169" s="406"/>
      <c r="E3169" s="408" t="s">
        <v>321</v>
      </c>
      <c r="F3169" s="409">
        <v>414444</v>
      </c>
      <c r="G3169" s="409">
        <v>414444</v>
      </c>
      <c r="H3169" s="409">
        <v>100.00000000000001</v>
      </c>
      <c r="I3169" s="404">
        <f t="shared" si="49"/>
        <v>0</v>
      </c>
      <c r="J3169" s="399"/>
    </row>
    <row r="3170" spans="1:11" s="368" customFormat="1">
      <c r="A3170" s="406"/>
      <c r="B3170" s="406"/>
      <c r="C3170" s="406"/>
      <c r="D3170" s="406" t="s">
        <v>596</v>
      </c>
      <c r="E3170" s="408" t="s">
        <v>597</v>
      </c>
      <c r="F3170" s="409">
        <v>414444</v>
      </c>
      <c r="G3170" s="409">
        <v>414444</v>
      </c>
      <c r="H3170" s="409">
        <v>100.00000000000001</v>
      </c>
      <c r="I3170" s="404">
        <f t="shared" si="49"/>
        <v>0</v>
      </c>
      <c r="J3170" s="397"/>
      <c r="K3170" s="375"/>
    </row>
    <row r="3171" spans="1:11" s="368" customFormat="1">
      <c r="A3171" s="392" t="s">
        <v>50</v>
      </c>
      <c r="B3171" s="393"/>
      <c r="C3171" s="393"/>
      <c r="D3171" s="394"/>
      <c r="E3171" s="395" t="s">
        <v>51</v>
      </c>
      <c r="F3171" s="396">
        <v>38464115</v>
      </c>
      <c r="G3171" s="396">
        <v>38464115</v>
      </c>
      <c r="H3171" s="396">
        <v>100</v>
      </c>
      <c r="I3171" s="397">
        <f t="shared" si="49"/>
        <v>0</v>
      </c>
      <c r="J3171" s="397"/>
      <c r="K3171" s="375"/>
    </row>
    <row r="3172" spans="1:11" s="369" customFormat="1" ht="38.25">
      <c r="A3172" s="406"/>
      <c r="B3172" s="406" t="s">
        <v>209</v>
      </c>
      <c r="C3172" s="406"/>
      <c r="D3172" s="406"/>
      <c r="E3172" s="408" t="s">
        <v>1682</v>
      </c>
      <c r="F3172" s="409">
        <v>38464115</v>
      </c>
      <c r="G3172" s="409">
        <v>38464115</v>
      </c>
      <c r="H3172" s="409">
        <v>100</v>
      </c>
      <c r="I3172" s="404">
        <f t="shared" si="49"/>
        <v>0</v>
      </c>
      <c r="J3172" s="398"/>
      <c r="K3172" s="375"/>
    </row>
    <row r="3173" spans="1:11" s="369" customFormat="1" ht="25.5">
      <c r="A3173" s="406"/>
      <c r="B3173" s="406"/>
      <c r="C3173" s="406"/>
      <c r="D3173" s="406" t="s">
        <v>674</v>
      </c>
      <c r="E3173" s="408" t="s">
        <v>675</v>
      </c>
      <c r="F3173" s="409">
        <v>38464115</v>
      </c>
      <c r="G3173" s="409">
        <v>38464115</v>
      </c>
      <c r="H3173" s="409">
        <v>100</v>
      </c>
      <c r="I3173" s="404">
        <f t="shared" si="49"/>
        <v>0</v>
      </c>
      <c r="J3173" s="399"/>
    </row>
    <row r="3174" spans="1:11" s="368" customFormat="1" ht="25.5">
      <c r="A3174" s="392" t="s">
        <v>471</v>
      </c>
      <c r="B3174" s="393"/>
      <c r="C3174" s="393"/>
      <c r="D3174" s="394"/>
      <c r="E3174" s="395" t="s">
        <v>1277</v>
      </c>
      <c r="F3174" s="396">
        <v>932229</v>
      </c>
      <c r="G3174" s="396">
        <v>932229</v>
      </c>
      <c r="H3174" s="396">
        <v>99.999999999999986</v>
      </c>
      <c r="I3174" s="397">
        <f t="shared" si="49"/>
        <v>0</v>
      </c>
      <c r="J3174" s="397"/>
      <c r="K3174" s="375"/>
    </row>
    <row r="3175" spans="1:11" s="369" customFormat="1">
      <c r="A3175" s="406"/>
      <c r="B3175" s="406" t="s">
        <v>315</v>
      </c>
      <c r="C3175" s="406"/>
      <c r="D3175" s="406"/>
      <c r="E3175" s="408" t="s">
        <v>472</v>
      </c>
      <c r="F3175" s="409">
        <v>476205</v>
      </c>
      <c r="G3175" s="409">
        <v>476205</v>
      </c>
      <c r="H3175" s="409">
        <v>100</v>
      </c>
      <c r="I3175" s="404">
        <f t="shared" si="49"/>
        <v>0</v>
      </c>
      <c r="J3175" s="399"/>
    </row>
    <row r="3176" spans="1:11" s="369" customFormat="1">
      <c r="A3176" s="406"/>
      <c r="B3176" s="406"/>
      <c r="C3176" s="406"/>
      <c r="D3176" s="406" t="s">
        <v>596</v>
      </c>
      <c r="E3176" s="408" t="s">
        <v>597</v>
      </c>
      <c r="F3176" s="409">
        <v>476205</v>
      </c>
      <c r="G3176" s="409">
        <v>476205</v>
      </c>
      <c r="H3176" s="409">
        <v>100</v>
      </c>
      <c r="I3176" s="404">
        <f t="shared" si="49"/>
        <v>0</v>
      </c>
      <c r="J3176" s="399"/>
    </row>
    <row r="3177" spans="1:11" s="369" customFormat="1" ht="25.5">
      <c r="A3177" s="406"/>
      <c r="B3177" s="406" t="s">
        <v>1144</v>
      </c>
      <c r="C3177" s="406"/>
      <c r="D3177" s="406"/>
      <c r="E3177" s="408" t="s">
        <v>1354</v>
      </c>
      <c r="F3177" s="409">
        <v>456024</v>
      </c>
      <c r="G3177" s="409">
        <v>456024</v>
      </c>
      <c r="H3177" s="409">
        <v>100</v>
      </c>
      <c r="I3177" s="404">
        <f t="shared" si="49"/>
        <v>0</v>
      </c>
      <c r="J3177" s="399"/>
    </row>
    <row r="3178" spans="1:11" s="369" customFormat="1">
      <c r="A3178" s="406"/>
      <c r="B3178" s="406"/>
      <c r="C3178" s="406"/>
      <c r="D3178" s="406" t="s">
        <v>626</v>
      </c>
      <c r="E3178" s="408" t="s">
        <v>625</v>
      </c>
      <c r="F3178" s="409">
        <v>456024</v>
      </c>
      <c r="G3178" s="409">
        <v>456024</v>
      </c>
      <c r="H3178" s="409">
        <v>100</v>
      </c>
      <c r="I3178" s="404">
        <f t="shared" si="49"/>
        <v>0</v>
      </c>
      <c r="J3178" s="399"/>
    </row>
    <row r="3179" spans="1:11" s="369" customFormat="1" ht="38.25">
      <c r="A3179" s="405"/>
      <c r="B3179" s="405"/>
      <c r="C3179" s="405"/>
      <c r="D3179" s="405"/>
      <c r="E3179" s="410" t="s">
        <v>322</v>
      </c>
      <c r="F3179" s="411">
        <v>369079258.80000001</v>
      </c>
      <c r="G3179" s="411">
        <v>368904535.03149998</v>
      </c>
      <c r="H3179" s="411">
        <v>99.952659553650321</v>
      </c>
      <c r="I3179" s="411">
        <f t="shared" si="49"/>
        <v>-174723.76850003004</v>
      </c>
      <c r="J3179" s="411">
        <f>J3180+J3340</f>
        <v>-166871.9</v>
      </c>
      <c r="K3179" s="375"/>
    </row>
    <row r="3180" spans="1:11" s="369" customFormat="1">
      <c r="A3180" s="406"/>
      <c r="B3180" s="406"/>
      <c r="C3180" s="406"/>
      <c r="D3180" s="406"/>
      <c r="E3180" s="408" t="s">
        <v>1683</v>
      </c>
      <c r="F3180" s="409">
        <v>238362341</v>
      </c>
      <c r="G3180" s="409">
        <v>238256602.09850001</v>
      </c>
      <c r="H3180" s="409">
        <v>99.955639426489768</v>
      </c>
      <c r="I3180" s="404">
        <f t="shared" si="49"/>
        <v>-105738.90149998665</v>
      </c>
      <c r="J3180" s="398">
        <f>J3185</f>
        <v>-105600.9</v>
      </c>
    </row>
    <row r="3181" spans="1:11" s="368" customFormat="1" ht="25.5">
      <c r="A3181" s="392" t="s">
        <v>1279</v>
      </c>
      <c r="B3181" s="393"/>
      <c r="C3181" s="393"/>
      <c r="D3181" s="394"/>
      <c r="E3181" s="395" t="s">
        <v>1278</v>
      </c>
      <c r="F3181" s="396">
        <v>472183</v>
      </c>
      <c r="G3181" s="396">
        <v>472183</v>
      </c>
      <c r="H3181" s="396">
        <v>100</v>
      </c>
      <c r="I3181" s="397">
        <f t="shared" si="49"/>
        <v>0</v>
      </c>
      <c r="J3181" s="397"/>
      <c r="K3181" s="375"/>
    </row>
    <row r="3182" spans="1:11" s="369" customFormat="1">
      <c r="A3182" s="406"/>
      <c r="B3182" s="406" t="s">
        <v>1105</v>
      </c>
      <c r="C3182" s="406"/>
      <c r="D3182" s="406"/>
      <c r="E3182" s="408" t="s">
        <v>1106</v>
      </c>
      <c r="F3182" s="409">
        <v>472183</v>
      </c>
      <c r="G3182" s="409">
        <v>472183</v>
      </c>
      <c r="H3182" s="409">
        <v>100</v>
      </c>
      <c r="I3182" s="404">
        <f t="shared" si="49"/>
        <v>0</v>
      </c>
      <c r="J3182" s="399"/>
    </row>
    <row r="3183" spans="1:11" s="369" customFormat="1" ht="14.25" customHeight="1">
      <c r="A3183" s="406"/>
      <c r="B3183" s="406"/>
      <c r="C3183" s="406" t="s">
        <v>37</v>
      </c>
      <c r="D3183" s="406"/>
      <c r="E3183" s="408" t="s">
        <v>1108</v>
      </c>
      <c r="F3183" s="409">
        <v>472183</v>
      </c>
      <c r="G3183" s="409">
        <v>472183</v>
      </c>
      <c r="H3183" s="409">
        <v>100</v>
      </c>
      <c r="I3183" s="404">
        <f t="shared" si="49"/>
        <v>0</v>
      </c>
      <c r="J3183" s="398"/>
      <c r="K3183" s="375"/>
    </row>
    <row r="3184" spans="1:11" s="369" customFormat="1">
      <c r="A3184" s="406"/>
      <c r="B3184" s="406"/>
      <c r="C3184" s="406"/>
      <c r="D3184" s="406" t="s">
        <v>381</v>
      </c>
      <c r="E3184" s="408" t="s">
        <v>595</v>
      </c>
      <c r="F3184" s="409">
        <v>472183</v>
      </c>
      <c r="G3184" s="409">
        <v>472183</v>
      </c>
      <c r="H3184" s="409">
        <v>100</v>
      </c>
      <c r="I3184" s="404">
        <f t="shared" si="49"/>
        <v>0</v>
      </c>
      <c r="J3184" s="399"/>
    </row>
    <row r="3185" spans="1:11" s="368" customFormat="1">
      <c r="A3185" s="392" t="s">
        <v>24</v>
      </c>
      <c r="B3185" s="393"/>
      <c r="C3185" s="393"/>
      <c r="D3185" s="394"/>
      <c r="E3185" s="395" t="s">
        <v>25</v>
      </c>
      <c r="F3185" s="396">
        <v>237890158</v>
      </c>
      <c r="G3185" s="396">
        <v>237784419.09850001</v>
      </c>
      <c r="H3185" s="396">
        <v>99.955551376152357</v>
      </c>
      <c r="I3185" s="397">
        <f t="shared" si="49"/>
        <v>-105738.90149998665</v>
      </c>
      <c r="J3185" s="397">
        <f>J3234+J3335</f>
        <v>-105600.9</v>
      </c>
      <c r="K3185" s="375"/>
    </row>
    <row r="3186" spans="1:11" s="369" customFormat="1" ht="25.5">
      <c r="A3186" s="406"/>
      <c r="B3186" s="406" t="s">
        <v>471</v>
      </c>
      <c r="C3186" s="406"/>
      <c r="D3186" s="406"/>
      <c r="E3186" s="408" t="s">
        <v>1102</v>
      </c>
      <c r="F3186" s="409">
        <v>35821350</v>
      </c>
      <c r="G3186" s="409">
        <v>35821333.8939</v>
      </c>
      <c r="H3186" s="409">
        <v>99.999955037707963</v>
      </c>
      <c r="I3186" s="404">
        <f t="shared" si="49"/>
        <v>-16.106100000441074</v>
      </c>
      <c r="J3186" s="409"/>
    </row>
    <row r="3187" spans="1:11" s="369" customFormat="1">
      <c r="A3187" s="406"/>
      <c r="B3187" s="406"/>
      <c r="C3187" s="406" t="s">
        <v>219</v>
      </c>
      <c r="D3187" s="406"/>
      <c r="E3187" s="408" t="s">
        <v>821</v>
      </c>
      <c r="F3187" s="409">
        <v>11807716.4</v>
      </c>
      <c r="G3187" s="409">
        <v>11807716.33</v>
      </c>
      <c r="H3187" s="409">
        <v>99.999999407167337</v>
      </c>
      <c r="I3187" s="404">
        <f t="shared" si="49"/>
        <v>-7.0000000298023224E-2</v>
      </c>
      <c r="J3187" s="409"/>
    </row>
    <row r="3188" spans="1:11" s="369" customFormat="1">
      <c r="A3188" s="406"/>
      <c r="B3188" s="406"/>
      <c r="C3188" s="406"/>
      <c r="D3188" s="406" t="s">
        <v>596</v>
      </c>
      <c r="E3188" s="408" t="s">
        <v>597</v>
      </c>
      <c r="F3188" s="409">
        <v>11807716.4</v>
      </c>
      <c r="G3188" s="409">
        <v>11807716.33</v>
      </c>
      <c r="H3188" s="409">
        <v>99.999999407167337</v>
      </c>
      <c r="I3188" s="404">
        <f t="shared" si="49"/>
        <v>-7.0000000298023224E-2</v>
      </c>
      <c r="J3188" s="409"/>
    </row>
    <row r="3189" spans="1:11" s="369" customFormat="1" ht="25.5">
      <c r="A3189" s="406"/>
      <c r="B3189" s="406"/>
      <c r="C3189" s="406" t="s">
        <v>37</v>
      </c>
      <c r="D3189" s="406"/>
      <c r="E3189" s="408" t="s">
        <v>1684</v>
      </c>
      <c r="F3189" s="409">
        <v>12712194.300000001</v>
      </c>
      <c r="G3189" s="409">
        <v>12712178.374399999</v>
      </c>
      <c r="H3189" s="409">
        <v>99.999874721864487</v>
      </c>
      <c r="I3189" s="404">
        <f t="shared" si="49"/>
        <v>-15.925600001588464</v>
      </c>
      <c r="J3189" s="409"/>
    </row>
    <row r="3190" spans="1:11" s="369" customFormat="1">
      <c r="A3190" s="406"/>
      <c r="B3190" s="406"/>
      <c r="C3190" s="406"/>
      <c r="D3190" s="406" t="s">
        <v>559</v>
      </c>
      <c r="E3190" s="408" t="s">
        <v>560</v>
      </c>
      <c r="F3190" s="409">
        <v>322468</v>
      </c>
      <c r="G3190" s="409">
        <v>322468</v>
      </c>
      <c r="H3190" s="409">
        <v>100</v>
      </c>
      <c r="I3190" s="404">
        <f t="shared" si="49"/>
        <v>0</v>
      </c>
      <c r="J3190" s="409"/>
    </row>
    <row r="3191" spans="1:11" s="369" customFormat="1">
      <c r="A3191" s="406"/>
      <c r="B3191" s="406"/>
      <c r="C3191" s="406"/>
      <c r="D3191" s="406" t="s">
        <v>561</v>
      </c>
      <c r="E3191" s="408" t="s">
        <v>562</v>
      </c>
      <c r="F3191" s="409">
        <v>114500</v>
      </c>
      <c r="G3191" s="409">
        <v>114500</v>
      </c>
      <c r="H3191" s="409">
        <v>100</v>
      </c>
      <c r="I3191" s="404">
        <f t="shared" si="49"/>
        <v>0</v>
      </c>
      <c r="J3191" s="409"/>
    </row>
    <row r="3192" spans="1:11" s="369" customFormat="1">
      <c r="A3192" s="406"/>
      <c r="B3192" s="406"/>
      <c r="C3192" s="406"/>
      <c r="D3192" s="406" t="s">
        <v>563</v>
      </c>
      <c r="E3192" s="408" t="s">
        <v>564</v>
      </c>
      <c r="F3192" s="409">
        <v>15565</v>
      </c>
      <c r="G3192" s="409">
        <v>15563.2631</v>
      </c>
      <c r="H3192" s="409">
        <v>99.988840989399293</v>
      </c>
      <c r="I3192" s="404">
        <f t="shared" si="49"/>
        <v>-1.7368999999998778</v>
      </c>
      <c r="J3192" s="409"/>
    </row>
    <row r="3193" spans="1:11" s="369" customFormat="1">
      <c r="A3193" s="406"/>
      <c r="B3193" s="406"/>
      <c r="C3193" s="406"/>
      <c r="D3193" s="406" t="s">
        <v>567</v>
      </c>
      <c r="E3193" s="408" t="s">
        <v>568</v>
      </c>
      <c r="F3193" s="409">
        <v>26899</v>
      </c>
      <c r="G3193" s="409">
        <v>26899</v>
      </c>
      <c r="H3193" s="409">
        <v>100</v>
      </c>
      <c r="I3193" s="404">
        <f t="shared" si="49"/>
        <v>0</v>
      </c>
      <c r="J3193" s="409"/>
      <c r="K3193" s="375"/>
    </row>
    <row r="3194" spans="1:11" s="369" customFormat="1">
      <c r="A3194" s="406"/>
      <c r="B3194" s="406"/>
      <c r="C3194" s="406"/>
      <c r="D3194" s="406" t="s">
        <v>425</v>
      </c>
      <c r="E3194" s="408" t="s">
        <v>569</v>
      </c>
      <c r="F3194" s="409">
        <v>12110</v>
      </c>
      <c r="G3194" s="409">
        <v>12109.855</v>
      </c>
      <c r="H3194" s="409">
        <v>99.998802642444261</v>
      </c>
      <c r="I3194" s="404">
        <f t="shared" si="49"/>
        <v>-0.14500000000043656</v>
      </c>
      <c r="J3194" s="409"/>
    </row>
    <row r="3195" spans="1:11" s="369" customFormat="1">
      <c r="A3195" s="406"/>
      <c r="B3195" s="406"/>
      <c r="C3195" s="406"/>
      <c r="D3195" s="406" t="s">
        <v>4</v>
      </c>
      <c r="E3195" s="408" t="s">
        <v>570</v>
      </c>
      <c r="F3195" s="409">
        <v>4611</v>
      </c>
      <c r="G3195" s="409">
        <v>4610.9650000000001</v>
      </c>
      <c r="H3195" s="409">
        <v>99.999240945564964</v>
      </c>
      <c r="I3195" s="404">
        <f t="shared" si="49"/>
        <v>-3.4999999999854481E-2</v>
      </c>
      <c r="J3195" s="409"/>
    </row>
    <row r="3196" spans="1:11" s="369" customFormat="1">
      <c r="A3196" s="406"/>
      <c r="B3196" s="406"/>
      <c r="C3196" s="406"/>
      <c r="D3196" s="406" t="s">
        <v>5</v>
      </c>
      <c r="E3196" s="408" t="s">
        <v>971</v>
      </c>
      <c r="F3196" s="409">
        <v>8093</v>
      </c>
      <c r="G3196" s="409">
        <v>8093</v>
      </c>
      <c r="H3196" s="409">
        <v>99.999999999999986</v>
      </c>
      <c r="I3196" s="404">
        <f t="shared" si="49"/>
        <v>0</v>
      </c>
      <c r="J3196" s="409"/>
    </row>
    <row r="3197" spans="1:11" s="369" customFormat="1">
      <c r="A3197" s="406"/>
      <c r="B3197" s="406"/>
      <c r="C3197" s="406"/>
      <c r="D3197" s="406" t="s">
        <v>21</v>
      </c>
      <c r="E3197" s="408" t="s">
        <v>572</v>
      </c>
      <c r="F3197" s="409">
        <v>484536</v>
      </c>
      <c r="G3197" s="409">
        <v>484536</v>
      </c>
      <c r="H3197" s="409">
        <v>100</v>
      </c>
      <c r="I3197" s="404">
        <f t="shared" si="49"/>
        <v>0</v>
      </c>
      <c r="J3197" s="409"/>
    </row>
    <row r="3198" spans="1:11" s="369" customFormat="1">
      <c r="A3198" s="406"/>
      <c r="B3198" s="406"/>
      <c r="C3198" s="406"/>
      <c r="D3198" s="406" t="s">
        <v>369</v>
      </c>
      <c r="E3198" s="408" t="s">
        <v>575</v>
      </c>
      <c r="F3198" s="409">
        <v>50034</v>
      </c>
      <c r="G3198" s="409">
        <v>50034</v>
      </c>
      <c r="H3198" s="409">
        <v>100</v>
      </c>
      <c r="I3198" s="404">
        <f t="shared" si="49"/>
        <v>0</v>
      </c>
      <c r="J3198" s="409"/>
    </row>
    <row r="3199" spans="1:11" s="369" customFormat="1" ht="25.5">
      <c r="A3199" s="406"/>
      <c r="B3199" s="406"/>
      <c r="C3199" s="406"/>
      <c r="D3199" s="406" t="s">
        <v>405</v>
      </c>
      <c r="E3199" s="408" t="s">
        <v>576</v>
      </c>
      <c r="F3199" s="409">
        <v>86376.7</v>
      </c>
      <c r="G3199" s="409">
        <v>86376.7</v>
      </c>
      <c r="H3199" s="409">
        <v>100</v>
      </c>
      <c r="I3199" s="404">
        <f t="shared" si="49"/>
        <v>0</v>
      </c>
      <c r="J3199" s="409"/>
    </row>
    <row r="3200" spans="1:11" s="369" customFormat="1" ht="25.5">
      <c r="A3200" s="406"/>
      <c r="B3200" s="406"/>
      <c r="C3200" s="406"/>
      <c r="D3200" s="406" t="s">
        <v>581</v>
      </c>
      <c r="E3200" s="408" t="s">
        <v>582</v>
      </c>
      <c r="F3200" s="409">
        <v>7132794.7999999998</v>
      </c>
      <c r="G3200" s="409">
        <v>7132794.7357599996</v>
      </c>
      <c r="H3200" s="409">
        <v>99.999999099371252</v>
      </c>
      <c r="I3200" s="404">
        <f t="shared" si="49"/>
        <v>-6.4240000210702419E-2</v>
      </c>
      <c r="J3200" s="409"/>
      <c r="K3200" s="375"/>
    </row>
    <row r="3201" spans="1:11" s="369" customFormat="1">
      <c r="A3201" s="406"/>
      <c r="B3201" s="406"/>
      <c r="C3201" s="406"/>
      <c r="D3201" s="406" t="s">
        <v>585</v>
      </c>
      <c r="E3201" s="408" t="s">
        <v>586</v>
      </c>
      <c r="F3201" s="409">
        <v>77582.899999999994</v>
      </c>
      <c r="G3201" s="409">
        <v>77582.797160000002</v>
      </c>
      <c r="H3201" s="409">
        <v>99.999867445016889</v>
      </c>
      <c r="I3201" s="404">
        <f t="shared" si="49"/>
        <v>-0.10283999999228399</v>
      </c>
      <c r="J3201" s="409"/>
    </row>
    <row r="3202" spans="1:11" s="369" customFormat="1" ht="15" customHeight="1">
      <c r="A3202" s="406"/>
      <c r="B3202" s="406"/>
      <c r="C3202" s="406"/>
      <c r="D3202" s="406" t="s">
        <v>587</v>
      </c>
      <c r="E3202" s="408" t="s">
        <v>588</v>
      </c>
      <c r="F3202" s="409">
        <v>868179</v>
      </c>
      <c r="G3202" s="409">
        <v>868178.93035000004</v>
      </c>
      <c r="H3202" s="409">
        <v>99.999991977460866</v>
      </c>
      <c r="I3202" s="404">
        <f t="shared" si="49"/>
        <v>-6.9649999961256981E-2</v>
      </c>
      <c r="J3202" s="409"/>
      <c r="K3202" s="375"/>
    </row>
    <row r="3203" spans="1:11" s="369" customFormat="1">
      <c r="A3203" s="406"/>
      <c r="B3203" s="406"/>
      <c r="C3203" s="406"/>
      <c r="D3203" s="406" t="s">
        <v>378</v>
      </c>
      <c r="E3203" s="408" t="s">
        <v>590</v>
      </c>
      <c r="F3203" s="409">
        <v>8659</v>
      </c>
      <c r="G3203" s="409">
        <v>8659</v>
      </c>
      <c r="H3203" s="409">
        <v>100</v>
      </c>
      <c r="I3203" s="404">
        <f t="shared" si="49"/>
        <v>0</v>
      </c>
      <c r="J3203" s="409"/>
    </row>
    <row r="3204" spans="1:11" s="369" customFormat="1">
      <c r="A3204" s="406"/>
      <c r="B3204" s="406"/>
      <c r="C3204" s="406"/>
      <c r="D3204" s="406" t="s">
        <v>376</v>
      </c>
      <c r="E3204" s="408" t="s">
        <v>591</v>
      </c>
      <c r="F3204" s="409">
        <v>6666.4</v>
      </c>
      <c r="G3204" s="409">
        <v>6652.9999900000003</v>
      </c>
      <c r="H3204" s="409">
        <v>99.798991809672387</v>
      </c>
      <c r="I3204" s="404">
        <f t="shared" si="49"/>
        <v>-13.400009999999384</v>
      </c>
      <c r="J3204" s="409"/>
    </row>
    <row r="3205" spans="1:11" s="369" customFormat="1">
      <c r="A3205" s="406"/>
      <c r="B3205" s="406"/>
      <c r="C3205" s="406"/>
      <c r="D3205" s="406" t="s">
        <v>379</v>
      </c>
      <c r="E3205" s="408" t="s">
        <v>592</v>
      </c>
      <c r="F3205" s="409">
        <v>10934</v>
      </c>
      <c r="G3205" s="409">
        <v>10934</v>
      </c>
      <c r="H3205" s="409">
        <v>100</v>
      </c>
      <c r="I3205" s="404">
        <f t="shared" si="49"/>
        <v>0</v>
      </c>
      <c r="J3205" s="409"/>
      <c r="K3205" s="375"/>
    </row>
    <row r="3206" spans="1:11" s="369" customFormat="1">
      <c r="A3206" s="406"/>
      <c r="B3206" s="406"/>
      <c r="C3206" s="406"/>
      <c r="D3206" s="406" t="s">
        <v>380</v>
      </c>
      <c r="E3206" s="408" t="s">
        <v>593</v>
      </c>
      <c r="F3206" s="409">
        <v>24116</v>
      </c>
      <c r="G3206" s="409">
        <v>24115.687999999998</v>
      </c>
      <c r="H3206" s="409">
        <v>99.998706253109958</v>
      </c>
      <c r="I3206" s="404">
        <f t="shared" si="49"/>
        <v>-0.31200000000171713</v>
      </c>
      <c r="J3206" s="409"/>
    </row>
    <row r="3207" spans="1:11" s="369" customFormat="1" ht="15" customHeight="1">
      <c r="A3207" s="406"/>
      <c r="B3207" s="406"/>
      <c r="C3207" s="406"/>
      <c r="D3207" s="406" t="s">
        <v>596</v>
      </c>
      <c r="E3207" s="408" t="s">
        <v>597</v>
      </c>
      <c r="F3207" s="409">
        <v>170386.5</v>
      </c>
      <c r="G3207" s="409">
        <v>170386.44</v>
      </c>
      <c r="H3207" s="409">
        <v>99.999964785942552</v>
      </c>
      <c r="I3207" s="404">
        <f t="shared" si="49"/>
        <v>-5.9999999997671694E-2</v>
      </c>
      <c r="J3207" s="409"/>
      <c r="K3207" s="375"/>
    </row>
    <row r="3208" spans="1:11" s="369" customFormat="1">
      <c r="A3208" s="406"/>
      <c r="B3208" s="406"/>
      <c r="C3208" s="406"/>
      <c r="D3208" s="406" t="s">
        <v>599</v>
      </c>
      <c r="E3208" s="408" t="s">
        <v>600</v>
      </c>
      <c r="F3208" s="409">
        <v>110825</v>
      </c>
      <c r="G3208" s="409">
        <v>110825</v>
      </c>
      <c r="H3208" s="409">
        <v>100</v>
      </c>
      <c r="I3208" s="404">
        <f t="shared" si="49"/>
        <v>0</v>
      </c>
      <c r="J3208" s="409"/>
    </row>
    <row r="3209" spans="1:11" s="369" customFormat="1">
      <c r="A3209" s="406"/>
      <c r="B3209" s="406"/>
      <c r="C3209" s="406"/>
      <c r="D3209" s="406" t="s">
        <v>605</v>
      </c>
      <c r="E3209" s="408" t="s">
        <v>606</v>
      </c>
      <c r="F3209" s="409">
        <v>45000</v>
      </c>
      <c r="G3209" s="409">
        <v>45000</v>
      </c>
      <c r="H3209" s="409">
        <v>100</v>
      </c>
      <c r="I3209" s="404">
        <f t="shared" si="49"/>
        <v>0</v>
      </c>
      <c r="J3209" s="409"/>
    </row>
    <row r="3210" spans="1:11" s="369" customFormat="1">
      <c r="A3210" s="406"/>
      <c r="B3210" s="406"/>
      <c r="C3210" s="406"/>
      <c r="D3210" s="406" t="s">
        <v>613</v>
      </c>
      <c r="E3210" s="408" t="s">
        <v>614</v>
      </c>
      <c r="F3210" s="409">
        <v>2785507</v>
      </c>
      <c r="G3210" s="409">
        <v>2785507</v>
      </c>
      <c r="H3210" s="409">
        <v>100</v>
      </c>
      <c r="I3210" s="404">
        <f t="shared" si="49"/>
        <v>0</v>
      </c>
      <c r="J3210" s="409"/>
    </row>
    <row r="3211" spans="1:11" s="369" customFormat="1">
      <c r="A3211" s="406"/>
      <c r="B3211" s="406"/>
      <c r="C3211" s="406"/>
      <c r="D3211" s="406" t="s">
        <v>626</v>
      </c>
      <c r="E3211" s="408" t="s">
        <v>625</v>
      </c>
      <c r="F3211" s="409">
        <v>345863</v>
      </c>
      <c r="G3211" s="409">
        <v>345863</v>
      </c>
      <c r="H3211" s="409">
        <v>100</v>
      </c>
      <c r="I3211" s="404">
        <f t="shared" ref="I3211:I3274" si="50">G3211-F3211</f>
        <v>0</v>
      </c>
      <c r="J3211" s="409"/>
    </row>
    <row r="3212" spans="1:11" s="369" customFormat="1">
      <c r="A3212" s="406"/>
      <c r="B3212" s="406"/>
      <c r="C3212" s="406"/>
      <c r="D3212" s="406" t="s">
        <v>649</v>
      </c>
      <c r="E3212" s="408" t="s">
        <v>650</v>
      </c>
      <c r="F3212" s="409">
        <v>488</v>
      </c>
      <c r="G3212" s="409">
        <v>488</v>
      </c>
      <c r="H3212" s="409">
        <v>100</v>
      </c>
      <c r="I3212" s="404">
        <f t="shared" si="50"/>
        <v>0</v>
      </c>
      <c r="J3212" s="409"/>
    </row>
    <row r="3213" spans="1:11" s="369" customFormat="1">
      <c r="A3213" s="406"/>
      <c r="B3213" s="406"/>
      <c r="C3213" s="406" t="s">
        <v>41</v>
      </c>
      <c r="D3213" s="406"/>
      <c r="E3213" s="408" t="s">
        <v>822</v>
      </c>
      <c r="F3213" s="409">
        <v>447813.3</v>
      </c>
      <c r="G3213" s="409">
        <v>447813.20490000001</v>
      </c>
      <c r="H3213" s="409">
        <v>99.999978763471304</v>
      </c>
      <c r="I3213" s="404">
        <f t="shared" si="50"/>
        <v>-9.5099999976810068E-2</v>
      </c>
      <c r="J3213" s="409"/>
    </row>
    <row r="3214" spans="1:11" s="369" customFormat="1">
      <c r="A3214" s="406"/>
      <c r="B3214" s="406"/>
      <c r="C3214" s="406"/>
      <c r="D3214" s="406" t="s">
        <v>596</v>
      </c>
      <c r="E3214" s="408" t="s">
        <v>597</v>
      </c>
      <c r="F3214" s="409">
        <v>447813.3</v>
      </c>
      <c r="G3214" s="409">
        <v>447813.20494000003</v>
      </c>
      <c r="H3214" s="409">
        <v>99.999978772403594</v>
      </c>
      <c r="I3214" s="404">
        <f t="shared" si="50"/>
        <v>-9.5059999963268638E-2</v>
      </c>
      <c r="J3214" s="409"/>
    </row>
    <row r="3215" spans="1:11" s="369" customFormat="1">
      <c r="A3215" s="406"/>
      <c r="B3215" s="406"/>
      <c r="C3215" s="406" t="s">
        <v>307</v>
      </c>
      <c r="D3215" s="406"/>
      <c r="E3215" s="408" t="s">
        <v>823</v>
      </c>
      <c r="F3215" s="409">
        <v>353626</v>
      </c>
      <c r="G3215" s="409">
        <v>353625.98460000003</v>
      </c>
      <c r="H3215" s="409">
        <v>99.999995645116599</v>
      </c>
      <c r="I3215" s="404">
        <f t="shared" si="50"/>
        <v>-1.5399999974761158E-2</v>
      </c>
      <c r="J3215" s="409"/>
    </row>
    <row r="3216" spans="1:11" s="369" customFormat="1">
      <c r="A3216" s="406"/>
      <c r="B3216" s="406"/>
      <c r="C3216" s="406"/>
      <c r="D3216" s="406" t="s">
        <v>596</v>
      </c>
      <c r="E3216" s="408" t="s">
        <v>597</v>
      </c>
      <c r="F3216" s="409">
        <v>353626</v>
      </c>
      <c r="G3216" s="409">
        <v>353625.98463000002</v>
      </c>
      <c r="H3216" s="409">
        <v>99.999995653600138</v>
      </c>
      <c r="I3216" s="404">
        <f t="shared" si="50"/>
        <v>-1.5369999979157001E-2</v>
      </c>
      <c r="J3216" s="409"/>
    </row>
    <row r="3217" spans="1:11" s="369" customFormat="1" ht="51">
      <c r="A3217" s="406"/>
      <c r="B3217" s="406"/>
      <c r="C3217" s="406" t="s">
        <v>798</v>
      </c>
      <c r="D3217" s="406"/>
      <c r="E3217" s="408" t="s">
        <v>1685</v>
      </c>
      <c r="F3217" s="409">
        <v>10500000</v>
      </c>
      <c r="G3217" s="409">
        <v>10500000</v>
      </c>
      <c r="H3217" s="409">
        <v>100</v>
      </c>
      <c r="I3217" s="404">
        <f t="shared" si="50"/>
        <v>0</v>
      </c>
      <c r="J3217" s="409"/>
    </row>
    <row r="3218" spans="1:11" s="369" customFormat="1">
      <c r="A3218" s="406"/>
      <c r="B3218" s="406"/>
      <c r="C3218" s="406"/>
      <c r="D3218" s="406" t="s">
        <v>634</v>
      </c>
      <c r="E3218" s="408" t="s">
        <v>631</v>
      </c>
      <c r="F3218" s="409">
        <v>10500000</v>
      </c>
      <c r="G3218" s="409">
        <v>10500000</v>
      </c>
      <c r="H3218" s="409">
        <v>100</v>
      </c>
      <c r="I3218" s="404">
        <f t="shared" si="50"/>
        <v>0</v>
      </c>
      <c r="J3218" s="409"/>
    </row>
    <row r="3219" spans="1:11" s="369" customFormat="1">
      <c r="A3219" s="406"/>
      <c r="B3219" s="406" t="s">
        <v>470</v>
      </c>
      <c r="C3219" s="406"/>
      <c r="D3219" s="406"/>
      <c r="E3219" s="408" t="s">
        <v>469</v>
      </c>
      <c r="F3219" s="409">
        <v>176340920</v>
      </c>
      <c r="G3219" s="409">
        <v>176340920</v>
      </c>
      <c r="H3219" s="409">
        <v>100</v>
      </c>
      <c r="I3219" s="404">
        <f t="shared" si="50"/>
        <v>0</v>
      </c>
      <c r="J3219" s="409"/>
    </row>
    <row r="3220" spans="1:11" s="369" customFormat="1" ht="51">
      <c r="A3220" s="406"/>
      <c r="B3220" s="406"/>
      <c r="C3220" s="406" t="s">
        <v>41</v>
      </c>
      <c r="D3220" s="406"/>
      <c r="E3220" s="408" t="s">
        <v>1686</v>
      </c>
      <c r="F3220" s="409">
        <v>112333008</v>
      </c>
      <c r="G3220" s="409">
        <v>112333008</v>
      </c>
      <c r="H3220" s="409">
        <v>100</v>
      </c>
      <c r="I3220" s="404">
        <f t="shared" si="50"/>
        <v>0</v>
      </c>
      <c r="J3220" s="409"/>
    </row>
    <row r="3221" spans="1:11" s="369" customFormat="1">
      <c r="A3221" s="406"/>
      <c r="B3221" s="406"/>
      <c r="C3221" s="406"/>
      <c r="D3221" s="406" t="s">
        <v>634</v>
      </c>
      <c r="E3221" s="408" t="s">
        <v>631</v>
      </c>
      <c r="F3221" s="409">
        <v>112333008</v>
      </c>
      <c r="G3221" s="409">
        <v>112333008</v>
      </c>
      <c r="H3221" s="409">
        <v>100</v>
      </c>
      <c r="I3221" s="404">
        <f t="shared" si="50"/>
        <v>0</v>
      </c>
      <c r="J3221" s="409"/>
    </row>
    <row r="3222" spans="1:11" s="369" customFormat="1" ht="51">
      <c r="A3222" s="406"/>
      <c r="B3222" s="406"/>
      <c r="C3222" s="406" t="s">
        <v>307</v>
      </c>
      <c r="D3222" s="406"/>
      <c r="E3222" s="408" t="s">
        <v>1687</v>
      </c>
      <c r="F3222" s="409">
        <v>194350</v>
      </c>
      <c r="G3222" s="409">
        <v>194350</v>
      </c>
      <c r="H3222" s="409">
        <v>100</v>
      </c>
      <c r="I3222" s="404">
        <f t="shared" si="50"/>
        <v>0</v>
      </c>
      <c r="J3222" s="409"/>
    </row>
    <row r="3223" spans="1:11" s="369" customFormat="1">
      <c r="A3223" s="406"/>
      <c r="B3223" s="406"/>
      <c r="C3223" s="406"/>
      <c r="D3223" s="406" t="s">
        <v>634</v>
      </c>
      <c r="E3223" s="408" t="s">
        <v>631</v>
      </c>
      <c r="F3223" s="409">
        <v>194350</v>
      </c>
      <c r="G3223" s="409">
        <v>194350</v>
      </c>
      <c r="H3223" s="409">
        <v>100</v>
      </c>
      <c r="I3223" s="404">
        <f t="shared" si="50"/>
        <v>0</v>
      </c>
      <c r="J3223" s="409"/>
    </row>
    <row r="3224" spans="1:11" s="369" customFormat="1" ht="51">
      <c r="A3224" s="406"/>
      <c r="B3224" s="406"/>
      <c r="C3224" s="406" t="s">
        <v>73</v>
      </c>
      <c r="D3224" s="406"/>
      <c r="E3224" s="408" t="s">
        <v>1688</v>
      </c>
      <c r="F3224" s="409">
        <v>942260</v>
      </c>
      <c r="G3224" s="409">
        <v>942260</v>
      </c>
      <c r="H3224" s="409">
        <v>100</v>
      </c>
      <c r="I3224" s="404">
        <f t="shared" si="50"/>
        <v>0</v>
      </c>
      <c r="J3224" s="409"/>
      <c r="K3224" s="375"/>
    </row>
    <row r="3225" spans="1:11" s="369" customFormat="1">
      <c r="A3225" s="406"/>
      <c r="B3225" s="406"/>
      <c r="C3225" s="406"/>
      <c r="D3225" s="406" t="s">
        <v>634</v>
      </c>
      <c r="E3225" s="408" t="s">
        <v>631</v>
      </c>
      <c r="F3225" s="409">
        <v>942260</v>
      </c>
      <c r="G3225" s="409">
        <v>942260</v>
      </c>
      <c r="H3225" s="409">
        <v>100</v>
      </c>
      <c r="I3225" s="404">
        <f t="shared" si="50"/>
        <v>0</v>
      </c>
      <c r="J3225" s="409"/>
      <c r="K3225" s="375"/>
    </row>
    <row r="3226" spans="1:11" s="369" customFormat="1" ht="51">
      <c r="A3226" s="406"/>
      <c r="B3226" s="406"/>
      <c r="C3226" s="406" t="s">
        <v>44</v>
      </c>
      <c r="D3226" s="406"/>
      <c r="E3226" s="408" t="s">
        <v>1689</v>
      </c>
      <c r="F3226" s="409">
        <v>37660750</v>
      </c>
      <c r="G3226" s="409">
        <v>37660750</v>
      </c>
      <c r="H3226" s="409">
        <v>100</v>
      </c>
      <c r="I3226" s="404">
        <f t="shared" si="50"/>
        <v>0</v>
      </c>
      <c r="J3226" s="409"/>
    </row>
    <row r="3227" spans="1:11" s="369" customFormat="1">
      <c r="A3227" s="406"/>
      <c r="B3227" s="406"/>
      <c r="C3227" s="406"/>
      <c r="D3227" s="406" t="s">
        <v>634</v>
      </c>
      <c r="E3227" s="408" t="s">
        <v>631</v>
      </c>
      <c r="F3227" s="409">
        <v>37660750</v>
      </c>
      <c r="G3227" s="409">
        <v>37660750</v>
      </c>
      <c r="H3227" s="409">
        <v>100</v>
      </c>
      <c r="I3227" s="404">
        <f t="shared" si="50"/>
        <v>0</v>
      </c>
      <c r="J3227" s="409"/>
    </row>
    <row r="3228" spans="1:11" s="369" customFormat="1" ht="63.75">
      <c r="A3228" s="406"/>
      <c r="B3228" s="406"/>
      <c r="C3228" s="406" t="s">
        <v>524</v>
      </c>
      <c r="D3228" s="406"/>
      <c r="E3228" s="408" t="s">
        <v>1690</v>
      </c>
      <c r="F3228" s="409">
        <v>977616</v>
      </c>
      <c r="G3228" s="409">
        <v>977616</v>
      </c>
      <c r="H3228" s="409">
        <v>100</v>
      </c>
      <c r="I3228" s="404">
        <f t="shared" si="50"/>
        <v>0</v>
      </c>
      <c r="J3228" s="409"/>
    </row>
    <row r="3229" spans="1:11" s="369" customFormat="1">
      <c r="A3229" s="406"/>
      <c r="B3229" s="406"/>
      <c r="C3229" s="406"/>
      <c r="D3229" s="406" t="s">
        <v>634</v>
      </c>
      <c r="E3229" s="408" t="s">
        <v>631</v>
      </c>
      <c r="F3229" s="409">
        <v>977616</v>
      </c>
      <c r="G3229" s="409">
        <v>977616</v>
      </c>
      <c r="H3229" s="409">
        <v>100</v>
      </c>
      <c r="I3229" s="404">
        <f t="shared" si="50"/>
        <v>0</v>
      </c>
      <c r="J3229" s="409"/>
    </row>
    <row r="3230" spans="1:11" s="369" customFormat="1">
      <c r="A3230" s="406"/>
      <c r="B3230" s="406"/>
      <c r="C3230" s="406" t="s">
        <v>796</v>
      </c>
      <c r="D3230" s="406"/>
      <c r="E3230" s="408" t="s">
        <v>1691</v>
      </c>
      <c r="F3230" s="409">
        <v>2459536</v>
      </c>
      <c r="G3230" s="409">
        <v>2459536</v>
      </c>
      <c r="H3230" s="409">
        <v>100</v>
      </c>
      <c r="I3230" s="404">
        <f t="shared" si="50"/>
        <v>0</v>
      </c>
      <c r="J3230" s="409"/>
    </row>
    <row r="3231" spans="1:11" s="369" customFormat="1" ht="25.5">
      <c r="A3231" s="406"/>
      <c r="B3231" s="406"/>
      <c r="C3231" s="406"/>
      <c r="D3231" s="406" t="s">
        <v>623</v>
      </c>
      <c r="E3231" s="408" t="s">
        <v>624</v>
      </c>
      <c r="F3231" s="409">
        <v>2459536</v>
      </c>
      <c r="G3231" s="409">
        <v>2459536</v>
      </c>
      <c r="H3231" s="409">
        <v>100</v>
      </c>
      <c r="I3231" s="404">
        <f t="shared" si="50"/>
        <v>0</v>
      </c>
      <c r="J3231" s="409"/>
    </row>
    <row r="3232" spans="1:11" s="369" customFormat="1" ht="38.25">
      <c r="A3232" s="406"/>
      <c r="B3232" s="406"/>
      <c r="C3232" s="406" t="s">
        <v>214</v>
      </c>
      <c r="D3232" s="406"/>
      <c r="E3232" s="408" t="s">
        <v>1692</v>
      </c>
      <c r="F3232" s="409">
        <v>21773400</v>
      </c>
      <c r="G3232" s="409">
        <v>21773400</v>
      </c>
      <c r="H3232" s="409">
        <v>100</v>
      </c>
      <c r="I3232" s="404">
        <f t="shared" si="50"/>
        <v>0</v>
      </c>
      <c r="J3232" s="409"/>
    </row>
    <row r="3233" spans="1:11" s="369" customFormat="1">
      <c r="A3233" s="406"/>
      <c r="B3233" s="406"/>
      <c r="C3233" s="406"/>
      <c r="D3233" s="406" t="s">
        <v>634</v>
      </c>
      <c r="E3233" s="408" t="s">
        <v>631</v>
      </c>
      <c r="F3233" s="409">
        <v>21773400</v>
      </c>
      <c r="G3233" s="409">
        <v>21773400</v>
      </c>
      <c r="H3233" s="409">
        <v>100</v>
      </c>
      <c r="I3233" s="404">
        <f t="shared" si="50"/>
        <v>0</v>
      </c>
      <c r="J3233" s="409"/>
    </row>
    <row r="3234" spans="1:11" s="369" customFormat="1" ht="25.5">
      <c r="A3234" s="406"/>
      <c r="B3234" s="406" t="s">
        <v>466</v>
      </c>
      <c r="C3234" s="406"/>
      <c r="D3234" s="406"/>
      <c r="E3234" s="408" t="s">
        <v>1693</v>
      </c>
      <c r="F3234" s="409">
        <v>18479115</v>
      </c>
      <c r="G3234" s="409">
        <v>18478692.204599999</v>
      </c>
      <c r="H3234" s="409">
        <v>99.99771203653421</v>
      </c>
      <c r="I3234" s="404">
        <f t="shared" si="50"/>
        <v>-422.79540000110865</v>
      </c>
      <c r="J3234" s="409">
        <v>-300.89999999999998</v>
      </c>
    </row>
    <row r="3235" spans="1:11" s="369" customFormat="1">
      <c r="A3235" s="406"/>
      <c r="B3235" s="406"/>
      <c r="C3235" s="406" t="s">
        <v>219</v>
      </c>
      <c r="D3235" s="406"/>
      <c r="E3235" s="408" t="s">
        <v>828</v>
      </c>
      <c r="F3235" s="409">
        <v>699799.2</v>
      </c>
      <c r="G3235" s="409">
        <v>699792.18839999998</v>
      </c>
      <c r="H3235" s="409">
        <v>99.9989980554422</v>
      </c>
      <c r="I3235" s="404">
        <f t="shared" si="50"/>
        <v>-7.0115999999688938</v>
      </c>
      <c r="J3235" s="409"/>
    </row>
    <row r="3236" spans="1:11" s="369" customFormat="1">
      <c r="A3236" s="406"/>
      <c r="B3236" s="406"/>
      <c r="C3236" s="406"/>
      <c r="D3236" s="406" t="s">
        <v>559</v>
      </c>
      <c r="E3236" s="408" t="s">
        <v>560</v>
      </c>
      <c r="F3236" s="409">
        <v>322355.3</v>
      </c>
      <c r="G3236" s="409">
        <v>322355.05644999997</v>
      </c>
      <c r="H3236" s="409">
        <v>99.99992444672074</v>
      </c>
      <c r="I3236" s="404">
        <f t="shared" si="50"/>
        <v>-0.24355000001378357</v>
      </c>
      <c r="J3236" s="409"/>
    </row>
    <row r="3237" spans="1:11" s="369" customFormat="1">
      <c r="A3237" s="406"/>
      <c r="B3237" s="406"/>
      <c r="C3237" s="406"/>
      <c r="D3237" s="406" t="s">
        <v>561</v>
      </c>
      <c r="E3237" s="408" t="s">
        <v>562</v>
      </c>
      <c r="F3237" s="409">
        <v>36963</v>
      </c>
      <c r="G3237" s="409">
        <v>36963</v>
      </c>
      <c r="H3237" s="409">
        <v>100</v>
      </c>
      <c r="I3237" s="404">
        <f t="shared" si="50"/>
        <v>0</v>
      </c>
      <c r="J3237" s="409"/>
    </row>
    <row r="3238" spans="1:11" s="369" customFormat="1">
      <c r="A3238" s="406"/>
      <c r="B3238" s="406"/>
      <c r="C3238" s="406"/>
      <c r="D3238" s="406" t="s">
        <v>563</v>
      </c>
      <c r="E3238" s="408" t="s">
        <v>564</v>
      </c>
      <c r="F3238" s="409">
        <v>23645.200000000001</v>
      </c>
      <c r="G3238" s="409">
        <v>23644.692999999999</v>
      </c>
      <c r="H3238" s="409">
        <v>99.997855801600323</v>
      </c>
      <c r="I3238" s="404">
        <f t="shared" si="50"/>
        <v>-0.50700000000142609</v>
      </c>
      <c r="J3238" s="409"/>
    </row>
    <row r="3239" spans="1:11" s="369" customFormat="1">
      <c r="A3239" s="406"/>
      <c r="B3239" s="406"/>
      <c r="C3239" s="406"/>
      <c r="D3239" s="406" t="s">
        <v>567</v>
      </c>
      <c r="E3239" s="408" t="s">
        <v>568</v>
      </c>
      <c r="F3239" s="409">
        <v>20846.8</v>
      </c>
      <c r="G3239" s="409">
        <v>20845.736000000001</v>
      </c>
      <c r="H3239" s="409">
        <v>99.994896099161508</v>
      </c>
      <c r="I3239" s="404">
        <f t="shared" si="50"/>
        <v>-1.0639999999984866</v>
      </c>
      <c r="J3239" s="409"/>
    </row>
    <row r="3240" spans="1:11" s="369" customFormat="1">
      <c r="A3240" s="406"/>
      <c r="B3240" s="406"/>
      <c r="C3240" s="406"/>
      <c r="D3240" s="406" t="s">
        <v>425</v>
      </c>
      <c r="E3240" s="408" t="s">
        <v>569</v>
      </c>
      <c r="F3240" s="409">
        <v>9761.2000000000007</v>
      </c>
      <c r="G3240" s="409">
        <v>9760.6959999999999</v>
      </c>
      <c r="H3240" s="409">
        <v>99.994836700405671</v>
      </c>
      <c r="I3240" s="404">
        <f t="shared" si="50"/>
        <v>-0.50400000000081491</v>
      </c>
      <c r="J3240" s="409"/>
    </row>
    <row r="3241" spans="1:11" s="369" customFormat="1">
      <c r="A3241" s="406"/>
      <c r="B3241" s="406"/>
      <c r="C3241" s="406"/>
      <c r="D3241" s="406" t="s">
        <v>4</v>
      </c>
      <c r="E3241" s="408" t="s">
        <v>570</v>
      </c>
      <c r="F3241" s="409">
        <v>1065.8</v>
      </c>
      <c r="G3241" s="409">
        <v>1065.367</v>
      </c>
      <c r="H3241" s="409">
        <v>99.959373240758111</v>
      </c>
      <c r="I3241" s="404">
        <f t="shared" si="50"/>
        <v>-0.43299999999999272</v>
      </c>
      <c r="J3241" s="409"/>
    </row>
    <row r="3242" spans="1:11" s="369" customFormat="1">
      <c r="A3242" s="406"/>
      <c r="B3242" s="406"/>
      <c r="C3242" s="406"/>
      <c r="D3242" s="406" t="s">
        <v>5</v>
      </c>
      <c r="E3242" s="408" t="s">
        <v>971</v>
      </c>
      <c r="F3242" s="409">
        <v>6159.4</v>
      </c>
      <c r="G3242" s="409">
        <v>6158.8310000000001</v>
      </c>
      <c r="H3242" s="409">
        <v>99.990762087216297</v>
      </c>
      <c r="I3242" s="404">
        <f t="shared" si="50"/>
        <v>-0.56899999999950523</v>
      </c>
      <c r="J3242" s="409"/>
    </row>
    <row r="3243" spans="1:11" s="369" customFormat="1">
      <c r="A3243" s="406"/>
      <c r="B3243" s="406"/>
      <c r="C3243" s="406"/>
      <c r="D3243" s="406" t="s">
        <v>21</v>
      </c>
      <c r="E3243" s="408" t="s">
        <v>572</v>
      </c>
      <c r="F3243" s="409">
        <v>157751.29999999999</v>
      </c>
      <c r="G3243" s="409">
        <v>157751.25099999999</v>
      </c>
      <c r="H3243" s="409">
        <v>99.999968938449314</v>
      </c>
      <c r="I3243" s="404">
        <f t="shared" si="50"/>
        <v>-4.8999999999068677E-2</v>
      </c>
      <c r="J3243" s="409"/>
    </row>
    <row r="3244" spans="1:11" s="369" customFormat="1">
      <c r="A3244" s="406"/>
      <c r="B3244" s="406"/>
      <c r="C3244" s="406"/>
      <c r="D3244" s="406" t="s">
        <v>369</v>
      </c>
      <c r="E3244" s="408" t="s">
        <v>575</v>
      </c>
      <c r="F3244" s="409">
        <v>15278.8</v>
      </c>
      <c r="G3244" s="409">
        <v>15278.39941</v>
      </c>
      <c r="H3244" s="409">
        <v>99.99737813179047</v>
      </c>
      <c r="I3244" s="404">
        <f t="shared" si="50"/>
        <v>-0.40058999999928346</v>
      </c>
      <c r="J3244" s="409"/>
      <c r="K3244" s="375"/>
    </row>
    <row r="3245" spans="1:11" s="369" customFormat="1">
      <c r="A3245" s="406"/>
      <c r="B3245" s="406"/>
      <c r="C3245" s="406"/>
      <c r="D3245" s="406" t="s">
        <v>579</v>
      </c>
      <c r="E3245" s="408" t="s">
        <v>580</v>
      </c>
      <c r="F3245" s="409">
        <v>2843.6</v>
      </c>
      <c r="G3245" s="409">
        <v>2842.8806300000001</v>
      </c>
      <c r="H3245" s="409">
        <v>99.974702138134759</v>
      </c>
      <c r="I3245" s="404">
        <f t="shared" si="50"/>
        <v>-0.71936999999979889</v>
      </c>
      <c r="J3245" s="409"/>
    </row>
    <row r="3246" spans="1:11" s="369" customFormat="1" ht="25.5">
      <c r="A3246" s="406"/>
      <c r="B3246" s="406"/>
      <c r="C3246" s="406"/>
      <c r="D3246" s="406" t="s">
        <v>581</v>
      </c>
      <c r="E3246" s="408" t="s">
        <v>582</v>
      </c>
      <c r="F3246" s="409">
        <v>13.9</v>
      </c>
      <c r="G3246" s="409">
        <v>13.893000000000001</v>
      </c>
      <c r="H3246" s="409">
        <v>99.949640287769782</v>
      </c>
      <c r="I3246" s="404">
        <f t="shared" si="50"/>
        <v>-6.9999999999996732E-3</v>
      </c>
      <c r="J3246" s="409"/>
    </row>
    <row r="3247" spans="1:11" s="369" customFormat="1">
      <c r="A3247" s="406"/>
      <c r="B3247" s="406"/>
      <c r="C3247" s="406"/>
      <c r="D3247" s="406" t="s">
        <v>585</v>
      </c>
      <c r="E3247" s="408" t="s">
        <v>586</v>
      </c>
      <c r="F3247" s="409">
        <v>41125.9</v>
      </c>
      <c r="G3247" s="409">
        <v>41124.755960000002</v>
      </c>
      <c r="H3247" s="409">
        <v>99.997218200695912</v>
      </c>
      <c r="I3247" s="404">
        <f t="shared" si="50"/>
        <v>-1.1440399999992223</v>
      </c>
      <c r="J3247" s="409"/>
      <c r="K3247" s="375"/>
    </row>
    <row r="3248" spans="1:11" s="369" customFormat="1">
      <c r="A3248" s="406"/>
      <c r="B3248" s="406"/>
      <c r="C3248" s="406"/>
      <c r="D3248" s="406" t="s">
        <v>587</v>
      </c>
      <c r="E3248" s="408" t="s">
        <v>588</v>
      </c>
      <c r="F3248" s="409">
        <v>14864.4</v>
      </c>
      <c r="G3248" s="409">
        <v>14864.09748</v>
      </c>
      <c r="H3248" s="409">
        <v>99.997964801808351</v>
      </c>
      <c r="I3248" s="404">
        <f t="shared" si="50"/>
        <v>-0.30251999999927648</v>
      </c>
      <c r="J3248" s="409"/>
    </row>
    <row r="3249" spans="1:11" s="369" customFormat="1">
      <c r="A3249" s="406"/>
      <c r="B3249" s="406"/>
      <c r="C3249" s="406"/>
      <c r="D3249" s="406" t="s">
        <v>378</v>
      </c>
      <c r="E3249" s="408" t="s">
        <v>590</v>
      </c>
      <c r="F3249" s="409">
        <v>4358.2</v>
      </c>
      <c r="G3249" s="409">
        <v>4357.9208900000003</v>
      </c>
      <c r="H3249" s="409">
        <v>99.993595750539214</v>
      </c>
      <c r="I3249" s="404">
        <f t="shared" si="50"/>
        <v>-0.27910999999949127</v>
      </c>
      <c r="J3249" s="409"/>
      <c r="K3249" s="375"/>
    </row>
    <row r="3250" spans="1:11" s="369" customFormat="1">
      <c r="A3250" s="406"/>
      <c r="B3250" s="406"/>
      <c r="C3250" s="406"/>
      <c r="D3250" s="406" t="s">
        <v>376</v>
      </c>
      <c r="E3250" s="408" t="s">
        <v>591</v>
      </c>
      <c r="F3250" s="409">
        <v>6095.2</v>
      </c>
      <c r="G3250" s="409">
        <v>6094.7728100000004</v>
      </c>
      <c r="H3250" s="409">
        <v>99.992991370258579</v>
      </c>
      <c r="I3250" s="404">
        <f t="shared" si="50"/>
        <v>-0.42718999999942753</v>
      </c>
      <c r="J3250" s="409"/>
    </row>
    <row r="3251" spans="1:11" s="368" customFormat="1">
      <c r="A3251" s="406"/>
      <c r="B3251" s="406"/>
      <c r="C3251" s="406"/>
      <c r="D3251" s="406" t="s">
        <v>380</v>
      </c>
      <c r="E3251" s="408" t="s">
        <v>593</v>
      </c>
      <c r="F3251" s="409">
        <v>15131.8</v>
      </c>
      <c r="G3251" s="409">
        <v>15131.8</v>
      </c>
      <c r="H3251" s="409">
        <v>100</v>
      </c>
      <c r="I3251" s="404">
        <f t="shared" si="50"/>
        <v>0</v>
      </c>
      <c r="J3251" s="409"/>
      <c r="K3251" s="375"/>
    </row>
    <row r="3252" spans="1:11" s="369" customFormat="1">
      <c r="A3252" s="406"/>
      <c r="B3252" s="406"/>
      <c r="C3252" s="406"/>
      <c r="D3252" s="406" t="s">
        <v>596</v>
      </c>
      <c r="E3252" s="408" t="s">
        <v>597</v>
      </c>
      <c r="F3252" s="409">
        <v>13546.3</v>
      </c>
      <c r="G3252" s="409">
        <v>13546.107749999999</v>
      </c>
      <c r="H3252" s="409">
        <v>99.998580793279345</v>
      </c>
      <c r="I3252" s="404">
        <f t="shared" si="50"/>
        <v>-0.19225000000005821</v>
      </c>
      <c r="J3252" s="409"/>
      <c r="K3252" s="375"/>
    </row>
    <row r="3253" spans="1:11" s="369" customFormat="1">
      <c r="A3253" s="406"/>
      <c r="B3253" s="406"/>
      <c r="C3253" s="406"/>
      <c r="D3253" s="406" t="s">
        <v>599</v>
      </c>
      <c r="E3253" s="408" t="s">
        <v>600</v>
      </c>
      <c r="F3253" s="409">
        <v>7265.2</v>
      </c>
      <c r="G3253" s="409">
        <v>7265.1490000000003</v>
      </c>
      <c r="H3253" s="409">
        <v>99.999298023454273</v>
      </c>
      <c r="I3253" s="404">
        <f t="shared" si="50"/>
        <v>-5.0999999999476131E-2</v>
      </c>
      <c r="J3253" s="409"/>
      <c r="K3253" s="375"/>
    </row>
    <row r="3254" spans="1:11" s="369" customFormat="1">
      <c r="A3254" s="406"/>
      <c r="B3254" s="406"/>
      <c r="C3254" s="406"/>
      <c r="D3254" s="406" t="s">
        <v>613</v>
      </c>
      <c r="E3254" s="408" t="s">
        <v>614</v>
      </c>
      <c r="F3254" s="409">
        <v>447</v>
      </c>
      <c r="G3254" s="409">
        <v>446.89299999999997</v>
      </c>
      <c r="H3254" s="409">
        <v>99.976062639821023</v>
      </c>
      <c r="I3254" s="404">
        <f t="shared" si="50"/>
        <v>-0.10700000000002774</v>
      </c>
      <c r="J3254" s="409"/>
    </row>
    <row r="3255" spans="1:11" s="369" customFormat="1" ht="25.5">
      <c r="A3255" s="406"/>
      <c r="B3255" s="406"/>
      <c r="C3255" s="406"/>
      <c r="D3255" s="406" t="s">
        <v>647</v>
      </c>
      <c r="E3255" s="408" t="s">
        <v>648</v>
      </c>
      <c r="F3255" s="409">
        <v>127.9</v>
      </c>
      <c r="G3255" s="409">
        <v>127.88800000000001</v>
      </c>
      <c r="H3255" s="409">
        <v>99.990617670054718</v>
      </c>
      <c r="I3255" s="404">
        <f t="shared" si="50"/>
        <v>-1.2000000000000455E-2</v>
      </c>
      <c r="J3255" s="409"/>
    </row>
    <row r="3256" spans="1:11" s="369" customFormat="1">
      <c r="A3256" s="406"/>
      <c r="B3256" s="406"/>
      <c r="C3256" s="406"/>
      <c r="D3256" s="406" t="s">
        <v>649</v>
      </c>
      <c r="E3256" s="408" t="s">
        <v>650</v>
      </c>
      <c r="F3256" s="409">
        <v>153</v>
      </c>
      <c r="G3256" s="409">
        <v>153</v>
      </c>
      <c r="H3256" s="409">
        <v>100</v>
      </c>
      <c r="I3256" s="404">
        <f t="shared" si="50"/>
        <v>0</v>
      </c>
      <c r="J3256" s="409"/>
    </row>
    <row r="3257" spans="1:11" s="369" customFormat="1" ht="25.5">
      <c r="A3257" s="406"/>
      <c r="B3257" s="406"/>
      <c r="C3257" s="406" t="s">
        <v>42</v>
      </c>
      <c r="D3257" s="406"/>
      <c r="E3257" s="408" t="s">
        <v>829</v>
      </c>
      <c r="F3257" s="409">
        <v>363033</v>
      </c>
      <c r="G3257" s="409">
        <v>362699.3578</v>
      </c>
      <c r="H3257" s="409">
        <v>99.908095903127261</v>
      </c>
      <c r="I3257" s="404">
        <f t="shared" si="50"/>
        <v>-333.64220000000205</v>
      </c>
      <c r="J3257" s="409">
        <v>-300.8</v>
      </c>
    </row>
    <row r="3258" spans="1:11" s="369" customFormat="1">
      <c r="A3258" s="406"/>
      <c r="B3258" s="406"/>
      <c r="C3258" s="406"/>
      <c r="D3258" s="406" t="s">
        <v>559</v>
      </c>
      <c r="E3258" s="408" t="s">
        <v>560</v>
      </c>
      <c r="F3258" s="409">
        <v>169167</v>
      </c>
      <c r="G3258" s="409">
        <v>169166.99969</v>
      </c>
      <c r="H3258" s="409">
        <v>99.999999816749124</v>
      </c>
      <c r="I3258" s="404">
        <f t="shared" si="50"/>
        <v>-3.1000000308267772E-4</v>
      </c>
      <c r="J3258" s="409"/>
    </row>
    <row r="3259" spans="1:11" s="369" customFormat="1">
      <c r="A3259" s="406"/>
      <c r="B3259" s="406"/>
      <c r="C3259" s="406"/>
      <c r="D3259" s="406" t="s">
        <v>561</v>
      </c>
      <c r="E3259" s="408" t="s">
        <v>562</v>
      </c>
      <c r="F3259" s="409">
        <v>3979.8</v>
      </c>
      <c r="G3259" s="409">
        <v>3979.8</v>
      </c>
      <c r="H3259" s="409">
        <v>100</v>
      </c>
      <c r="I3259" s="404">
        <f t="shared" si="50"/>
        <v>0</v>
      </c>
      <c r="J3259" s="409"/>
    </row>
    <row r="3260" spans="1:11" s="369" customFormat="1">
      <c r="A3260" s="406"/>
      <c r="B3260" s="406"/>
      <c r="C3260" s="406"/>
      <c r="D3260" s="406" t="s">
        <v>563</v>
      </c>
      <c r="E3260" s="408" t="s">
        <v>564</v>
      </c>
      <c r="F3260" s="409">
        <v>10850.6</v>
      </c>
      <c r="G3260" s="409">
        <v>10850.57</v>
      </c>
      <c r="H3260" s="409">
        <v>99.999723517593495</v>
      </c>
      <c r="I3260" s="404">
        <f t="shared" si="50"/>
        <v>-3.0000000000654836E-2</v>
      </c>
      <c r="J3260" s="409"/>
    </row>
    <row r="3261" spans="1:11" s="369" customFormat="1">
      <c r="A3261" s="406"/>
      <c r="B3261" s="406"/>
      <c r="C3261" s="406"/>
      <c r="D3261" s="406" t="s">
        <v>567</v>
      </c>
      <c r="E3261" s="408" t="s">
        <v>568</v>
      </c>
      <c r="F3261" s="409">
        <v>9861.7999999999993</v>
      </c>
      <c r="G3261" s="409">
        <v>9861.7999999999993</v>
      </c>
      <c r="H3261" s="409">
        <v>100</v>
      </c>
      <c r="I3261" s="404">
        <f t="shared" si="50"/>
        <v>0</v>
      </c>
      <c r="J3261" s="409"/>
    </row>
    <row r="3262" spans="1:11" s="369" customFormat="1">
      <c r="A3262" s="406"/>
      <c r="B3262" s="406"/>
      <c r="C3262" s="406"/>
      <c r="D3262" s="406" t="s">
        <v>425</v>
      </c>
      <c r="E3262" s="408" t="s">
        <v>569</v>
      </c>
      <c r="F3262" s="409">
        <v>5142.3999999999996</v>
      </c>
      <c r="G3262" s="409">
        <v>5128.1570000000002</v>
      </c>
      <c r="H3262" s="409">
        <v>99.723028158058497</v>
      </c>
      <c r="I3262" s="404">
        <f t="shared" si="50"/>
        <v>-14.242999999999483</v>
      </c>
      <c r="J3262" s="409"/>
    </row>
    <row r="3263" spans="1:11" s="369" customFormat="1">
      <c r="A3263" s="406"/>
      <c r="B3263" s="406"/>
      <c r="C3263" s="406"/>
      <c r="D3263" s="406" t="s">
        <v>4</v>
      </c>
      <c r="E3263" s="408" t="s">
        <v>570</v>
      </c>
      <c r="F3263" s="409">
        <v>274</v>
      </c>
      <c r="G3263" s="409">
        <v>274</v>
      </c>
      <c r="H3263" s="409">
        <v>99.999999999999986</v>
      </c>
      <c r="I3263" s="404">
        <f t="shared" si="50"/>
        <v>0</v>
      </c>
      <c r="J3263" s="409"/>
    </row>
    <row r="3264" spans="1:11" s="369" customFormat="1">
      <c r="A3264" s="406"/>
      <c r="B3264" s="406"/>
      <c r="C3264" s="406"/>
      <c r="D3264" s="406" t="s">
        <v>5</v>
      </c>
      <c r="E3264" s="408" t="s">
        <v>971</v>
      </c>
      <c r="F3264" s="409">
        <v>3298.7</v>
      </c>
      <c r="G3264" s="409">
        <v>3288.9090000000001</v>
      </c>
      <c r="H3264" s="409">
        <v>99.703186103616602</v>
      </c>
      <c r="I3264" s="404">
        <f t="shared" si="50"/>
        <v>-9.7909999999997126</v>
      </c>
      <c r="J3264" s="409"/>
    </row>
    <row r="3265" spans="1:11" s="369" customFormat="1">
      <c r="A3265" s="406"/>
      <c r="B3265" s="406"/>
      <c r="C3265" s="406"/>
      <c r="D3265" s="406" t="s">
        <v>21</v>
      </c>
      <c r="E3265" s="408" t="s">
        <v>572</v>
      </c>
      <c r="F3265" s="409">
        <v>9761.2999999999993</v>
      </c>
      <c r="G3265" s="409">
        <v>9761.2561700000006</v>
      </c>
      <c r="H3265" s="409">
        <v>99.999550981938881</v>
      </c>
      <c r="I3265" s="404">
        <f t="shared" si="50"/>
        <v>-4.3829999998706626E-2</v>
      </c>
      <c r="J3265" s="409"/>
    </row>
    <row r="3266" spans="1:11" s="369" customFormat="1">
      <c r="A3266" s="406"/>
      <c r="B3266" s="406"/>
      <c r="C3266" s="406"/>
      <c r="D3266" s="406" t="s">
        <v>369</v>
      </c>
      <c r="E3266" s="408" t="s">
        <v>575</v>
      </c>
      <c r="F3266" s="409">
        <v>968.5</v>
      </c>
      <c r="G3266" s="409">
        <v>967.25099999999998</v>
      </c>
      <c r="H3266" s="409">
        <v>99.871037687145062</v>
      </c>
      <c r="I3266" s="404">
        <f t="shared" si="50"/>
        <v>-1.2490000000000236</v>
      </c>
      <c r="J3266" s="409"/>
    </row>
    <row r="3267" spans="1:11" s="369" customFormat="1" ht="25.5">
      <c r="A3267" s="406"/>
      <c r="B3267" s="406"/>
      <c r="C3267" s="406"/>
      <c r="D3267" s="406" t="s">
        <v>405</v>
      </c>
      <c r="E3267" s="408" t="s">
        <v>576</v>
      </c>
      <c r="F3267" s="409">
        <v>15440</v>
      </c>
      <c r="G3267" s="409">
        <v>15439.916999999999</v>
      </c>
      <c r="H3267" s="409">
        <v>99.999462435233156</v>
      </c>
      <c r="I3267" s="404">
        <f t="shared" si="50"/>
        <v>-8.3000000000538421E-2</v>
      </c>
      <c r="J3267" s="409"/>
    </row>
    <row r="3268" spans="1:11" s="369" customFormat="1">
      <c r="A3268" s="406"/>
      <c r="B3268" s="406"/>
      <c r="C3268" s="406"/>
      <c r="D3268" s="406" t="s">
        <v>579</v>
      </c>
      <c r="E3268" s="408" t="s">
        <v>580</v>
      </c>
      <c r="F3268" s="409">
        <v>1235.9000000000001</v>
      </c>
      <c r="G3268" s="409">
        <v>1235.85736</v>
      </c>
      <c r="H3268" s="409">
        <v>99.996549882676575</v>
      </c>
      <c r="I3268" s="404">
        <f t="shared" si="50"/>
        <v>-4.2640000000119471E-2</v>
      </c>
      <c r="J3268" s="409"/>
      <c r="K3268" s="375"/>
    </row>
    <row r="3269" spans="1:11" s="369" customFormat="1" ht="25.5">
      <c r="A3269" s="406"/>
      <c r="B3269" s="406"/>
      <c r="C3269" s="406"/>
      <c r="D3269" s="406" t="s">
        <v>581</v>
      </c>
      <c r="E3269" s="408" t="s">
        <v>582</v>
      </c>
      <c r="F3269" s="409">
        <v>227</v>
      </c>
      <c r="G3269" s="409">
        <v>226.98400000000001</v>
      </c>
      <c r="H3269" s="409">
        <v>99.992951541850218</v>
      </c>
      <c r="I3269" s="404">
        <f t="shared" si="50"/>
        <v>-1.5999999999991132E-2</v>
      </c>
      <c r="J3269" s="409"/>
    </row>
    <row r="3270" spans="1:11" s="369" customFormat="1">
      <c r="A3270" s="406"/>
      <c r="B3270" s="406"/>
      <c r="C3270" s="406"/>
      <c r="D3270" s="406" t="s">
        <v>585</v>
      </c>
      <c r="E3270" s="408" t="s">
        <v>586</v>
      </c>
      <c r="F3270" s="409">
        <v>9369.6</v>
      </c>
      <c r="G3270" s="409">
        <v>9366.3655999999992</v>
      </c>
      <c r="H3270" s="409">
        <v>99.965479849726776</v>
      </c>
      <c r="I3270" s="404">
        <f t="shared" si="50"/>
        <v>-3.2344000000011874</v>
      </c>
      <c r="J3270" s="409"/>
    </row>
    <row r="3271" spans="1:11" s="369" customFormat="1">
      <c r="A3271" s="406"/>
      <c r="B3271" s="406"/>
      <c r="C3271" s="406"/>
      <c r="D3271" s="406" t="s">
        <v>587</v>
      </c>
      <c r="E3271" s="408" t="s">
        <v>588</v>
      </c>
      <c r="F3271" s="409">
        <v>15387</v>
      </c>
      <c r="G3271" s="409">
        <v>15085.052900000001</v>
      </c>
      <c r="H3271" s="409">
        <v>98.037648014557746</v>
      </c>
      <c r="I3271" s="404">
        <f t="shared" si="50"/>
        <v>-301.94709999999941</v>
      </c>
      <c r="J3271" s="409"/>
    </row>
    <row r="3272" spans="1:11" s="369" customFormat="1">
      <c r="A3272" s="406"/>
      <c r="B3272" s="406"/>
      <c r="C3272" s="406"/>
      <c r="D3272" s="406" t="s">
        <v>378</v>
      </c>
      <c r="E3272" s="408" t="s">
        <v>590</v>
      </c>
      <c r="F3272" s="409">
        <v>3186.1</v>
      </c>
      <c r="G3272" s="409">
        <v>3185.6974500000001</v>
      </c>
      <c r="H3272" s="409">
        <v>99.987365431091305</v>
      </c>
      <c r="I3272" s="404">
        <f t="shared" si="50"/>
        <v>-0.40254999999979191</v>
      </c>
      <c r="J3272" s="409"/>
      <c r="K3272" s="375"/>
    </row>
    <row r="3273" spans="1:11" s="369" customFormat="1">
      <c r="A3273" s="406"/>
      <c r="B3273" s="406"/>
      <c r="C3273" s="406"/>
      <c r="D3273" s="406" t="s">
        <v>376</v>
      </c>
      <c r="E3273" s="408" t="s">
        <v>591</v>
      </c>
      <c r="F3273" s="409">
        <v>3023.5</v>
      </c>
      <c r="G3273" s="409">
        <v>3023.4253699999999</v>
      </c>
      <c r="H3273" s="409">
        <v>99.997531668595997</v>
      </c>
      <c r="I3273" s="404">
        <f t="shared" si="50"/>
        <v>-7.463000000007014E-2</v>
      </c>
      <c r="J3273" s="409"/>
    </row>
    <row r="3274" spans="1:11" s="369" customFormat="1">
      <c r="A3274" s="406"/>
      <c r="B3274" s="406"/>
      <c r="C3274" s="406"/>
      <c r="D3274" s="406" t="s">
        <v>379</v>
      </c>
      <c r="E3274" s="408" t="s">
        <v>592</v>
      </c>
      <c r="F3274" s="409">
        <v>2518.8000000000002</v>
      </c>
      <c r="G3274" s="409">
        <v>2518.7460000000001</v>
      </c>
      <c r="H3274" s="409">
        <v>99.99785612196284</v>
      </c>
      <c r="I3274" s="404">
        <f t="shared" si="50"/>
        <v>-5.4000000000087311E-2</v>
      </c>
      <c r="J3274" s="409"/>
      <c r="K3274" s="375"/>
    </row>
    <row r="3275" spans="1:11" s="369" customFormat="1">
      <c r="A3275" s="406"/>
      <c r="B3275" s="406"/>
      <c r="C3275" s="406"/>
      <c r="D3275" s="406" t="s">
        <v>380</v>
      </c>
      <c r="E3275" s="408" t="s">
        <v>593</v>
      </c>
      <c r="F3275" s="409">
        <v>22569</v>
      </c>
      <c r="G3275" s="409">
        <v>22568.904050000001</v>
      </c>
      <c r="H3275" s="409">
        <v>99.999574859320319</v>
      </c>
      <c r="I3275" s="404">
        <f t="shared" ref="I3275:I3338" si="51">G3275-F3275</f>
        <v>-9.5949999998993007E-2</v>
      </c>
      <c r="J3275" s="409"/>
    </row>
    <row r="3276" spans="1:11" s="369" customFormat="1">
      <c r="A3276" s="406"/>
      <c r="B3276" s="406"/>
      <c r="C3276" s="406"/>
      <c r="D3276" s="406" t="s">
        <v>596</v>
      </c>
      <c r="E3276" s="408" t="s">
        <v>597</v>
      </c>
      <c r="F3276" s="409">
        <v>17087</v>
      </c>
      <c r="G3276" s="409">
        <v>17085.685229999999</v>
      </c>
      <c r="H3276" s="409">
        <v>99.992305436881836</v>
      </c>
      <c r="I3276" s="404">
        <f t="shared" si="51"/>
        <v>-1.3147700000008626</v>
      </c>
      <c r="J3276" s="409"/>
    </row>
    <row r="3277" spans="1:11" s="369" customFormat="1">
      <c r="A3277" s="406"/>
      <c r="B3277" s="406"/>
      <c r="C3277" s="406"/>
      <c r="D3277" s="406" t="s">
        <v>599</v>
      </c>
      <c r="E3277" s="408" t="s">
        <v>600</v>
      </c>
      <c r="F3277" s="409">
        <v>59387</v>
      </c>
      <c r="G3277" s="409">
        <v>59385.98</v>
      </c>
      <c r="H3277" s="409">
        <v>99.99828245238858</v>
      </c>
      <c r="I3277" s="404">
        <f t="shared" si="51"/>
        <v>-1.0199999999967986</v>
      </c>
      <c r="J3277" s="409"/>
    </row>
    <row r="3278" spans="1:11" s="369" customFormat="1">
      <c r="A3278" s="406"/>
      <c r="B3278" s="406"/>
      <c r="C3278" s="406"/>
      <c r="D3278" s="406" t="s">
        <v>613</v>
      </c>
      <c r="E3278" s="408" t="s">
        <v>614</v>
      </c>
      <c r="F3278" s="409">
        <v>298</v>
      </c>
      <c r="G3278" s="409">
        <v>298</v>
      </c>
      <c r="H3278" s="409">
        <v>100</v>
      </c>
      <c r="I3278" s="404">
        <f t="shared" si="51"/>
        <v>0</v>
      </c>
      <c r="J3278" s="409"/>
      <c r="K3278" s="375"/>
    </row>
    <row r="3279" spans="1:11" s="369" customFormat="1" ht="25.5">
      <c r="A3279" s="406"/>
      <c r="B3279" s="406"/>
      <c r="C3279" s="406" t="s">
        <v>73</v>
      </c>
      <c r="D3279" s="406"/>
      <c r="E3279" s="408" t="s">
        <v>1694</v>
      </c>
      <c r="F3279" s="409">
        <v>40014</v>
      </c>
      <c r="G3279" s="409">
        <v>40013.958899999998</v>
      </c>
      <c r="H3279" s="409">
        <v>99.999897285949913</v>
      </c>
      <c r="I3279" s="404">
        <f t="shared" si="51"/>
        <v>-4.1100000002188608E-2</v>
      </c>
      <c r="J3279" s="409"/>
    </row>
    <row r="3280" spans="1:11" s="369" customFormat="1">
      <c r="A3280" s="406"/>
      <c r="B3280" s="406"/>
      <c r="C3280" s="406"/>
      <c r="D3280" s="406" t="s">
        <v>596</v>
      </c>
      <c r="E3280" s="408" t="s">
        <v>597</v>
      </c>
      <c r="F3280" s="409">
        <v>40014</v>
      </c>
      <c r="G3280" s="409">
        <v>40013.958879999998</v>
      </c>
      <c r="H3280" s="409">
        <v>99.99989723596741</v>
      </c>
      <c r="I3280" s="404">
        <f t="shared" si="51"/>
        <v>-4.1120000001683366E-2</v>
      </c>
      <c r="J3280" s="409"/>
    </row>
    <row r="3281" spans="1:11" s="369" customFormat="1" ht="76.5">
      <c r="A3281" s="406"/>
      <c r="B3281" s="406"/>
      <c r="C3281" s="406" t="s">
        <v>44</v>
      </c>
      <c r="D3281" s="406"/>
      <c r="E3281" s="408" t="s">
        <v>1695</v>
      </c>
      <c r="F3281" s="409">
        <v>7670065</v>
      </c>
      <c r="G3281" s="409">
        <v>7670065</v>
      </c>
      <c r="H3281" s="409">
        <v>100.00000000000001</v>
      </c>
      <c r="I3281" s="404">
        <f t="shared" si="51"/>
        <v>0</v>
      </c>
      <c r="J3281" s="409"/>
    </row>
    <row r="3282" spans="1:11" s="369" customFormat="1">
      <c r="A3282" s="406"/>
      <c r="B3282" s="406"/>
      <c r="C3282" s="406"/>
      <c r="D3282" s="406" t="s">
        <v>634</v>
      </c>
      <c r="E3282" s="408" t="s">
        <v>631</v>
      </c>
      <c r="F3282" s="409">
        <v>7670065</v>
      </c>
      <c r="G3282" s="409">
        <v>7670065</v>
      </c>
      <c r="H3282" s="409">
        <v>100.00000000000001</v>
      </c>
      <c r="I3282" s="404">
        <f t="shared" si="51"/>
        <v>0</v>
      </c>
      <c r="J3282" s="409"/>
    </row>
    <row r="3283" spans="1:11" s="369" customFormat="1">
      <c r="A3283" s="406"/>
      <c r="B3283" s="406"/>
      <c r="C3283" s="406" t="s">
        <v>524</v>
      </c>
      <c r="D3283" s="406"/>
      <c r="E3283" s="408" t="s">
        <v>830</v>
      </c>
      <c r="F3283" s="409">
        <v>3688427.5</v>
      </c>
      <c r="G3283" s="409">
        <v>3688347.7396</v>
      </c>
      <c r="H3283" s="409">
        <v>99.997837550012846</v>
      </c>
      <c r="I3283" s="404">
        <f t="shared" si="51"/>
        <v>-79.760400000028312</v>
      </c>
      <c r="J3283" s="409"/>
    </row>
    <row r="3284" spans="1:11" s="369" customFormat="1">
      <c r="A3284" s="406"/>
      <c r="B3284" s="406"/>
      <c r="C3284" s="406"/>
      <c r="D3284" s="406" t="s">
        <v>559</v>
      </c>
      <c r="E3284" s="408" t="s">
        <v>560</v>
      </c>
      <c r="F3284" s="409">
        <v>1427060</v>
      </c>
      <c r="G3284" s="409">
        <v>1427060</v>
      </c>
      <c r="H3284" s="409">
        <v>100</v>
      </c>
      <c r="I3284" s="404">
        <f t="shared" si="51"/>
        <v>0</v>
      </c>
      <c r="J3284" s="409"/>
    </row>
    <row r="3285" spans="1:11" s="369" customFormat="1">
      <c r="A3285" s="406"/>
      <c r="B3285" s="406"/>
      <c r="C3285" s="406"/>
      <c r="D3285" s="406" t="s">
        <v>561</v>
      </c>
      <c r="E3285" s="408" t="s">
        <v>562</v>
      </c>
      <c r="F3285" s="409">
        <v>71400.800000000003</v>
      </c>
      <c r="G3285" s="409">
        <v>71400.800000000003</v>
      </c>
      <c r="H3285" s="409">
        <v>100</v>
      </c>
      <c r="I3285" s="404">
        <f t="shared" si="51"/>
        <v>0</v>
      </c>
      <c r="J3285" s="409"/>
    </row>
    <row r="3286" spans="1:11" s="369" customFormat="1">
      <c r="A3286" s="406"/>
      <c r="B3286" s="406"/>
      <c r="C3286" s="406"/>
      <c r="D3286" s="406" t="s">
        <v>563</v>
      </c>
      <c r="E3286" s="408" t="s">
        <v>564</v>
      </c>
      <c r="F3286" s="409">
        <v>105392.4</v>
      </c>
      <c r="G3286" s="409">
        <v>105392.4</v>
      </c>
      <c r="H3286" s="409">
        <v>100</v>
      </c>
      <c r="I3286" s="404">
        <f t="shared" si="51"/>
        <v>0</v>
      </c>
      <c r="J3286" s="409"/>
    </row>
    <row r="3287" spans="1:11" s="369" customFormat="1">
      <c r="A3287" s="406"/>
      <c r="B3287" s="406"/>
      <c r="C3287" s="406"/>
      <c r="D3287" s="406" t="s">
        <v>567</v>
      </c>
      <c r="E3287" s="408" t="s">
        <v>568</v>
      </c>
      <c r="F3287" s="409">
        <v>79656.7</v>
      </c>
      <c r="G3287" s="409">
        <v>79656.7</v>
      </c>
      <c r="H3287" s="409">
        <v>100</v>
      </c>
      <c r="I3287" s="404">
        <f t="shared" si="51"/>
        <v>0</v>
      </c>
      <c r="J3287" s="409"/>
    </row>
    <row r="3288" spans="1:11" s="369" customFormat="1">
      <c r="A3288" s="406"/>
      <c r="B3288" s="406"/>
      <c r="C3288" s="406"/>
      <c r="D3288" s="406" t="s">
        <v>425</v>
      </c>
      <c r="E3288" s="408" t="s">
        <v>569</v>
      </c>
      <c r="F3288" s="409">
        <v>45202.1</v>
      </c>
      <c r="G3288" s="409">
        <v>45202.1</v>
      </c>
      <c r="H3288" s="409">
        <v>100</v>
      </c>
      <c r="I3288" s="404">
        <f t="shared" si="51"/>
        <v>0</v>
      </c>
      <c r="J3288" s="409"/>
    </row>
    <row r="3289" spans="1:11" s="369" customFormat="1">
      <c r="A3289" s="406"/>
      <c r="B3289" s="406"/>
      <c r="C3289" s="406"/>
      <c r="D3289" s="406" t="s">
        <v>4</v>
      </c>
      <c r="E3289" s="408" t="s">
        <v>570</v>
      </c>
      <c r="F3289" s="409">
        <v>6628.4</v>
      </c>
      <c r="G3289" s="409">
        <v>6628.3050000000003</v>
      </c>
      <c r="H3289" s="409">
        <v>99.99856677327864</v>
      </c>
      <c r="I3289" s="404">
        <f t="shared" si="51"/>
        <v>-9.4999999999345164E-2</v>
      </c>
      <c r="J3289" s="409"/>
    </row>
    <row r="3290" spans="1:11" s="369" customFormat="1">
      <c r="A3290" s="406"/>
      <c r="B3290" s="406"/>
      <c r="C3290" s="406"/>
      <c r="D3290" s="406" t="s">
        <v>5</v>
      </c>
      <c r="E3290" s="408" t="s">
        <v>971</v>
      </c>
      <c r="F3290" s="409">
        <v>27524.3</v>
      </c>
      <c r="G3290" s="409">
        <v>27524.3</v>
      </c>
      <c r="H3290" s="409">
        <v>100</v>
      </c>
      <c r="I3290" s="404">
        <f t="shared" si="51"/>
        <v>0</v>
      </c>
      <c r="J3290" s="409"/>
    </row>
    <row r="3291" spans="1:11" s="369" customFormat="1">
      <c r="A3291" s="406"/>
      <c r="B3291" s="406"/>
      <c r="C3291" s="406"/>
      <c r="D3291" s="406" t="s">
        <v>21</v>
      </c>
      <c r="E3291" s="408" t="s">
        <v>572</v>
      </c>
      <c r="F3291" s="409">
        <v>226040.4</v>
      </c>
      <c r="G3291" s="409">
        <v>226040.4</v>
      </c>
      <c r="H3291" s="409">
        <v>100</v>
      </c>
      <c r="I3291" s="404">
        <f t="shared" si="51"/>
        <v>0</v>
      </c>
      <c r="J3291" s="409"/>
    </row>
    <row r="3292" spans="1:11" s="369" customFormat="1">
      <c r="A3292" s="406"/>
      <c r="B3292" s="406"/>
      <c r="C3292" s="406"/>
      <c r="D3292" s="406" t="s">
        <v>369</v>
      </c>
      <c r="E3292" s="408" t="s">
        <v>575</v>
      </c>
      <c r="F3292" s="409">
        <v>22137.200000000001</v>
      </c>
      <c r="G3292" s="409">
        <v>22137.200000000001</v>
      </c>
      <c r="H3292" s="409">
        <v>100</v>
      </c>
      <c r="I3292" s="404">
        <f t="shared" si="51"/>
        <v>0</v>
      </c>
      <c r="J3292" s="409"/>
    </row>
    <row r="3293" spans="1:11" s="369" customFormat="1">
      <c r="A3293" s="406"/>
      <c r="B3293" s="406"/>
      <c r="C3293" s="406"/>
      <c r="D3293" s="406" t="s">
        <v>579</v>
      </c>
      <c r="E3293" s="408" t="s">
        <v>580</v>
      </c>
      <c r="F3293" s="409">
        <v>353.8</v>
      </c>
      <c r="G3293" s="409">
        <v>353.74630999999999</v>
      </c>
      <c r="H3293" s="409">
        <v>99.984824759751262</v>
      </c>
      <c r="I3293" s="404">
        <f t="shared" si="51"/>
        <v>-5.3690000000017335E-2</v>
      </c>
      <c r="J3293" s="409"/>
    </row>
    <row r="3294" spans="1:11" s="369" customFormat="1" ht="25.5">
      <c r="A3294" s="406"/>
      <c r="B3294" s="406"/>
      <c r="C3294" s="406"/>
      <c r="D3294" s="406" t="s">
        <v>581</v>
      </c>
      <c r="E3294" s="408" t="s">
        <v>582</v>
      </c>
      <c r="F3294" s="409">
        <v>607.9</v>
      </c>
      <c r="G3294" s="409">
        <v>607.88210000000004</v>
      </c>
      <c r="H3294" s="409">
        <v>99.997055436749477</v>
      </c>
      <c r="I3294" s="404">
        <f t="shared" si="51"/>
        <v>-1.7899999999940519E-2</v>
      </c>
      <c r="J3294" s="409"/>
    </row>
    <row r="3295" spans="1:11" s="369" customFormat="1" ht="25.5">
      <c r="A3295" s="406"/>
      <c r="B3295" s="406"/>
      <c r="C3295" s="406"/>
      <c r="D3295" s="406" t="s">
        <v>583</v>
      </c>
      <c r="E3295" s="408" t="s">
        <v>584</v>
      </c>
      <c r="F3295" s="409">
        <v>182.1</v>
      </c>
      <c r="G3295" s="409">
        <v>182.05347</v>
      </c>
      <c r="H3295" s="409">
        <v>99.974448105436579</v>
      </c>
      <c r="I3295" s="404">
        <f t="shared" si="51"/>
        <v>-4.6529999999989968E-2</v>
      </c>
      <c r="J3295" s="409"/>
      <c r="K3295" s="375"/>
    </row>
    <row r="3296" spans="1:11" s="369" customFormat="1">
      <c r="A3296" s="406"/>
      <c r="B3296" s="406"/>
      <c r="C3296" s="406"/>
      <c r="D3296" s="406" t="s">
        <v>585</v>
      </c>
      <c r="E3296" s="408" t="s">
        <v>586</v>
      </c>
      <c r="F3296" s="409">
        <v>207454.3</v>
      </c>
      <c r="G3296" s="409">
        <v>207454.28691</v>
      </c>
      <c r="H3296" s="409">
        <v>99.999993690176595</v>
      </c>
      <c r="I3296" s="404">
        <f t="shared" si="51"/>
        <v>-1.30899999930989E-2</v>
      </c>
      <c r="J3296" s="409"/>
      <c r="K3296" s="375"/>
    </row>
    <row r="3297" spans="1:11" s="369" customFormat="1">
      <c r="A3297" s="406"/>
      <c r="B3297" s="406"/>
      <c r="C3297" s="406"/>
      <c r="D3297" s="406" t="s">
        <v>587</v>
      </c>
      <c r="E3297" s="408" t="s">
        <v>588</v>
      </c>
      <c r="F3297" s="409">
        <v>650103.69999999995</v>
      </c>
      <c r="G3297" s="409">
        <v>650103.65969</v>
      </c>
      <c r="H3297" s="409">
        <v>99.999993799450777</v>
      </c>
      <c r="I3297" s="404">
        <f t="shared" si="51"/>
        <v>-4.0309999953024089E-2</v>
      </c>
      <c r="J3297" s="409"/>
    </row>
    <row r="3298" spans="1:11" s="369" customFormat="1">
      <c r="A3298" s="406"/>
      <c r="B3298" s="406"/>
      <c r="C3298" s="406"/>
      <c r="D3298" s="406" t="s">
        <v>378</v>
      </c>
      <c r="E3298" s="408" t="s">
        <v>590</v>
      </c>
      <c r="F3298" s="409">
        <v>27615.8</v>
      </c>
      <c r="G3298" s="409">
        <v>27615.8</v>
      </c>
      <c r="H3298" s="409">
        <v>99.999999999999986</v>
      </c>
      <c r="I3298" s="404">
        <f t="shared" si="51"/>
        <v>0</v>
      </c>
      <c r="J3298" s="409"/>
      <c r="K3298" s="375"/>
    </row>
    <row r="3299" spans="1:11" s="369" customFormat="1">
      <c r="A3299" s="406"/>
      <c r="B3299" s="406"/>
      <c r="C3299" s="406"/>
      <c r="D3299" s="406" t="s">
        <v>376</v>
      </c>
      <c r="E3299" s="408" t="s">
        <v>591</v>
      </c>
      <c r="F3299" s="409">
        <v>41359.4</v>
      </c>
      <c r="G3299" s="409">
        <v>41359.327839999998</v>
      </c>
      <c r="H3299" s="409">
        <v>99.999825529383884</v>
      </c>
      <c r="I3299" s="404">
        <f t="shared" si="51"/>
        <v>-7.2160000003350433E-2</v>
      </c>
      <c r="J3299" s="409"/>
    </row>
    <row r="3300" spans="1:11" s="369" customFormat="1">
      <c r="A3300" s="406"/>
      <c r="B3300" s="406"/>
      <c r="C3300" s="406"/>
      <c r="D3300" s="406" t="s">
        <v>379</v>
      </c>
      <c r="E3300" s="408" t="s">
        <v>592</v>
      </c>
      <c r="F3300" s="409">
        <v>148413.5</v>
      </c>
      <c r="G3300" s="409">
        <v>148413.37276</v>
      </c>
      <c r="H3300" s="409">
        <v>99.999914266559315</v>
      </c>
      <c r="I3300" s="404">
        <f t="shared" si="51"/>
        <v>-0.1272400000016205</v>
      </c>
      <c r="J3300" s="409"/>
      <c r="K3300" s="375"/>
    </row>
    <row r="3301" spans="1:11" s="369" customFormat="1">
      <c r="A3301" s="406"/>
      <c r="B3301" s="406"/>
      <c r="C3301" s="406"/>
      <c r="D3301" s="406" t="s">
        <v>380</v>
      </c>
      <c r="E3301" s="408" t="s">
        <v>593</v>
      </c>
      <c r="F3301" s="409">
        <v>87014</v>
      </c>
      <c r="G3301" s="409">
        <v>87013.86176</v>
      </c>
      <c r="H3301" s="409">
        <v>99.999841129013717</v>
      </c>
      <c r="I3301" s="404">
        <f t="shared" si="51"/>
        <v>-0.13824000000022352</v>
      </c>
      <c r="J3301" s="409"/>
    </row>
    <row r="3302" spans="1:11" s="369" customFormat="1">
      <c r="A3302" s="406"/>
      <c r="B3302" s="406"/>
      <c r="C3302" s="406"/>
      <c r="D3302" s="406" t="s">
        <v>596</v>
      </c>
      <c r="E3302" s="408" t="s">
        <v>597</v>
      </c>
      <c r="F3302" s="409">
        <v>425010.7</v>
      </c>
      <c r="G3302" s="409">
        <v>424931.71074000001</v>
      </c>
      <c r="H3302" s="409">
        <v>99.981414759675459</v>
      </c>
      <c r="I3302" s="404">
        <f t="shared" si="51"/>
        <v>-78.989260000002105</v>
      </c>
      <c r="J3302" s="409"/>
    </row>
    <row r="3303" spans="1:11" s="369" customFormat="1">
      <c r="A3303" s="406"/>
      <c r="B3303" s="406"/>
      <c r="C3303" s="406"/>
      <c r="D3303" s="406" t="s">
        <v>599</v>
      </c>
      <c r="E3303" s="408" t="s">
        <v>600</v>
      </c>
      <c r="F3303" s="409">
        <v>65237</v>
      </c>
      <c r="G3303" s="409">
        <v>65236.946000000004</v>
      </c>
      <c r="H3303" s="409">
        <v>99.999917224887724</v>
      </c>
      <c r="I3303" s="404">
        <f t="shared" si="51"/>
        <v>-5.3999999996449333E-2</v>
      </c>
      <c r="J3303" s="409"/>
    </row>
    <row r="3304" spans="1:11" s="369" customFormat="1">
      <c r="A3304" s="406"/>
      <c r="B3304" s="406"/>
      <c r="C3304" s="406"/>
      <c r="D3304" s="406" t="s">
        <v>605</v>
      </c>
      <c r="E3304" s="408" t="s">
        <v>606</v>
      </c>
      <c r="F3304" s="409">
        <v>21661.7</v>
      </c>
      <c r="G3304" s="409">
        <v>21661.587</v>
      </c>
      <c r="H3304" s="409">
        <v>99.99947834195838</v>
      </c>
      <c r="I3304" s="404">
        <f t="shared" si="51"/>
        <v>-0.11300000000119326</v>
      </c>
      <c r="J3304" s="409"/>
    </row>
    <row r="3305" spans="1:11" s="369" customFormat="1">
      <c r="A3305" s="406"/>
      <c r="B3305" s="406"/>
      <c r="C3305" s="406"/>
      <c r="D3305" s="406" t="s">
        <v>613</v>
      </c>
      <c r="E3305" s="408" t="s">
        <v>614</v>
      </c>
      <c r="F3305" s="409">
        <v>2371.3000000000002</v>
      </c>
      <c r="G3305" s="409">
        <v>2371.3000000000002</v>
      </c>
      <c r="H3305" s="409">
        <v>100</v>
      </c>
      <c r="I3305" s="404">
        <f t="shared" si="51"/>
        <v>0</v>
      </c>
      <c r="J3305" s="409"/>
    </row>
    <row r="3306" spans="1:11" s="369" customFormat="1">
      <c r="A3306" s="406"/>
      <c r="B3306" s="406"/>
      <c r="C3306" s="406" t="s">
        <v>796</v>
      </c>
      <c r="D3306" s="406"/>
      <c r="E3306" s="408" t="s">
        <v>824</v>
      </c>
      <c r="F3306" s="409">
        <v>417132</v>
      </c>
      <c r="G3306" s="409">
        <v>417129.69910000003</v>
      </c>
      <c r="H3306" s="409">
        <v>99.999448400026864</v>
      </c>
      <c r="I3306" s="404">
        <f t="shared" si="51"/>
        <v>-2.3008999999728985</v>
      </c>
      <c r="J3306" s="409"/>
    </row>
    <row r="3307" spans="1:11" s="369" customFormat="1">
      <c r="A3307" s="406"/>
      <c r="B3307" s="406"/>
      <c r="C3307" s="406"/>
      <c r="D3307" s="406" t="s">
        <v>559</v>
      </c>
      <c r="E3307" s="408" t="s">
        <v>560</v>
      </c>
      <c r="F3307" s="409">
        <v>250557.7</v>
      </c>
      <c r="G3307" s="409">
        <v>250557.7</v>
      </c>
      <c r="H3307" s="409">
        <v>100</v>
      </c>
      <c r="I3307" s="404">
        <f t="shared" si="51"/>
        <v>0</v>
      </c>
      <c r="J3307" s="409"/>
    </row>
    <row r="3308" spans="1:11" s="369" customFormat="1">
      <c r="A3308" s="406"/>
      <c r="B3308" s="406"/>
      <c r="C3308" s="406"/>
      <c r="D3308" s="406" t="s">
        <v>561</v>
      </c>
      <c r="E3308" s="408" t="s">
        <v>562</v>
      </c>
      <c r="F3308" s="409">
        <v>12308.6</v>
      </c>
      <c r="G3308" s="409">
        <v>12308.6</v>
      </c>
      <c r="H3308" s="409">
        <v>100</v>
      </c>
      <c r="I3308" s="404">
        <f t="shared" si="51"/>
        <v>0</v>
      </c>
      <c r="J3308" s="409"/>
    </row>
    <row r="3309" spans="1:11" s="369" customFormat="1">
      <c r="A3309" s="406"/>
      <c r="B3309" s="406"/>
      <c r="C3309" s="406"/>
      <c r="D3309" s="406" t="s">
        <v>563</v>
      </c>
      <c r="E3309" s="408" t="s">
        <v>564</v>
      </c>
      <c r="F3309" s="409">
        <v>19807.900000000001</v>
      </c>
      <c r="G3309" s="409">
        <v>19807.687999999998</v>
      </c>
      <c r="H3309" s="409">
        <v>99.998929719960202</v>
      </c>
      <c r="I3309" s="404">
        <f t="shared" si="51"/>
        <v>-0.21200000000317232</v>
      </c>
      <c r="J3309" s="409"/>
    </row>
    <row r="3310" spans="1:11" s="369" customFormat="1">
      <c r="A3310" s="406"/>
      <c r="B3310" s="406"/>
      <c r="C3310" s="406"/>
      <c r="D3310" s="406" t="s">
        <v>567</v>
      </c>
      <c r="E3310" s="408" t="s">
        <v>568</v>
      </c>
      <c r="F3310" s="409">
        <v>13974.6</v>
      </c>
      <c r="G3310" s="409">
        <v>13974.6</v>
      </c>
      <c r="H3310" s="409">
        <v>100</v>
      </c>
      <c r="I3310" s="404">
        <f t="shared" si="51"/>
        <v>0</v>
      </c>
      <c r="J3310" s="409"/>
    </row>
    <row r="3311" spans="1:11" s="369" customFormat="1">
      <c r="A3311" s="406"/>
      <c r="B3311" s="406"/>
      <c r="C3311" s="406"/>
      <c r="D3311" s="406" t="s">
        <v>425</v>
      </c>
      <c r="E3311" s="408" t="s">
        <v>569</v>
      </c>
      <c r="F3311" s="409">
        <v>7050.2</v>
      </c>
      <c r="G3311" s="409">
        <v>7050.2</v>
      </c>
      <c r="H3311" s="409">
        <v>100</v>
      </c>
      <c r="I3311" s="404">
        <f t="shared" si="51"/>
        <v>0</v>
      </c>
      <c r="J3311" s="409"/>
    </row>
    <row r="3312" spans="1:11" s="369" customFormat="1">
      <c r="A3312" s="406"/>
      <c r="B3312" s="406"/>
      <c r="C3312" s="406"/>
      <c r="D3312" s="406" t="s">
        <v>4</v>
      </c>
      <c r="E3312" s="408" t="s">
        <v>570</v>
      </c>
      <c r="F3312" s="409">
        <v>1388</v>
      </c>
      <c r="G3312" s="409">
        <v>1387.92</v>
      </c>
      <c r="H3312" s="409">
        <v>99.994236311239192</v>
      </c>
      <c r="I3312" s="404">
        <f t="shared" si="51"/>
        <v>-7.999999999992724E-2</v>
      </c>
      <c r="J3312" s="409"/>
    </row>
    <row r="3313" spans="1:11" s="369" customFormat="1">
      <c r="A3313" s="406"/>
      <c r="B3313" s="406"/>
      <c r="C3313" s="406"/>
      <c r="D3313" s="406" t="s">
        <v>5</v>
      </c>
      <c r="E3313" s="408" t="s">
        <v>971</v>
      </c>
      <c r="F3313" s="409">
        <v>4723.7</v>
      </c>
      <c r="G3313" s="409">
        <v>4723.7</v>
      </c>
      <c r="H3313" s="409">
        <v>100.00000000000001</v>
      </c>
      <c r="I3313" s="404">
        <f t="shared" si="51"/>
        <v>0</v>
      </c>
      <c r="J3313" s="409"/>
    </row>
    <row r="3314" spans="1:11" s="369" customFormat="1">
      <c r="A3314" s="406"/>
      <c r="B3314" s="406"/>
      <c r="C3314" s="406"/>
      <c r="D3314" s="406" t="s">
        <v>21</v>
      </c>
      <c r="E3314" s="408" t="s">
        <v>572</v>
      </c>
      <c r="F3314" s="409">
        <v>14251.5</v>
      </c>
      <c r="G3314" s="409">
        <v>14251.5</v>
      </c>
      <c r="H3314" s="409">
        <v>100.00000000000001</v>
      </c>
      <c r="I3314" s="404">
        <f t="shared" si="51"/>
        <v>0</v>
      </c>
      <c r="J3314" s="409"/>
    </row>
    <row r="3315" spans="1:11" s="369" customFormat="1">
      <c r="A3315" s="406"/>
      <c r="B3315" s="406"/>
      <c r="C3315" s="406"/>
      <c r="D3315" s="406" t="s">
        <v>369</v>
      </c>
      <c r="E3315" s="408" t="s">
        <v>575</v>
      </c>
      <c r="F3315" s="409">
        <v>1317.2</v>
      </c>
      <c r="G3315" s="409">
        <v>1317.0340000000001</v>
      </c>
      <c r="H3315" s="409">
        <v>99.987397509869425</v>
      </c>
      <c r="I3315" s="404">
        <f t="shared" si="51"/>
        <v>-0.16599999999993997</v>
      </c>
      <c r="J3315" s="409"/>
    </row>
    <row r="3316" spans="1:11" s="369" customFormat="1" ht="25.5">
      <c r="A3316" s="406"/>
      <c r="B3316" s="406"/>
      <c r="C3316" s="406"/>
      <c r="D3316" s="406" t="s">
        <v>581</v>
      </c>
      <c r="E3316" s="408" t="s">
        <v>582</v>
      </c>
      <c r="F3316" s="409">
        <v>100</v>
      </c>
      <c r="G3316" s="409">
        <v>99.966999999999999</v>
      </c>
      <c r="H3316" s="409">
        <v>99.966999999999999</v>
      </c>
      <c r="I3316" s="404">
        <f t="shared" si="51"/>
        <v>-3.3000000000001251E-2</v>
      </c>
      <c r="J3316" s="409"/>
    </row>
    <row r="3317" spans="1:11" s="369" customFormat="1">
      <c r="A3317" s="406"/>
      <c r="B3317" s="406"/>
      <c r="C3317" s="406"/>
      <c r="D3317" s="406" t="s">
        <v>585</v>
      </c>
      <c r="E3317" s="408" t="s">
        <v>586</v>
      </c>
      <c r="F3317" s="409">
        <v>21708.2</v>
      </c>
      <c r="G3317" s="409">
        <v>21707.458709999999</v>
      </c>
      <c r="H3317" s="409">
        <v>99.996585207433128</v>
      </c>
      <c r="I3317" s="404">
        <f t="shared" si="51"/>
        <v>-0.74129000000175438</v>
      </c>
      <c r="J3317" s="409"/>
    </row>
    <row r="3318" spans="1:11" s="369" customFormat="1">
      <c r="A3318" s="406"/>
      <c r="B3318" s="406"/>
      <c r="C3318" s="406"/>
      <c r="D3318" s="406" t="s">
        <v>587</v>
      </c>
      <c r="E3318" s="408" t="s">
        <v>588</v>
      </c>
      <c r="F3318" s="409">
        <v>14562</v>
      </c>
      <c r="G3318" s="409">
        <v>14561.812889999999</v>
      </c>
      <c r="H3318" s="409">
        <v>99.998715080346102</v>
      </c>
      <c r="I3318" s="404">
        <f t="shared" si="51"/>
        <v>-0.18711000000075728</v>
      </c>
      <c r="J3318" s="409"/>
    </row>
    <row r="3319" spans="1:11" s="369" customFormat="1">
      <c r="A3319" s="406"/>
      <c r="B3319" s="406"/>
      <c r="C3319" s="406"/>
      <c r="D3319" s="406" t="s">
        <v>378</v>
      </c>
      <c r="E3319" s="408" t="s">
        <v>590</v>
      </c>
      <c r="F3319" s="409">
        <v>4805.1000000000004</v>
      </c>
      <c r="G3319" s="409">
        <v>4804.9985299999998</v>
      </c>
      <c r="H3319" s="409">
        <v>99.997888285363459</v>
      </c>
      <c r="I3319" s="404">
        <f t="shared" si="51"/>
        <v>-0.10147000000051776</v>
      </c>
      <c r="J3319" s="409"/>
    </row>
    <row r="3320" spans="1:11" s="369" customFormat="1">
      <c r="A3320" s="406"/>
      <c r="B3320" s="406"/>
      <c r="C3320" s="406"/>
      <c r="D3320" s="406" t="s">
        <v>376</v>
      </c>
      <c r="E3320" s="408" t="s">
        <v>591</v>
      </c>
      <c r="F3320" s="409">
        <v>3298</v>
      </c>
      <c r="G3320" s="409">
        <v>3298</v>
      </c>
      <c r="H3320" s="409">
        <v>100.00000000000001</v>
      </c>
      <c r="I3320" s="404">
        <f t="shared" si="51"/>
        <v>0</v>
      </c>
      <c r="J3320" s="409"/>
    </row>
    <row r="3321" spans="1:11" s="369" customFormat="1">
      <c r="A3321" s="406"/>
      <c r="B3321" s="406"/>
      <c r="C3321" s="406"/>
      <c r="D3321" s="406" t="s">
        <v>379</v>
      </c>
      <c r="E3321" s="408" t="s">
        <v>592</v>
      </c>
      <c r="F3321" s="409">
        <v>426</v>
      </c>
      <c r="G3321" s="409">
        <v>425.99</v>
      </c>
      <c r="H3321" s="409">
        <v>99.997652582159631</v>
      </c>
      <c r="I3321" s="404">
        <f t="shared" si="51"/>
        <v>-9.9999999999909051E-3</v>
      </c>
      <c r="J3321" s="409"/>
    </row>
    <row r="3322" spans="1:11" s="369" customFormat="1">
      <c r="A3322" s="406"/>
      <c r="B3322" s="406"/>
      <c r="C3322" s="406"/>
      <c r="D3322" s="406" t="s">
        <v>380</v>
      </c>
      <c r="E3322" s="408" t="s">
        <v>593</v>
      </c>
      <c r="F3322" s="409">
        <v>764.3</v>
      </c>
      <c r="G3322" s="409">
        <v>764.28</v>
      </c>
      <c r="H3322" s="409">
        <v>99.997383226481745</v>
      </c>
      <c r="I3322" s="404">
        <f t="shared" si="51"/>
        <v>-1.999999999998181E-2</v>
      </c>
      <c r="J3322" s="409"/>
    </row>
    <row r="3323" spans="1:11" s="369" customFormat="1">
      <c r="A3323" s="406"/>
      <c r="B3323" s="406"/>
      <c r="C3323" s="406"/>
      <c r="D3323" s="406" t="s">
        <v>596</v>
      </c>
      <c r="E3323" s="408" t="s">
        <v>597</v>
      </c>
      <c r="F3323" s="409">
        <v>30518.5</v>
      </c>
      <c r="G3323" s="409">
        <v>30517.75001</v>
      </c>
      <c r="H3323" s="409">
        <v>99.997542507003942</v>
      </c>
      <c r="I3323" s="404">
        <f t="shared" si="51"/>
        <v>-0.74999000000025262</v>
      </c>
      <c r="J3323" s="409"/>
    </row>
    <row r="3324" spans="1:11" s="369" customFormat="1">
      <c r="A3324" s="406"/>
      <c r="B3324" s="406"/>
      <c r="C3324" s="406"/>
      <c r="D3324" s="406" t="s">
        <v>599</v>
      </c>
      <c r="E3324" s="408" t="s">
        <v>600</v>
      </c>
      <c r="F3324" s="409">
        <v>14756</v>
      </c>
      <c r="G3324" s="409">
        <v>14756</v>
      </c>
      <c r="H3324" s="409">
        <v>100</v>
      </c>
      <c r="I3324" s="404">
        <f t="shared" si="51"/>
        <v>0</v>
      </c>
      <c r="J3324" s="409"/>
    </row>
    <row r="3325" spans="1:11" s="369" customFormat="1">
      <c r="A3325" s="406"/>
      <c r="B3325" s="406"/>
      <c r="C3325" s="406"/>
      <c r="D3325" s="406" t="s">
        <v>613</v>
      </c>
      <c r="E3325" s="408" t="s">
        <v>614</v>
      </c>
      <c r="F3325" s="409">
        <v>412.5</v>
      </c>
      <c r="G3325" s="409">
        <v>412.5</v>
      </c>
      <c r="H3325" s="409">
        <v>100</v>
      </c>
      <c r="I3325" s="404">
        <f t="shared" si="51"/>
        <v>0</v>
      </c>
      <c r="J3325" s="409"/>
      <c r="K3325" s="375"/>
    </row>
    <row r="3326" spans="1:11" s="369" customFormat="1" ht="25.5">
      <c r="A3326" s="406"/>
      <c r="B3326" s="406"/>
      <c r="C3326" s="406"/>
      <c r="D3326" s="406" t="s">
        <v>647</v>
      </c>
      <c r="E3326" s="408" t="s">
        <v>648</v>
      </c>
      <c r="F3326" s="409">
        <v>402</v>
      </c>
      <c r="G3326" s="409">
        <v>402</v>
      </c>
      <c r="H3326" s="409">
        <v>100.00000000000001</v>
      </c>
      <c r="I3326" s="404">
        <f t="shared" si="51"/>
        <v>0</v>
      </c>
      <c r="J3326" s="409"/>
    </row>
    <row r="3327" spans="1:11" s="369" customFormat="1" ht="25.5">
      <c r="A3327" s="406"/>
      <c r="B3327" s="406"/>
      <c r="C3327" s="406" t="s">
        <v>559</v>
      </c>
      <c r="D3327" s="406"/>
      <c r="E3327" s="408" t="s">
        <v>831</v>
      </c>
      <c r="F3327" s="409">
        <v>112856.3</v>
      </c>
      <c r="G3327" s="409">
        <v>112856.2608</v>
      </c>
      <c r="H3327" s="409">
        <v>99.999965265563375</v>
      </c>
      <c r="I3327" s="404">
        <f t="shared" si="51"/>
        <v>-3.9199999999254942E-2</v>
      </c>
      <c r="J3327" s="409"/>
      <c r="K3327" s="375"/>
    </row>
    <row r="3328" spans="1:11" s="369" customFormat="1">
      <c r="A3328" s="406"/>
      <c r="B3328" s="406"/>
      <c r="C3328" s="406"/>
      <c r="D3328" s="406" t="s">
        <v>645</v>
      </c>
      <c r="E3328" s="408" t="s">
        <v>646</v>
      </c>
      <c r="F3328" s="409">
        <v>105840</v>
      </c>
      <c r="G3328" s="409">
        <v>105840</v>
      </c>
      <c r="H3328" s="409">
        <v>99.999999999999986</v>
      </c>
      <c r="I3328" s="404">
        <f t="shared" si="51"/>
        <v>0</v>
      </c>
      <c r="J3328" s="409"/>
    </row>
    <row r="3329" spans="1:11" s="368" customFormat="1" ht="25.5">
      <c r="A3329" s="406"/>
      <c r="B3329" s="406"/>
      <c r="C3329" s="406"/>
      <c r="D3329" s="406" t="s">
        <v>647</v>
      </c>
      <c r="E3329" s="408" t="s">
        <v>648</v>
      </c>
      <c r="F3329" s="409">
        <v>6804.7</v>
      </c>
      <c r="G3329" s="409">
        <v>6804.6607999999997</v>
      </c>
      <c r="H3329" s="409">
        <v>99.999423927579471</v>
      </c>
      <c r="I3329" s="404">
        <f t="shared" si="51"/>
        <v>-3.9200000000164437E-2</v>
      </c>
      <c r="J3329" s="409"/>
      <c r="K3329" s="375"/>
    </row>
    <row r="3330" spans="1:11" s="369" customFormat="1">
      <c r="A3330" s="406"/>
      <c r="B3330" s="406"/>
      <c r="C3330" s="406"/>
      <c r="D3330" s="406" t="s">
        <v>649</v>
      </c>
      <c r="E3330" s="408" t="s">
        <v>650</v>
      </c>
      <c r="F3330" s="409">
        <v>211.6</v>
      </c>
      <c r="G3330" s="409">
        <v>211.6</v>
      </c>
      <c r="H3330" s="409">
        <v>99.999999999999986</v>
      </c>
      <c r="I3330" s="404">
        <f t="shared" si="51"/>
        <v>0</v>
      </c>
      <c r="J3330" s="409"/>
      <c r="K3330" s="375"/>
    </row>
    <row r="3331" spans="1:11" s="369" customFormat="1" ht="38.25">
      <c r="A3331" s="406"/>
      <c r="B3331" s="406"/>
      <c r="C3331" s="406" t="s">
        <v>561</v>
      </c>
      <c r="D3331" s="406"/>
      <c r="E3331" s="408" t="s">
        <v>1696</v>
      </c>
      <c r="F3331" s="409">
        <v>2640141</v>
      </c>
      <c r="G3331" s="409">
        <v>2640141</v>
      </c>
      <c r="H3331" s="409">
        <v>100</v>
      </c>
      <c r="I3331" s="404">
        <f t="shared" si="51"/>
        <v>0</v>
      </c>
      <c r="J3331" s="409"/>
      <c r="K3331" s="375"/>
    </row>
    <row r="3332" spans="1:11" s="369" customFormat="1">
      <c r="A3332" s="406"/>
      <c r="B3332" s="406"/>
      <c r="C3332" s="406"/>
      <c r="D3332" s="406" t="s">
        <v>634</v>
      </c>
      <c r="E3332" s="408" t="s">
        <v>631</v>
      </c>
      <c r="F3332" s="409">
        <v>2640141</v>
      </c>
      <c r="G3332" s="409">
        <v>2640141</v>
      </c>
      <c r="H3332" s="409">
        <v>100</v>
      </c>
      <c r="I3332" s="404">
        <f t="shared" si="51"/>
        <v>0</v>
      </c>
      <c r="J3332" s="409"/>
    </row>
    <row r="3333" spans="1:11" s="369" customFormat="1" ht="38.25">
      <c r="A3333" s="406"/>
      <c r="B3333" s="406"/>
      <c r="C3333" s="406" t="s">
        <v>804</v>
      </c>
      <c r="D3333" s="406"/>
      <c r="E3333" s="408" t="s">
        <v>1697</v>
      </c>
      <c r="F3333" s="409">
        <v>2847647</v>
      </c>
      <c r="G3333" s="409">
        <v>2847647</v>
      </c>
      <c r="H3333" s="409">
        <v>100</v>
      </c>
      <c r="I3333" s="404">
        <f t="shared" si="51"/>
        <v>0</v>
      </c>
      <c r="J3333" s="409"/>
    </row>
    <row r="3334" spans="1:11" s="369" customFormat="1">
      <c r="A3334" s="406"/>
      <c r="B3334" s="406"/>
      <c r="C3334" s="406"/>
      <c r="D3334" s="406" t="s">
        <v>634</v>
      </c>
      <c r="E3334" s="408" t="s">
        <v>631</v>
      </c>
      <c r="F3334" s="409">
        <v>2847647</v>
      </c>
      <c r="G3334" s="409">
        <v>2847647</v>
      </c>
      <c r="H3334" s="409">
        <v>100</v>
      </c>
      <c r="I3334" s="404">
        <f t="shared" si="51"/>
        <v>0</v>
      </c>
      <c r="J3334" s="409"/>
    </row>
    <row r="3335" spans="1:11" s="369" customFormat="1">
      <c r="A3335" s="406"/>
      <c r="B3335" s="406" t="s">
        <v>1105</v>
      </c>
      <c r="C3335" s="406"/>
      <c r="D3335" s="406"/>
      <c r="E3335" s="408" t="s">
        <v>1106</v>
      </c>
      <c r="F3335" s="409">
        <v>7248773</v>
      </c>
      <c r="G3335" s="409">
        <v>7143473</v>
      </c>
      <c r="H3335" s="409">
        <v>98.547340356774868</v>
      </c>
      <c r="I3335" s="404">
        <f t="shared" si="51"/>
        <v>-105300</v>
      </c>
      <c r="J3335" s="409">
        <v>-105300</v>
      </c>
    </row>
    <row r="3336" spans="1:11" s="369" customFormat="1" ht="25.5">
      <c r="A3336" s="406"/>
      <c r="B3336" s="406"/>
      <c r="C3336" s="406" t="s">
        <v>219</v>
      </c>
      <c r="D3336" s="406"/>
      <c r="E3336" s="408" t="s">
        <v>1107</v>
      </c>
      <c r="F3336" s="409">
        <v>121424</v>
      </c>
      <c r="G3336" s="409">
        <v>16124</v>
      </c>
      <c r="H3336" s="409">
        <v>13.279088153906971</v>
      </c>
      <c r="I3336" s="404">
        <f t="shared" si="51"/>
        <v>-105300</v>
      </c>
      <c r="J3336" s="409">
        <v>-105300</v>
      </c>
    </row>
    <row r="3337" spans="1:11" s="369" customFormat="1">
      <c r="A3337" s="406"/>
      <c r="B3337" s="406"/>
      <c r="C3337" s="406"/>
      <c r="D3337" s="406" t="s">
        <v>596</v>
      </c>
      <c r="E3337" s="408" t="s">
        <v>597</v>
      </c>
      <c r="F3337" s="409">
        <v>121424</v>
      </c>
      <c r="G3337" s="409">
        <v>16124</v>
      </c>
      <c r="H3337" s="409">
        <v>13.279088153906971</v>
      </c>
      <c r="I3337" s="404">
        <f t="shared" si="51"/>
        <v>-105300</v>
      </c>
      <c r="J3337" s="399"/>
    </row>
    <row r="3338" spans="1:11" s="369" customFormat="1" ht="25.5">
      <c r="A3338" s="406"/>
      <c r="B3338" s="406"/>
      <c r="C3338" s="406" t="s">
        <v>37</v>
      </c>
      <c r="D3338" s="406"/>
      <c r="E3338" s="408" t="s">
        <v>1108</v>
      </c>
      <c r="F3338" s="409">
        <v>7127349</v>
      </c>
      <c r="G3338" s="409">
        <v>7127349</v>
      </c>
      <c r="H3338" s="409">
        <v>99.999999999999986</v>
      </c>
      <c r="I3338" s="404">
        <f t="shared" si="51"/>
        <v>0</v>
      </c>
      <c r="J3338" s="398"/>
      <c r="K3338" s="375"/>
    </row>
    <row r="3339" spans="1:11" s="369" customFormat="1">
      <c r="A3339" s="406"/>
      <c r="B3339" s="406"/>
      <c r="C3339" s="406"/>
      <c r="D3339" s="406" t="s">
        <v>381</v>
      </c>
      <c r="E3339" s="408" t="s">
        <v>595</v>
      </c>
      <c r="F3339" s="409">
        <v>7127349</v>
      </c>
      <c r="G3339" s="409">
        <v>7127349</v>
      </c>
      <c r="H3339" s="409">
        <v>99.999999999999986</v>
      </c>
      <c r="I3339" s="404">
        <f t="shared" ref="I3339:I3402" si="52">G3339-F3339</f>
        <v>0</v>
      </c>
      <c r="J3339" s="399"/>
    </row>
    <row r="3340" spans="1:11" s="369" customFormat="1">
      <c r="A3340" s="406"/>
      <c r="B3340" s="406"/>
      <c r="C3340" s="406"/>
      <c r="D3340" s="406"/>
      <c r="E3340" s="408" t="s">
        <v>1698</v>
      </c>
      <c r="F3340" s="409">
        <v>57543923</v>
      </c>
      <c r="G3340" s="409">
        <v>57477104.755500004</v>
      </c>
      <c r="H3340" s="409">
        <v>99.883883056600098</v>
      </c>
      <c r="I3340" s="409">
        <f t="shared" si="52"/>
        <v>-66818.244499996305</v>
      </c>
      <c r="J3340" s="409">
        <f>J3341</f>
        <v>-61271</v>
      </c>
      <c r="K3340" s="375"/>
    </row>
    <row r="3341" spans="1:11" s="368" customFormat="1" ht="25.5">
      <c r="A3341" s="392" t="s">
        <v>1279</v>
      </c>
      <c r="B3341" s="393"/>
      <c r="C3341" s="393"/>
      <c r="D3341" s="394"/>
      <c r="E3341" s="395" t="s">
        <v>1278</v>
      </c>
      <c r="F3341" s="396">
        <v>57543923</v>
      </c>
      <c r="G3341" s="396">
        <v>57477104.755500004</v>
      </c>
      <c r="H3341" s="396">
        <v>99.883883056600098</v>
      </c>
      <c r="I3341" s="397">
        <f t="shared" si="52"/>
        <v>-66818.244499996305</v>
      </c>
      <c r="J3341" s="397">
        <f>J3344+J3377</f>
        <v>-61271</v>
      </c>
      <c r="K3341" s="375"/>
    </row>
    <row r="3342" spans="1:11" s="369" customFormat="1" ht="38.25">
      <c r="A3342" s="406"/>
      <c r="B3342" s="406" t="s">
        <v>796</v>
      </c>
      <c r="C3342" s="406"/>
      <c r="D3342" s="406"/>
      <c r="E3342" s="408" t="s">
        <v>1699</v>
      </c>
      <c r="F3342" s="409">
        <v>4600620</v>
      </c>
      <c r="G3342" s="409">
        <v>4600618.4297000002</v>
      </c>
      <c r="H3342" s="409">
        <v>99.999965867643937</v>
      </c>
      <c r="I3342" s="404">
        <f t="shared" si="52"/>
        <v>-1.5702999997884035</v>
      </c>
      <c r="J3342" s="409"/>
      <c r="K3342" s="375"/>
    </row>
    <row r="3343" spans="1:11" s="369" customFormat="1">
      <c r="A3343" s="406"/>
      <c r="B3343" s="406"/>
      <c r="C3343" s="406"/>
      <c r="D3343" s="406" t="s">
        <v>665</v>
      </c>
      <c r="E3343" s="408" t="s">
        <v>666</v>
      </c>
      <c r="F3343" s="409">
        <v>4600620</v>
      </c>
      <c r="G3343" s="409">
        <v>4600618.4297200004</v>
      </c>
      <c r="H3343" s="409">
        <v>99.999965868078661</v>
      </c>
      <c r="I3343" s="404">
        <f t="shared" si="52"/>
        <v>-1.5702799996361136</v>
      </c>
      <c r="J3343" s="409"/>
    </row>
    <row r="3344" spans="1:11" s="369" customFormat="1">
      <c r="A3344" s="406"/>
      <c r="B3344" s="406" t="s">
        <v>468</v>
      </c>
      <c r="C3344" s="406"/>
      <c r="D3344" s="406"/>
      <c r="E3344" s="408" t="s">
        <v>467</v>
      </c>
      <c r="F3344" s="409">
        <v>33282896</v>
      </c>
      <c r="G3344" s="409">
        <v>33277655.588300001</v>
      </c>
      <c r="H3344" s="409">
        <v>99.984254940735923</v>
      </c>
      <c r="I3344" s="404">
        <f t="shared" si="52"/>
        <v>-5240.4116999991238</v>
      </c>
      <c r="J3344" s="409">
        <v>-867.9</v>
      </c>
    </row>
    <row r="3345" spans="1:11" s="369" customFormat="1" ht="25.5">
      <c r="A3345" s="406"/>
      <c r="B3345" s="406"/>
      <c r="C3345" s="406" t="s">
        <v>219</v>
      </c>
      <c r="D3345" s="406"/>
      <c r="E3345" s="408" t="s">
        <v>1700</v>
      </c>
      <c r="F3345" s="409">
        <v>53815</v>
      </c>
      <c r="G3345" s="409">
        <v>53814.542699999998</v>
      </c>
      <c r="H3345" s="409">
        <v>99.999150236922787</v>
      </c>
      <c r="I3345" s="404">
        <f t="shared" si="52"/>
        <v>-0.457300000001851</v>
      </c>
      <c r="J3345" s="409"/>
      <c r="K3345" s="375"/>
    </row>
    <row r="3346" spans="1:11" s="369" customFormat="1">
      <c r="A3346" s="406"/>
      <c r="B3346" s="406"/>
      <c r="C3346" s="406"/>
      <c r="D3346" s="406" t="s">
        <v>559</v>
      </c>
      <c r="E3346" s="408" t="s">
        <v>560</v>
      </c>
      <c r="F3346" s="409">
        <v>24202.6</v>
      </c>
      <c r="G3346" s="409">
        <v>24202.549500000001</v>
      </c>
      <c r="H3346" s="409">
        <v>99.999791344731563</v>
      </c>
      <c r="I3346" s="404">
        <f t="shared" si="52"/>
        <v>-5.0499999997555278E-2</v>
      </c>
      <c r="J3346" s="409"/>
    </row>
    <row r="3347" spans="1:11" s="369" customFormat="1">
      <c r="A3347" s="406"/>
      <c r="B3347" s="406"/>
      <c r="C3347" s="406"/>
      <c r="D3347" s="406" t="s">
        <v>561</v>
      </c>
      <c r="E3347" s="408" t="s">
        <v>562</v>
      </c>
      <c r="F3347" s="409">
        <v>10798.1</v>
      </c>
      <c r="G3347" s="409">
        <v>10798.1</v>
      </c>
      <c r="H3347" s="409">
        <v>100</v>
      </c>
      <c r="I3347" s="404">
        <f t="shared" si="52"/>
        <v>0</v>
      </c>
      <c r="J3347" s="409"/>
    </row>
    <row r="3348" spans="1:11" s="369" customFormat="1">
      <c r="A3348" s="406"/>
      <c r="B3348" s="406"/>
      <c r="C3348" s="406"/>
      <c r="D3348" s="406" t="s">
        <v>563</v>
      </c>
      <c r="E3348" s="408" t="s">
        <v>564</v>
      </c>
      <c r="F3348" s="409">
        <v>1936.7</v>
      </c>
      <c r="G3348" s="409">
        <v>1936.6428100000001</v>
      </c>
      <c r="H3348" s="409">
        <v>99.997047038777296</v>
      </c>
      <c r="I3348" s="404">
        <f t="shared" si="52"/>
        <v>-5.7189999999991414E-2</v>
      </c>
      <c r="J3348" s="409"/>
      <c r="K3348" s="375"/>
    </row>
    <row r="3349" spans="1:11" s="369" customFormat="1">
      <c r="A3349" s="406"/>
      <c r="B3349" s="406"/>
      <c r="C3349" s="406"/>
      <c r="D3349" s="406" t="s">
        <v>567</v>
      </c>
      <c r="E3349" s="408" t="s">
        <v>568</v>
      </c>
      <c r="F3349" s="409">
        <v>2131.3000000000002</v>
      </c>
      <c r="G3349" s="409">
        <v>2131.2681299999999</v>
      </c>
      <c r="H3349" s="409">
        <v>99.998504668512155</v>
      </c>
      <c r="I3349" s="404">
        <f t="shared" si="52"/>
        <v>-3.187000000025364E-2</v>
      </c>
      <c r="J3349" s="409"/>
    </row>
    <row r="3350" spans="1:11" s="369" customFormat="1">
      <c r="A3350" s="406"/>
      <c r="B3350" s="406"/>
      <c r="C3350" s="406"/>
      <c r="D3350" s="406" t="s">
        <v>425</v>
      </c>
      <c r="E3350" s="408" t="s">
        <v>569</v>
      </c>
      <c r="F3350" s="409">
        <v>898.7</v>
      </c>
      <c r="G3350" s="409">
        <v>898.68600000000004</v>
      </c>
      <c r="H3350" s="409">
        <v>99.998442194280628</v>
      </c>
      <c r="I3350" s="404">
        <f t="shared" si="52"/>
        <v>-1.4000000000010004E-2</v>
      </c>
      <c r="J3350" s="409"/>
    </row>
    <row r="3351" spans="1:11" s="369" customFormat="1">
      <c r="A3351" s="406"/>
      <c r="B3351" s="406"/>
      <c r="C3351" s="406"/>
      <c r="D3351" s="406" t="s">
        <v>4</v>
      </c>
      <c r="E3351" s="408" t="s">
        <v>570</v>
      </c>
      <c r="F3351" s="409">
        <v>62.5</v>
      </c>
      <c r="G3351" s="409">
        <v>62.5</v>
      </c>
      <c r="H3351" s="409">
        <v>100</v>
      </c>
      <c r="I3351" s="404">
        <f t="shared" si="52"/>
        <v>0</v>
      </c>
      <c r="J3351" s="409"/>
    </row>
    <row r="3352" spans="1:11" s="369" customFormat="1">
      <c r="A3352" s="406"/>
      <c r="B3352" s="406"/>
      <c r="C3352" s="406"/>
      <c r="D3352" s="406" t="s">
        <v>5</v>
      </c>
      <c r="E3352" s="408" t="s">
        <v>971</v>
      </c>
      <c r="F3352" s="409">
        <v>588.70000000000005</v>
      </c>
      <c r="G3352" s="409">
        <v>588.63099999999997</v>
      </c>
      <c r="H3352" s="409">
        <v>99.988279259385067</v>
      </c>
      <c r="I3352" s="404">
        <f t="shared" si="52"/>
        <v>-6.9000000000073669E-2</v>
      </c>
      <c r="J3352" s="409"/>
    </row>
    <row r="3353" spans="1:11" s="369" customFormat="1">
      <c r="A3353" s="406"/>
      <c r="B3353" s="406"/>
      <c r="C3353" s="406"/>
      <c r="D3353" s="406" t="s">
        <v>21</v>
      </c>
      <c r="E3353" s="408" t="s">
        <v>572</v>
      </c>
      <c r="F3353" s="409">
        <v>6794.6</v>
      </c>
      <c r="G3353" s="409">
        <v>6794.5839100000003</v>
      </c>
      <c r="H3353" s="409">
        <v>99.999763194301366</v>
      </c>
      <c r="I3353" s="404">
        <f t="shared" si="52"/>
        <v>-1.6090000000076543E-2</v>
      </c>
      <c r="J3353" s="409"/>
    </row>
    <row r="3354" spans="1:11" s="369" customFormat="1">
      <c r="A3354" s="406"/>
      <c r="B3354" s="406"/>
      <c r="C3354" s="406"/>
      <c r="D3354" s="406" t="s">
        <v>369</v>
      </c>
      <c r="E3354" s="408" t="s">
        <v>575</v>
      </c>
      <c r="F3354" s="409">
        <v>677.3</v>
      </c>
      <c r="G3354" s="409">
        <v>677.3</v>
      </c>
      <c r="H3354" s="409">
        <v>100</v>
      </c>
      <c r="I3354" s="404">
        <f t="shared" si="52"/>
        <v>0</v>
      </c>
      <c r="J3354" s="409"/>
    </row>
    <row r="3355" spans="1:11" s="369" customFormat="1">
      <c r="A3355" s="406"/>
      <c r="B3355" s="406"/>
      <c r="C3355" s="406"/>
      <c r="D3355" s="406" t="s">
        <v>585</v>
      </c>
      <c r="E3355" s="408" t="s">
        <v>586</v>
      </c>
      <c r="F3355" s="409">
        <v>1250.2</v>
      </c>
      <c r="G3355" s="409">
        <v>1250.1161999999999</v>
      </c>
      <c r="H3355" s="409">
        <v>99.993297072468394</v>
      </c>
      <c r="I3355" s="404">
        <f t="shared" si="52"/>
        <v>-8.3800000000110231E-2</v>
      </c>
      <c r="J3355" s="409"/>
    </row>
    <row r="3356" spans="1:11" s="369" customFormat="1">
      <c r="A3356" s="406"/>
      <c r="B3356" s="406"/>
      <c r="C3356" s="406"/>
      <c r="D3356" s="406" t="s">
        <v>587</v>
      </c>
      <c r="E3356" s="408" t="s">
        <v>588</v>
      </c>
      <c r="F3356" s="409">
        <v>781.2</v>
      </c>
      <c r="G3356" s="409">
        <v>781.17984999999999</v>
      </c>
      <c r="H3356" s="409">
        <v>99.99742063492063</v>
      </c>
      <c r="I3356" s="404">
        <f t="shared" si="52"/>
        <v>-2.0150000000057844E-2</v>
      </c>
      <c r="J3356" s="409"/>
    </row>
    <row r="3357" spans="1:11" s="369" customFormat="1">
      <c r="A3357" s="406"/>
      <c r="B3357" s="406"/>
      <c r="C3357" s="406"/>
      <c r="D3357" s="406" t="s">
        <v>378</v>
      </c>
      <c r="E3357" s="408" t="s">
        <v>590</v>
      </c>
      <c r="F3357" s="409">
        <v>817</v>
      </c>
      <c r="G3357" s="409">
        <v>817</v>
      </c>
      <c r="H3357" s="409">
        <v>100</v>
      </c>
      <c r="I3357" s="404">
        <f t="shared" si="52"/>
        <v>0</v>
      </c>
      <c r="J3357" s="409"/>
    </row>
    <row r="3358" spans="1:11" s="369" customFormat="1">
      <c r="A3358" s="406"/>
      <c r="B3358" s="406"/>
      <c r="C3358" s="406"/>
      <c r="D3358" s="406" t="s">
        <v>376</v>
      </c>
      <c r="E3358" s="408" t="s">
        <v>591</v>
      </c>
      <c r="F3358" s="409">
        <v>424.5</v>
      </c>
      <c r="G3358" s="409">
        <v>424.47359</v>
      </c>
      <c r="H3358" s="409">
        <v>99.993778563015312</v>
      </c>
      <c r="I3358" s="404">
        <f t="shared" si="52"/>
        <v>-2.640999999999849E-2</v>
      </c>
      <c r="J3358" s="409"/>
    </row>
    <row r="3359" spans="1:11" s="369" customFormat="1">
      <c r="A3359" s="406"/>
      <c r="B3359" s="406"/>
      <c r="C3359" s="406"/>
      <c r="D3359" s="406" t="s">
        <v>596</v>
      </c>
      <c r="E3359" s="408" t="s">
        <v>597</v>
      </c>
      <c r="F3359" s="409">
        <v>1393.1</v>
      </c>
      <c r="G3359" s="409">
        <v>1393.1</v>
      </c>
      <c r="H3359" s="409">
        <v>100</v>
      </c>
      <c r="I3359" s="404">
        <f t="shared" si="52"/>
        <v>0</v>
      </c>
      <c r="J3359" s="409"/>
    </row>
    <row r="3360" spans="1:11" s="369" customFormat="1">
      <c r="A3360" s="406"/>
      <c r="B3360" s="406"/>
      <c r="C3360" s="406"/>
      <c r="D3360" s="406" t="s">
        <v>599</v>
      </c>
      <c r="E3360" s="408" t="s">
        <v>600</v>
      </c>
      <c r="F3360" s="409">
        <v>1003.8</v>
      </c>
      <c r="G3360" s="409">
        <v>1003.8</v>
      </c>
      <c r="H3360" s="409">
        <v>100</v>
      </c>
      <c r="I3360" s="404">
        <f t="shared" si="52"/>
        <v>0</v>
      </c>
      <c r="J3360" s="409"/>
    </row>
    <row r="3361" spans="1:11" s="369" customFormat="1">
      <c r="A3361" s="406"/>
      <c r="B3361" s="406"/>
      <c r="C3361" s="406"/>
      <c r="D3361" s="406" t="s">
        <v>613</v>
      </c>
      <c r="E3361" s="408" t="s">
        <v>614</v>
      </c>
      <c r="F3361" s="409">
        <v>6.6</v>
      </c>
      <c r="G3361" s="409">
        <v>6.5997500000000002</v>
      </c>
      <c r="H3361" s="409">
        <v>99.996212121212125</v>
      </c>
      <c r="I3361" s="404">
        <f t="shared" si="52"/>
        <v>-2.4999999999941735E-4</v>
      </c>
      <c r="J3361" s="409"/>
    </row>
    <row r="3362" spans="1:11" s="369" customFormat="1" ht="25.5">
      <c r="A3362" s="406"/>
      <c r="B3362" s="406"/>
      <c r="C3362" s="406"/>
      <c r="D3362" s="406" t="s">
        <v>647</v>
      </c>
      <c r="E3362" s="408" t="s">
        <v>648</v>
      </c>
      <c r="F3362" s="409">
        <v>48.1</v>
      </c>
      <c r="G3362" s="409">
        <v>48.012</v>
      </c>
      <c r="H3362" s="409">
        <v>99.817047817047808</v>
      </c>
      <c r="I3362" s="404">
        <f t="shared" si="52"/>
        <v>-8.8000000000000966E-2</v>
      </c>
      <c r="J3362" s="409"/>
    </row>
    <row r="3363" spans="1:11" s="369" customFormat="1" ht="38.25">
      <c r="A3363" s="406"/>
      <c r="B3363" s="406"/>
      <c r="C3363" s="406" t="s">
        <v>37</v>
      </c>
      <c r="D3363" s="406"/>
      <c r="E3363" s="408" t="s">
        <v>1405</v>
      </c>
      <c r="F3363" s="409">
        <v>11121670.6</v>
      </c>
      <c r="G3363" s="409">
        <v>11121670.125</v>
      </c>
      <c r="H3363" s="409">
        <v>99.999995729058909</v>
      </c>
      <c r="I3363" s="404">
        <f t="shared" si="52"/>
        <v>-0.47499999962747097</v>
      </c>
      <c r="J3363" s="409"/>
    </row>
    <row r="3364" spans="1:11" s="369" customFormat="1">
      <c r="A3364" s="406"/>
      <c r="B3364" s="406"/>
      <c r="C3364" s="406"/>
      <c r="D3364" s="406" t="s">
        <v>596</v>
      </c>
      <c r="E3364" s="408" t="s">
        <v>597</v>
      </c>
      <c r="F3364" s="409">
        <v>11121670.6</v>
      </c>
      <c r="G3364" s="409">
        <v>11121670.124980001</v>
      </c>
      <c r="H3364" s="409">
        <v>99.999995728879085</v>
      </c>
      <c r="I3364" s="404">
        <f t="shared" si="52"/>
        <v>-0.47501999884843826</v>
      </c>
      <c r="J3364" s="409"/>
    </row>
    <row r="3365" spans="1:11" s="369" customFormat="1">
      <c r="A3365" s="406"/>
      <c r="B3365" s="406"/>
      <c r="C3365" s="406" t="s">
        <v>41</v>
      </c>
      <c r="D3365" s="406"/>
      <c r="E3365" s="408" t="s">
        <v>825</v>
      </c>
      <c r="F3365" s="409">
        <v>3942415</v>
      </c>
      <c r="G3365" s="409">
        <v>3942414.196</v>
      </c>
      <c r="H3365" s="409">
        <v>99.999979606408758</v>
      </c>
      <c r="I3365" s="404">
        <f t="shared" si="52"/>
        <v>-0.80400000000372529</v>
      </c>
      <c r="J3365" s="409"/>
      <c r="K3365" s="375"/>
    </row>
    <row r="3366" spans="1:11" s="369" customFormat="1">
      <c r="A3366" s="406"/>
      <c r="B3366" s="406"/>
      <c r="C3366" s="406"/>
      <c r="D3366" s="406" t="s">
        <v>596</v>
      </c>
      <c r="E3366" s="408" t="s">
        <v>597</v>
      </c>
      <c r="F3366" s="409">
        <v>3942415</v>
      </c>
      <c r="G3366" s="409">
        <v>3942414.1959899999</v>
      </c>
      <c r="H3366" s="409">
        <v>99.999979606155108</v>
      </c>
      <c r="I3366" s="404">
        <f t="shared" si="52"/>
        <v>-0.80401000007987022</v>
      </c>
      <c r="J3366" s="409"/>
      <c r="K3366" s="375"/>
    </row>
    <row r="3367" spans="1:11" s="369" customFormat="1">
      <c r="A3367" s="406"/>
      <c r="B3367" s="406"/>
      <c r="C3367" s="406" t="s">
        <v>307</v>
      </c>
      <c r="D3367" s="406"/>
      <c r="E3367" s="408" t="s">
        <v>826</v>
      </c>
      <c r="F3367" s="409">
        <v>667709.69999999995</v>
      </c>
      <c r="G3367" s="409">
        <v>662476.79689999996</v>
      </c>
      <c r="H3367" s="409">
        <v>99.216290687405021</v>
      </c>
      <c r="I3367" s="404">
        <f t="shared" si="52"/>
        <v>-5232.9030999999959</v>
      </c>
      <c r="J3367" s="409">
        <v>-867.9</v>
      </c>
      <c r="K3367" s="375"/>
    </row>
    <row r="3368" spans="1:11" s="369" customFormat="1">
      <c r="A3368" s="406"/>
      <c r="B3368" s="406"/>
      <c r="C3368" s="406"/>
      <c r="D3368" s="406" t="s">
        <v>381</v>
      </c>
      <c r="E3368" s="408" t="s">
        <v>595</v>
      </c>
      <c r="F3368" s="409">
        <v>667709.69999999995</v>
      </c>
      <c r="G3368" s="409">
        <v>662476.79686999996</v>
      </c>
      <c r="H3368" s="409">
        <v>99.216290682912046</v>
      </c>
      <c r="I3368" s="404">
        <f t="shared" si="52"/>
        <v>-5232.9031299999915</v>
      </c>
      <c r="J3368" s="409"/>
    </row>
    <row r="3369" spans="1:11" s="369" customFormat="1" ht="38.25">
      <c r="A3369" s="406"/>
      <c r="B3369" s="406"/>
      <c r="C3369" s="406" t="s">
        <v>73</v>
      </c>
      <c r="D3369" s="406"/>
      <c r="E3369" s="408" t="s">
        <v>1701</v>
      </c>
      <c r="F3369" s="409">
        <v>90621.7</v>
      </c>
      <c r="G3369" s="409">
        <v>90621.651500000007</v>
      </c>
      <c r="H3369" s="409">
        <v>99.999946480809797</v>
      </c>
      <c r="I3369" s="404">
        <f t="shared" si="52"/>
        <v>-4.8499999989871867E-2</v>
      </c>
      <c r="J3369" s="409"/>
      <c r="K3369" s="375"/>
    </row>
    <row r="3370" spans="1:11" s="369" customFormat="1">
      <c r="A3370" s="406"/>
      <c r="B3370" s="406"/>
      <c r="C3370" s="406"/>
      <c r="D3370" s="406" t="s">
        <v>381</v>
      </c>
      <c r="E3370" s="408" t="s">
        <v>595</v>
      </c>
      <c r="F3370" s="409">
        <v>90621.7</v>
      </c>
      <c r="G3370" s="409">
        <v>90621.65148</v>
      </c>
      <c r="H3370" s="409">
        <v>99.999946458740013</v>
      </c>
      <c r="I3370" s="404">
        <f t="shared" si="52"/>
        <v>-4.8519999996642582E-2</v>
      </c>
      <c r="J3370" s="409"/>
    </row>
    <row r="3371" spans="1:11" s="369" customFormat="1" ht="38.25">
      <c r="A3371" s="406"/>
      <c r="B3371" s="406"/>
      <c r="C3371" s="406" t="s">
        <v>44</v>
      </c>
      <c r="D3371" s="406"/>
      <c r="E3371" s="408" t="s">
        <v>1702</v>
      </c>
      <c r="F3371" s="409">
        <v>4000000</v>
      </c>
      <c r="G3371" s="409">
        <v>4000000</v>
      </c>
      <c r="H3371" s="409">
        <v>100</v>
      </c>
      <c r="I3371" s="404">
        <f t="shared" si="52"/>
        <v>0</v>
      </c>
      <c r="J3371" s="409"/>
      <c r="K3371" s="375"/>
    </row>
    <row r="3372" spans="1:11" s="369" customFormat="1">
      <c r="A3372" s="406"/>
      <c r="B3372" s="406"/>
      <c r="C3372" s="406"/>
      <c r="D3372" s="406" t="s">
        <v>634</v>
      </c>
      <c r="E3372" s="408" t="s">
        <v>631</v>
      </c>
      <c r="F3372" s="409">
        <v>4000000</v>
      </c>
      <c r="G3372" s="409">
        <v>4000000</v>
      </c>
      <c r="H3372" s="409">
        <v>100</v>
      </c>
      <c r="I3372" s="404">
        <f t="shared" si="52"/>
        <v>0</v>
      </c>
      <c r="J3372" s="409"/>
    </row>
    <row r="3373" spans="1:11" s="369" customFormat="1" ht="25.5">
      <c r="A3373" s="406"/>
      <c r="B3373" s="406"/>
      <c r="C3373" s="406" t="s">
        <v>563</v>
      </c>
      <c r="D3373" s="406"/>
      <c r="E3373" s="408" t="s">
        <v>827</v>
      </c>
      <c r="F3373" s="409">
        <v>7972703</v>
      </c>
      <c r="G3373" s="409">
        <v>7972697.2762000002</v>
      </c>
      <c r="H3373" s="409">
        <v>99.999928207535135</v>
      </c>
      <c r="I3373" s="404">
        <f t="shared" si="52"/>
        <v>-5.7237999998033047</v>
      </c>
      <c r="J3373" s="409"/>
      <c r="K3373" s="375"/>
    </row>
    <row r="3374" spans="1:11" s="369" customFormat="1">
      <c r="A3374" s="406"/>
      <c r="B3374" s="406"/>
      <c r="C3374" s="406"/>
      <c r="D3374" s="406" t="s">
        <v>665</v>
      </c>
      <c r="E3374" s="408" t="s">
        <v>666</v>
      </c>
      <c r="F3374" s="409">
        <v>7972703</v>
      </c>
      <c r="G3374" s="409">
        <v>7972697.2762200003</v>
      </c>
      <c r="H3374" s="409">
        <v>99.999928207785999</v>
      </c>
      <c r="I3374" s="404">
        <f t="shared" si="52"/>
        <v>-5.7237799996510148</v>
      </c>
      <c r="J3374" s="409"/>
      <c r="K3374" s="375"/>
    </row>
    <row r="3375" spans="1:11" s="369" customFormat="1" ht="38.25">
      <c r="A3375" s="406"/>
      <c r="B3375" s="406"/>
      <c r="C3375" s="406" t="s">
        <v>804</v>
      </c>
      <c r="D3375" s="406"/>
      <c r="E3375" s="408" t="s">
        <v>1703</v>
      </c>
      <c r="F3375" s="409">
        <v>5433961</v>
      </c>
      <c r="G3375" s="409">
        <v>5433961</v>
      </c>
      <c r="H3375" s="409">
        <v>100</v>
      </c>
      <c r="I3375" s="404">
        <f t="shared" si="52"/>
        <v>0</v>
      </c>
      <c r="J3375" s="409"/>
    </row>
    <row r="3376" spans="1:11" s="369" customFormat="1" ht="25.5">
      <c r="A3376" s="406"/>
      <c r="B3376" s="406"/>
      <c r="C3376" s="406"/>
      <c r="D3376" s="406" t="s">
        <v>674</v>
      </c>
      <c r="E3376" s="408" t="s">
        <v>675</v>
      </c>
      <c r="F3376" s="409">
        <v>5433961</v>
      </c>
      <c r="G3376" s="409">
        <v>5433961</v>
      </c>
      <c r="H3376" s="409">
        <v>100</v>
      </c>
      <c r="I3376" s="404">
        <f t="shared" si="52"/>
        <v>0</v>
      </c>
      <c r="J3376" s="409"/>
      <c r="K3376" s="375"/>
    </row>
    <row r="3377" spans="1:11" s="369" customFormat="1">
      <c r="A3377" s="406"/>
      <c r="B3377" s="406" t="s">
        <v>1109</v>
      </c>
      <c r="C3377" s="406"/>
      <c r="D3377" s="406"/>
      <c r="E3377" s="408" t="s">
        <v>1110</v>
      </c>
      <c r="F3377" s="409">
        <v>19660407</v>
      </c>
      <c r="G3377" s="409">
        <v>19598830.737500001</v>
      </c>
      <c r="H3377" s="409">
        <v>99.686800672539491</v>
      </c>
      <c r="I3377" s="404">
        <f t="shared" si="52"/>
        <v>-61576.262499999255</v>
      </c>
      <c r="J3377" s="409">
        <v>-60403.1</v>
      </c>
    </row>
    <row r="3378" spans="1:11" s="369" customFormat="1">
      <c r="A3378" s="406"/>
      <c r="B3378" s="406"/>
      <c r="C3378" s="406" t="s">
        <v>216</v>
      </c>
      <c r="D3378" s="406"/>
      <c r="E3378" s="408" t="s">
        <v>820</v>
      </c>
      <c r="F3378" s="409">
        <v>5954295</v>
      </c>
      <c r="G3378" s="409">
        <v>5897694.5</v>
      </c>
      <c r="H3378" s="409">
        <v>99.049417269382857</v>
      </c>
      <c r="I3378" s="404">
        <f t="shared" si="52"/>
        <v>-56600.5</v>
      </c>
      <c r="J3378" s="409">
        <v>-56600.5</v>
      </c>
      <c r="K3378" s="375"/>
    </row>
    <row r="3379" spans="1:11" s="369" customFormat="1">
      <c r="A3379" s="406"/>
      <c r="B3379" s="406"/>
      <c r="C3379" s="406"/>
      <c r="D3379" s="406" t="s">
        <v>4</v>
      </c>
      <c r="E3379" s="408" t="s">
        <v>570</v>
      </c>
      <c r="F3379" s="409">
        <v>34</v>
      </c>
      <c r="G3379" s="409">
        <v>33.5</v>
      </c>
      <c r="H3379" s="409">
        <v>98.52941176470587</v>
      </c>
      <c r="I3379" s="404">
        <f t="shared" si="52"/>
        <v>-0.5</v>
      </c>
      <c r="J3379" s="409"/>
    </row>
    <row r="3380" spans="1:11" s="368" customFormat="1">
      <c r="A3380" s="406"/>
      <c r="B3380" s="406"/>
      <c r="C3380" s="406"/>
      <c r="D3380" s="406" t="s">
        <v>585</v>
      </c>
      <c r="E3380" s="408" t="s">
        <v>586</v>
      </c>
      <c r="F3380" s="409">
        <v>913</v>
      </c>
      <c r="G3380" s="409">
        <v>912.3</v>
      </c>
      <c r="H3380" s="409">
        <v>99.923329682365818</v>
      </c>
      <c r="I3380" s="404">
        <f t="shared" si="52"/>
        <v>-0.70000000000004547</v>
      </c>
      <c r="J3380" s="409"/>
      <c r="K3380" s="375"/>
    </row>
    <row r="3381" spans="1:11" s="369" customFormat="1">
      <c r="A3381" s="406"/>
      <c r="B3381" s="406"/>
      <c r="C3381" s="406"/>
      <c r="D3381" s="406" t="s">
        <v>587</v>
      </c>
      <c r="E3381" s="408" t="s">
        <v>588</v>
      </c>
      <c r="F3381" s="409">
        <v>3083</v>
      </c>
      <c r="G3381" s="409">
        <v>150</v>
      </c>
      <c r="H3381" s="409">
        <v>4.8653908530651968</v>
      </c>
      <c r="I3381" s="404">
        <f t="shared" si="52"/>
        <v>-2933</v>
      </c>
      <c r="J3381" s="409"/>
      <c r="K3381" s="375"/>
    </row>
    <row r="3382" spans="1:11" s="369" customFormat="1">
      <c r="A3382" s="406"/>
      <c r="B3382" s="406"/>
      <c r="C3382" s="406"/>
      <c r="D3382" s="406" t="s">
        <v>376</v>
      </c>
      <c r="E3382" s="408" t="s">
        <v>591</v>
      </c>
      <c r="F3382" s="409">
        <v>313</v>
      </c>
      <c r="G3382" s="409">
        <v>310.3</v>
      </c>
      <c r="H3382" s="409">
        <v>99.137380191693296</v>
      </c>
      <c r="I3382" s="404">
        <f t="shared" si="52"/>
        <v>-2.6999999999999886</v>
      </c>
      <c r="J3382" s="409"/>
      <c r="K3382" s="375"/>
    </row>
    <row r="3383" spans="1:11" s="369" customFormat="1">
      <c r="A3383" s="406"/>
      <c r="B3383" s="406"/>
      <c r="C3383" s="406"/>
      <c r="D3383" s="406" t="s">
        <v>380</v>
      </c>
      <c r="E3383" s="408" t="s">
        <v>593</v>
      </c>
      <c r="F3383" s="409">
        <v>4176</v>
      </c>
      <c r="G3383" s="409">
        <v>4176</v>
      </c>
      <c r="H3383" s="409">
        <v>100</v>
      </c>
      <c r="I3383" s="404">
        <f t="shared" si="52"/>
        <v>0</v>
      </c>
      <c r="J3383" s="409"/>
    </row>
    <row r="3384" spans="1:11" s="369" customFormat="1">
      <c r="A3384" s="406"/>
      <c r="B3384" s="406"/>
      <c r="C3384" s="406"/>
      <c r="D3384" s="406" t="s">
        <v>596</v>
      </c>
      <c r="E3384" s="408" t="s">
        <v>597</v>
      </c>
      <c r="F3384" s="409">
        <v>592856</v>
      </c>
      <c r="G3384" s="409">
        <v>573351.4</v>
      </c>
      <c r="H3384" s="409">
        <v>96.710061127828681</v>
      </c>
      <c r="I3384" s="404">
        <f t="shared" si="52"/>
        <v>-19504.599999999977</v>
      </c>
      <c r="J3384" s="409"/>
    </row>
    <row r="3385" spans="1:11" s="369" customFormat="1">
      <c r="A3385" s="406"/>
      <c r="B3385" s="406"/>
      <c r="C3385" s="406"/>
      <c r="D3385" s="406" t="s">
        <v>613</v>
      </c>
      <c r="E3385" s="408" t="s">
        <v>614</v>
      </c>
      <c r="F3385" s="409">
        <v>6</v>
      </c>
      <c r="G3385" s="409">
        <v>6.2</v>
      </c>
      <c r="H3385" s="409">
        <v>103.33333333333334</v>
      </c>
      <c r="I3385" s="404">
        <f t="shared" si="52"/>
        <v>0.20000000000000018</v>
      </c>
      <c r="J3385" s="409"/>
    </row>
    <row r="3386" spans="1:11" s="369" customFormat="1" ht="25.5">
      <c r="A3386" s="406"/>
      <c r="B3386" s="406"/>
      <c r="C3386" s="406"/>
      <c r="D3386" s="406" t="s">
        <v>647</v>
      </c>
      <c r="E3386" s="408" t="s">
        <v>648</v>
      </c>
      <c r="F3386" s="409">
        <v>29001</v>
      </c>
      <c r="G3386" s="409">
        <v>0</v>
      </c>
      <c r="H3386" s="409">
        <v>0</v>
      </c>
      <c r="I3386" s="404">
        <f t="shared" si="52"/>
        <v>-29001</v>
      </c>
      <c r="J3386" s="409"/>
    </row>
    <row r="3387" spans="1:11" s="369" customFormat="1">
      <c r="A3387" s="406"/>
      <c r="B3387" s="406"/>
      <c r="C3387" s="406"/>
      <c r="D3387" s="406" t="s">
        <v>649</v>
      </c>
      <c r="E3387" s="408" t="s">
        <v>650</v>
      </c>
      <c r="F3387" s="409">
        <v>4196</v>
      </c>
      <c r="G3387" s="409">
        <v>0</v>
      </c>
      <c r="H3387" s="409">
        <v>0</v>
      </c>
      <c r="I3387" s="404">
        <f t="shared" si="52"/>
        <v>-4196</v>
      </c>
      <c r="J3387" s="409"/>
      <c r="K3387" s="375"/>
    </row>
    <row r="3388" spans="1:11" s="369" customFormat="1">
      <c r="A3388" s="406"/>
      <c r="B3388" s="406"/>
      <c r="C3388" s="406"/>
      <c r="D3388" s="406" t="s">
        <v>665</v>
      </c>
      <c r="E3388" s="408" t="s">
        <v>666</v>
      </c>
      <c r="F3388" s="409">
        <v>5319717</v>
      </c>
      <c r="G3388" s="409">
        <v>5318754.8</v>
      </c>
      <c r="H3388" s="409">
        <v>99.981912571664992</v>
      </c>
      <c r="I3388" s="404">
        <f t="shared" si="52"/>
        <v>-962.20000000018626</v>
      </c>
      <c r="J3388" s="409"/>
    </row>
    <row r="3389" spans="1:11" s="369" customFormat="1">
      <c r="A3389" s="406"/>
      <c r="B3389" s="406"/>
      <c r="C3389" s="406" t="s">
        <v>242</v>
      </c>
      <c r="D3389" s="406"/>
      <c r="E3389" s="408" t="s">
        <v>1490</v>
      </c>
      <c r="F3389" s="409">
        <v>13706112</v>
      </c>
      <c r="G3389" s="409">
        <v>13701136.237500001</v>
      </c>
      <c r="H3389" s="409">
        <v>99.963696761707482</v>
      </c>
      <c r="I3389" s="404">
        <f t="shared" si="52"/>
        <v>-4975.7624999992549</v>
      </c>
      <c r="J3389" s="409">
        <v>-3802.6</v>
      </c>
    </row>
    <row r="3390" spans="1:11" s="369" customFormat="1">
      <c r="A3390" s="406"/>
      <c r="B3390" s="406"/>
      <c r="C3390" s="406"/>
      <c r="D3390" s="406" t="s">
        <v>4</v>
      </c>
      <c r="E3390" s="408" t="s">
        <v>570</v>
      </c>
      <c r="F3390" s="409">
        <v>79</v>
      </c>
      <c r="G3390" s="409">
        <v>78.1935</v>
      </c>
      <c r="H3390" s="409">
        <v>98.979113924050623</v>
      </c>
      <c r="I3390" s="404">
        <f t="shared" si="52"/>
        <v>-0.80649999999999977</v>
      </c>
      <c r="J3390" s="409"/>
      <c r="K3390" s="375"/>
    </row>
    <row r="3391" spans="1:11" s="369" customFormat="1">
      <c r="A3391" s="406"/>
      <c r="B3391" s="406"/>
      <c r="C3391" s="406"/>
      <c r="D3391" s="406" t="s">
        <v>585</v>
      </c>
      <c r="E3391" s="408" t="s">
        <v>586</v>
      </c>
      <c r="F3391" s="409">
        <v>2129</v>
      </c>
      <c r="G3391" s="409">
        <v>2128.8890000000001</v>
      </c>
      <c r="H3391" s="409">
        <v>99.994786284640682</v>
      </c>
      <c r="I3391" s="404">
        <f t="shared" si="52"/>
        <v>-0.11099999999987631</v>
      </c>
      <c r="J3391" s="409"/>
    </row>
    <row r="3392" spans="1:11" s="369" customFormat="1">
      <c r="A3392" s="406"/>
      <c r="B3392" s="406"/>
      <c r="C3392" s="406"/>
      <c r="D3392" s="406" t="s">
        <v>587</v>
      </c>
      <c r="E3392" s="408" t="s">
        <v>588</v>
      </c>
      <c r="F3392" s="409">
        <v>350</v>
      </c>
      <c r="G3392" s="409">
        <v>350</v>
      </c>
      <c r="H3392" s="409">
        <v>100</v>
      </c>
      <c r="I3392" s="404">
        <f t="shared" si="52"/>
        <v>0</v>
      </c>
      <c r="J3392" s="409"/>
    </row>
    <row r="3393" spans="1:11" s="369" customFormat="1" ht="16.5" customHeight="1">
      <c r="A3393" s="406"/>
      <c r="B3393" s="406"/>
      <c r="C3393" s="406"/>
      <c r="D3393" s="406" t="s">
        <v>376</v>
      </c>
      <c r="E3393" s="408" t="s">
        <v>591</v>
      </c>
      <c r="F3393" s="409">
        <v>729</v>
      </c>
      <c r="G3393" s="409">
        <v>723.91976</v>
      </c>
      <c r="H3393" s="409">
        <v>99.303122085048017</v>
      </c>
      <c r="I3393" s="404">
        <f t="shared" si="52"/>
        <v>-5.0802400000000034</v>
      </c>
      <c r="J3393" s="409"/>
    </row>
    <row r="3394" spans="1:11" s="369" customFormat="1">
      <c r="A3394" s="406"/>
      <c r="B3394" s="406"/>
      <c r="C3394" s="406"/>
      <c r="D3394" s="406" t="s">
        <v>380</v>
      </c>
      <c r="E3394" s="408" t="s">
        <v>593</v>
      </c>
      <c r="F3394" s="409">
        <v>9744</v>
      </c>
      <c r="G3394" s="409">
        <v>9744</v>
      </c>
      <c r="H3394" s="409">
        <v>100</v>
      </c>
      <c r="I3394" s="404">
        <f t="shared" si="52"/>
        <v>0</v>
      </c>
      <c r="J3394" s="409"/>
    </row>
    <row r="3395" spans="1:11" s="369" customFormat="1">
      <c r="A3395" s="406"/>
      <c r="B3395" s="406"/>
      <c r="C3395" s="406"/>
      <c r="D3395" s="406" t="s">
        <v>596</v>
      </c>
      <c r="E3395" s="408" t="s">
        <v>597</v>
      </c>
      <c r="F3395" s="409">
        <v>1280396</v>
      </c>
      <c r="G3395" s="409">
        <v>1276593.4741499999</v>
      </c>
      <c r="H3395" s="409">
        <v>99.703019546296616</v>
      </c>
      <c r="I3395" s="404">
        <f t="shared" si="52"/>
        <v>-3802.5258500000928</v>
      </c>
      <c r="J3395" s="409"/>
    </row>
    <row r="3396" spans="1:11" s="369" customFormat="1">
      <c r="A3396" s="406"/>
      <c r="B3396" s="406"/>
      <c r="C3396" s="406"/>
      <c r="D3396" s="406" t="s">
        <v>613</v>
      </c>
      <c r="E3396" s="408" t="s">
        <v>614</v>
      </c>
      <c r="F3396" s="409">
        <v>14</v>
      </c>
      <c r="G3396" s="409">
        <v>14</v>
      </c>
      <c r="H3396" s="409">
        <v>99.999999999999986</v>
      </c>
      <c r="I3396" s="404">
        <f t="shared" si="52"/>
        <v>0</v>
      </c>
      <c r="J3396" s="409"/>
    </row>
    <row r="3397" spans="1:11" s="369" customFormat="1">
      <c r="A3397" s="406"/>
      <c r="B3397" s="406"/>
      <c r="C3397" s="406"/>
      <c r="D3397" s="406" t="s">
        <v>665</v>
      </c>
      <c r="E3397" s="408" t="s">
        <v>666</v>
      </c>
      <c r="F3397" s="409">
        <v>12412671</v>
      </c>
      <c r="G3397" s="409">
        <v>12411503.761059999</v>
      </c>
      <c r="H3397" s="409">
        <v>99.990596391864401</v>
      </c>
      <c r="I3397" s="404">
        <f t="shared" si="52"/>
        <v>-1167.2389400005341</v>
      </c>
      <c r="J3397" s="409"/>
    </row>
    <row r="3398" spans="1:11" s="369" customFormat="1">
      <c r="A3398" s="406"/>
      <c r="B3398" s="406"/>
      <c r="C3398" s="406"/>
      <c r="D3398" s="406"/>
      <c r="E3398" s="408" t="s">
        <v>1704</v>
      </c>
      <c r="F3398" s="409">
        <v>23003827</v>
      </c>
      <c r="G3398" s="409">
        <v>23003764.407000002</v>
      </c>
      <c r="H3398" s="409">
        <v>99.999727901796518</v>
      </c>
      <c r="I3398" s="404">
        <f t="shared" si="52"/>
        <v>-62.592999998480082</v>
      </c>
      <c r="J3398" s="409"/>
    </row>
    <row r="3399" spans="1:11" s="368" customFormat="1" ht="25.5">
      <c r="A3399" s="392" t="s">
        <v>1279</v>
      </c>
      <c r="B3399" s="393"/>
      <c r="C3399" s="393"/>
      <c r="D3399" s="394"/>
      <c r="E3399" s="395" t="s">
        <v>1278</v>
      </c>
      <c r="F3399" s="396">
        <v>23003827</v>
      </c>
      <c r="G3399" s="396">
        <v>23003764.407000002</v>
      </c>
      <c r="H3399" s="396">
        <v>99.999727901796518</v>
      </c>
      <c r="I3399" s="397">
        <f t="shared" si="52"/>
        <v>-62.592999998480082</v>
      </c>
      <c r="J3399" s="397"/>
      <c r="K3399" s="375"/>
    </row>
    <row r="3400" spans="1:11" s="369" customFormat="1" ht="25.5">
      <c r="A3400" s="406"/>
      <c r="B3400" s="406" t="s">
        <v>465</v>
      </c>
      <c r="C3400" s="406"/>
      <c r="D3400" s="406"/>
      <c r="E3400" s="408" t="s">
        <v>464</v>
      </c>
      <c r="F3400" s="409">
        <v>23003827</v>
      </c>
      <c r="G3400" s="409">
        <v>23003764.407000002</v>
      </c>
      <c r="H3400" s="409">
        <v>99.999727901796518</v>
      </c>
      <c r="I3400" s="404">
        <f t="shared" si="52"/>
        <v>-62.592999998480082</v>
      </c>
      <c r="J3400" s="399"/>
    </row>
    <row r="3401" spans="1:11" s="369" customFormat="1">
      <c r="A3401" s="406"/>
      <c r="B3401" s="406"/>
      <c r="C3401" s="406" t="s">
        <v>219</v>
      </c>
      <c r="D3401" s="406"/>
      <c r="E3401" s="408" t="s">
        <v>832</v>
      </c>
      <c r="F3401" s="409">
        <v>11964924.300000001</v>
      </c>
      <c r="G3401" s="409">
        <v>11964867.864800001</v>
      </c>
      <c r="H3401" s="409">
        <v>99.999528327981153</v>
      </c>
      <c r="I3401" s="404">
        <f t="shared" si="52"/>
        <v>-56.435200000181794</v>
      </c>
      <c r="J3401" s="398"/>
      <c r="K3401" s="375"/>
    </row>
    <row r="3402" spans="1:11" s="369" customFormat="1">
      <c r="A3402" s="406"/>
      <c r="B3402" s="406"/>
      <c r="C3402" s="406"/>
      <c r="D3402" s="406" t="s">
        <v>559</v>
      </c>
      <c r="E3402" s="408" t="s">
        <v>560</v>
      </c>
      <c r="F3402" s="409">
        <v>4856173.7</v>
      </c>
      <c r="G3402" s="409">
        <v>4856173.2705800002</v>
      </c>
      <c r="H3402" s="409">
        <v>99.999991157235584</v>
      </c>
      <c r="I3402" s="404">
        <f t="shared" si="52"/>
        <v>-0.42941999994218349</v>
      </c>
      <c r="J3402" s="399"/>
    </row>
    <row r="3403" spans="1:11" s="369" customFormat="1">
      <c r="A3403" s="406"/>
      <c r="B3403" s="406"/>
      <c r="C3403" s="406"/>
      <c r="D3403" s="406" t="s">
        <v>561</v>
      </c>
      <c r="E3403" s="408" t="s">
        <v>562</v>
      </c>
      <c r="F3403" s="409">
        <v>391523.9</v>
      </c>
      <c r="G3403" s="409">
        <v>391523.87</v>
      </c>
      <c r="H3403" s="409">
        <v>99.99999233763252</v>
      </c>
      <c r="I3403" s="404">
        <f t="shared" ref="I3403:I3466" si="53">G3403-F3403</f>
        <v>-3.0000000027939677E-2</v>
      </c>
      <c r="J3403" s="399"/>
    </row>
    <row r="3404" spans="1:11" s="369" customFormat="1">
      <c r="A3404" s="406"/>
      <c r="B3404" s="406"/>
      <c r="C3404" s="406"/>
      <c r="D3404" s="406" t="s">
        <v>563</v>
      </c>
      <c r="E3404" s="408" t="s">
        <v>564</v>
      </c>
      <c r="F3404" s="409">
        <v>280619.90000000002</v>
      </c>
      <c r="G3404" s="409">
        <v>280617.51107000001</v>
      </c>
      <c r="H3404" s="409">
        <v>99.999148695441775</v>
      </c>
      <c r="I3404" s="404">
        <f t="shared" si="53"/>
        <v>-2.3889300000155345</v>
      </c>
      <c r="J3404" s="398"/>
      <c r="K3404" s="375"/>
    </row>
    <row r="3405" spans="1:11" s="369" customFormat="1">
      <c r="A3405" s="406"/>
      <c r="B3405" s="406"/>
      <c r="C3405" s="406"/>
      <c r="D3405" s="406" t="s">
        <v>567</v>
      </c>
      <c r="E3405" s="408" t="s">
        <v>568</v>
      </c>
      <c r="F3405" s="409">
        <v>278880.8</v>
      </c>
      <c r="G3405" s="409">
        <v>278879.07023999997</v>
      </c>
      <c r="H3405" s="409">
        <v>99.999379749340932</v>
      </c>
      <c r="I3405" s="404">
        <f t="shared" si="53"/>
        <v>-1.7297600000165403</v>
      </c>
      <c r="J3405" s="399"/>
    </row>
    <row r="3406" spans="1:11" s="369" customFormat="1">
      <c r="A3406" s="406"/>
      <c r="B3406" s="406"/>
      <c r="C3406" s="406"/>
      <c r="D3406" s="406" t="s">
        <v>425</v>
      </c>
      <c r="E3406" s="408" t="s">
        <v>569</v>
      </c>
      <c r="F3406" s="409">
        <v>154790.9</v>
      </c>
      <c r="G3406" s="409">
        <v>154789.02100000001</v>
      </c>
      <c r="H3406" s="409">
        <v>99.998786104351112</v>
      </c>
      <c r="I3406" s="404">
        <f t="shared" si="53"/>
        <v>-1.878999999986263</v>
      </c>
      <c r="J3406" s="399"/>
    </row>
    <row r="3407" spans="1:11" s="369" customFormat="1">
      <c r="A3407" s="406"/>
      <c r="B3407" s="406"/>
      <c r="C3407" s="406"/>
      <c r="D3407" s="406" t="s">
        <v>4</v>
      </c>
      <c r="E3407" s="408" t="s">
        <v>570</v>
      </c>
      <c r="F3407" s="409">
        <v>21147.5</v>
      </c>
      <c r="G3407" s="409">
        <v>21143.080999999998</v>
      </c>
      <c r="H3407" s="409">
        <v>99.979103912992073</v>
      </c>
      <c r="I3407" s="404">
        <f t="shared" si="53"/>
        <v>-4.419000000001688</v>
      </c>
      <c r="J3407" s="399"/>
    </row>
    <row r="3408" spans="1:11" s="369" customFormat="1">
      <c r="A3408" s="406"/>
      <c r="B3408" s="406"/>
      <c r="C3408" s="406"/>
      <c r="D3408" s="406" t="s">
        <v>5</v>
      </c>
      <c r="E3408" s="408" t="s">
        <v>971</v>
      </c>
      <c r="F3408" s="409">
        <v>96573.3</v>
      </c>
      <c r="G3408" s="409">
        <v>96567.568169999999</v>
      </c>
      <c r="H3408" s="409">
        <v>99.994064788093596</v>
      </c>
      <c r="I3408" s="404">
        <f t="shared" si="53"/>
        <v>-5.7318300000042655</v>
      </c>
      <c r="J3408" s="398"/>
      <c r="K3408" s="375"/>
    </row>
    <row r="3409" spans="1:10" s="369" customFormat="1">
      <c r="A3409" s="406"/>
      <c r="B3409" s="406"/>
      <c r="C3409" s="406"/>
      <c r="D3409" s="406" t="s">
        <v>21</v>
      </c>
      <c r="E3409" s="408" t="s">
        <v>572</v>
      </c>
      <c r="F3409" s="409">
        <v>3541404.1</v>
      </c>
      <c r="G3409" s="409">
        <v>3541404.03394</v>
      </c>
      <c r="H3409" s="409">
        <v>99.99999813463819</v>
      </c>
      <c r="I3409" s="404">
        <f t="shared" si="53"/>
        <v>-6.6060000099241734E-2</v>
      </c>
      <c r="J3409" s="399"/>
    </row>
    <row r="3410" spans="1:10" s="369" customFormat="1">
      <c r="A3410" s="406"/>
      <c r="B3410" s="406"/>
      <c r="C3410" s="406"/>
      <c r="D3410" s="406" t="s">
        <v>369</v>
      </c>
      <c r="E3410" s="408" t="s">
        <v>575</v>
      </c>
      <c r="F3410" s="409">
        <v>343756.9</v>
      </c>
      <c r="G3410" s="409">
        <v>343752.97914000001</v>
      </c>
      <c r="H3410" s="409">
        <v>99.998859409076573</v>
      </c>
      <c r="I3410" s="404">
        <f t="shared" si="53"/>
        <v>-3.9208600000129081</v>
      </c>
      <c r="J3410" s="399"/>
    </row>
    <row r="3411" spans="1:10" s="369" customFormat="1" ht="25.5">
      <c r="A3411" s="406"/>
      <c r="B3411" s="406"/>
      <c r="C3411" s="406"/>
      <c r="D3411" s="406" t="s">
        <v>405</v>
      </c>
      <c r="E3411" s="408" t="s">
        <v>576</v>
      </c>
      <c r="F3411" s="409">
        <v>7245.4</v>
      </c>
      <c r="G3411" s="409">
        <v>7244.5190000000002</v>
      </c>
      <c r="H3411" s="409">
        <v>99.987840560907628</v>
      </c>
      <c r="I3411" s="404">
        <f t="shared" si="53"/>
        <v>-0.88099999999940337</v>
      </c>
      <c r="J3411" s="399"/>
    </row>
    <row r="3412" spans="1:10" s="369" customFormat="1">
      <c r="A3412" s="406"/>
      <c r="B3412" s="406"/>
      <c r="C3412" s="406"/>
      <c r="D3412" s="406" t="s">
        <v>579</v>
      </c>
      <c r="E3412" s="408" t="s">
        <v>580</v>
      </c>
      <c r="F3412" s="409">
        <v>52569</v>
      </c>
      <c r="G3412" s="409">
        <v>52566.761910000001</v>
      </c>
      <c r="H3412" s="409">
        <v>99.995742566912057</v>
      </c>
      <c r="I3412" s="404">
        <f t="shared" si="53"/>
        <v>-2.2380899999989197</v>
      </c>
      <c r="J3412" s="399"/>
    </row>
    <row r="3413" spans="1:10" s="369" customFormat="1" ht="25.5">
      <c r="A3413" s="406"/>
      <c r="B3413" s="406"/>
      <c r="C3413" s="406"/>
      <c r="D3413" s="406" t="s">
        <v>581</v>
      </c>
      <c r="E3413" s="408" t="s">
        <v>582</v>
      </c>
      <c r="F3413" s="409">
        <v>8090.6</v>
      </c>
      <c r="G3413" s="409">
        <v>8086.8554599999998</v>
      </c>
      <c r="H3413" s="409">
        <v>99.953717400440013</v>
      </c>
      <c r="I3413" s="404">
        <f t="shared" si="53"/>
        <v>-3.7445400000005975</v>
      </c>
      <c r="J3413" s="399"/>
    </row>
    <row r="3414" spans="1:10" s="369" customFormat="1" ht="25.5">
      <c r="A3414" s="406"/>
      <c r="B3414" s="406"/>
      <c r="C3414" s="406"/>
      <c r="D3414" s="406" t="s">
        <v>583</v>
      </c>
      <c r="E3414" s="408" t="s">
        <v>584</v>
      </c>
      <c r="F3414" s="409">
        <v>12159.4</v>
      </c>
      <c r="G3414" s="409">
        <v>12158.36853</v>
      </c>
      <c r="H3414" s="409">
        <v>99.991517097883118</v>
      </c>
      <c r="I3414" s="404">
        <f t="shared" si="53"/>
        <v>-1.0314699999998993</v>
      </c>
      <c r="J3414" s="399"/>
    </row>
    <row r="3415" spans="1:10" s="369" customFormat="1">
      <c r="A3415" s="406"/>
      <c r="B3415" s="406"/>
      <c r="C3415" s="406"/>
      <c r="D3415" s="406" t="s">
        <v>585</v>
      </c>
      <c r="E3415" s="408" t="s">
        <v>586</v>
      </c>
      <c r="F3415" s="409">
        <v>771429.4</v>
      </c>
      <c r="G3415" s="409">
        <v>771416.52833999996</v>
      </c>
      <c r="H3415" s="409">
        <v>99.998331453273622</v>
      </c>
      <c r="I3415" s="404">
        <f t="shared" si="53"/>
        <v>-12.871660000062548</v>
      </c>
      <c r="J3415" s="399"/>
    </row>
    <row r="3416" spans="1:10" s="369" customFormat="1">
      <c r="A3416" s="406"/>
      <c r="B3416" s="406"/>
      <c r="C3416" s="406"/>
      <c r="D3416" s="406" t="s">
        <v>587</v>
      </c>
      <c r="E3416" s="408" t="s">
        <v>588</v>
      </c>
      <c r="F3416" s="409">
        <v>352593.7</v>
      </c>
      <c r="G3416" s="409">
        <v>352586.78788000002</v>
      </c>
      <c r="H3416" s="409">
        <v>99.99803963598896</v>
      </c>
      <c r="I3416" s="404">
        <f t="shared" si="53"/>
        <v>-6.9121199999935925</v>
      </c>
      <c r="J3416" s="399"/>
    </row>
    <row r="3417" spans="1:10" s="369" customFormat="1">
      <c r="A3417" s="406"/>
      <c r="B3417" s="406"/>
      <c r="C3417" s="406"/>
      <c r="D3417" s="406" t="s">
        <v>378</v>
      </c>
      <c r="E3417" s="408" t="s">
        <v>590</v>
      </c>
      <c r="F3417" s="409">
        <v>77096.600000000006</v>
      </c>
      <c r="G3417" s="409">
        <v>77096.403130000006</v>
      </c>
      <c r="H3417" s="409">
        <v>99.99974464502975</v>
      </c>
      <c r="I3417" s="404">
        <f t="shared" si="53"/>
        <v>-0.19686999999976251</v>
      </c>
      <c r="J3417" s="399"/>
    </row>
    <row r="3418" spans="1:10" s="369" customFormat="1">
      <c r="A3418" s="406"/>
      <c r="B3418" s="406"/>
      <c r="C3418" s="406"/>
      <c r="D3418" s="406" t="s">
        <v>376</v>
      </c>
      <c r="E3418" s="408" t="s">
        <v>591</v>
      </c>
      <c r="F3418" s="409">
        <v>36303.599999999999</v>
      </c>
      <c r="G3418" s="409">
        <v>36302.539720000001</v>
      </c>
      <c r="H3418" s="409">
        <v>99.997079408102778</v>
      </c>
      <c r="I3418" s="404">
        <f t="shared" si="53"/>
        <v>-1.0602799999978743</v>
      </c>
      <c r="J3418" s="399"/>
    </row>
    <row r="3419" spans="1:10" s="369" customFormat="1">
      <c r="A3419" s="406"/>
      <c r="B3419" s="406"/>
      <c r="C3419" s="406"/>
      <c r="D3419" s="406" t="s">
        <v>379</v>
      </c>
      <c r="E3419" s="408" t="s">
        <v>592</v>
      </c>
      <c r="F3419" s="409">
        <v>880</v>
      </c>
      <c r="G3419" s="409">
        <v>880</v>
      </c>
      <c r="H3419" s="409">
        <v>99.999999999999986</v>
      </c>
      <c r="I3419" s="404">
        <f t="shared" si="53"/>
        <v>0</v>
      </c>
      <c r="J3419" s="399"/>
    </row>
    <row r="3420" spans="1:10" s="369" customFormat="1">
      <c r="A3420" s="406"/>
      <c r="B3420" s="406"/>
      <c r="C3420" s="406"/>
      <c r="D3420" s="406" t="s">
        <v>380</v>
      </c>
      <c r="E3420" s="408" t="s">
        <v>593</v>
      </c>
      <c r="F3420" s="409">
        <v>19276.5</v>
      </c>
      <c r="G3420" s="409">
        <v>19274.690729999998</v>
      </c>
      <c r="H3420" s="409">
        <v>99.990614115633022</v>
      </c>
      <c r="I3420" s="404">
        <f t="shared" si="53"/>
        <v>-1.8092700000015611</v>
      </c>
      <c r="J3420" s="399"/>
    </row>
    <row r="3421" spans="1:10" s="369" customFormat="1">
      <c r="A3421" s="406"/>
      <c r="B3421" s="406"/>
      <c r="C3421" s="406"/>
      <c r="D3421" s="406" t="s">
        <v>596</v>
      </c>
      <c r="E3421" s="408" t="s">
        <v>597</v>
      </c>
      <c r="F3421" s="409">
        <v>569900.6</v>
      </c>
      <c r="G3421" s="409">
        <v>569898.96424</v>
      </c>
      <c r="H3421" s="409">
        <v>99.999712974508199</v>
      </c>
      <c r="I3421" s="404">
        <f t="shared" si="53"/>
        <v>-1.6357599999755621</v>
      </c>
      <c r="J3421" s="399"/>
    </row>
    <row r="3422" spans="1:10" s="369" customFormat="1">
      <c r="A3422" s="406"/>
      <c r="B3422" s="406"/>
      <c r="C3422" s="406"/>
      <c r="D3422" s="406" t="s">
        <v>599</v>
      </c>
      <c r="E3422" s="408" t="s">
        <v>600</v>
      </c>
      <c r="F3422" s="409">
        <v>51744.1</v>
      </c>
      <c r="G3422" s="409">
        <v>51741.514000000003</v>
      </c>
      <c r="H3422" s="409">
        <v>99.99500232876791</v>
      </c>
      <c r="I3422" s="404">
        <f t="shared" si="53"/>
        <v>-2.5859999999956926</v>
      </c>
      <c r="J3422" s="399"/>
    </row>
    <row r="3423" spans="1:10" s="369" customFormat="1">
      <c r="A3423" s="406"/>
      <c r="B3423" s="406"/>
      <c r="C3423" s="406"/>
      <c r="D3423" s="406" t="s">
        <v>605</v>
      </c>
      <c r="E3423" s="408" t="s">
        <v>606</v>
      </c>
      <c r="F3423" s="409">
        <v>1867</v>
      </c>
      <c r="G3423" s="409">
        <v>1866.8779999999999</v>
      </c>
      <c r="H3423" s="409">
        <v>99.993465452597732</v>
      </c>
      <c r="I3423" s="404">
        <f t="shared" si="53"/>
        <v>-0.12200000000007094</v>
      </c>
      <c r="J3423" s="399"/>
    </row>
    <row r="3424" spans="1:10" s="369" customFormat="1">
      <c r="A3424" s="406"/>
      <c r="B3424" s="406"/>
      <c r="C3424" s="406"/>
      <c r="D3424" s="406" t="s">
        <v>613</v>
      </c>
      <c r="E3424" s="408" t="s">
        <v>614</v>
      </c>
      <c r="F3424" s="409">
        <v>29438.3</v>
      </c>
      <c r="G3424" s="409">
        <v>29438.043699999998</v>
      </c>
      <c r="H3424" s="409">
        <v>99.999129365486453</v>
      </c>
      <c r="I3424" s="404">
        <f t="shared" si="53"/>
        <v>-0.25630000000091968</v>
      </c>
      <c r="J3424" s="399"/>
    </row>
    <row r="3425" spans="1:11" s="369" customFormat="1">
      <c r="A3425" s="406"/>
      <c r="B3425" s="406"/>
      <c r="C3425" s="406"/>
      <c r="D3425" s="406" t="s">
        <v>626</v>
      </c>
      <c r="E3425" s="408" t="s">
        <v>625</v>
      </c>
      <c r="F3425" s="409">
        <v>242</v>
      </c>
      <c r="G3425" s="409">
        <v>242</v>
      </c>
      <c r="H3425" s="409">
        <v>100</v>
      </c>
      <c r="I3425" s="404">
        <f t="shared" si="53"/>
        <v>0</v>
      </c>
      <c r="J3425" s="399"/>
    </row>
    <row r="3426" spans="1:11" s="369" customFormat="1" ht="25.5">
      <c r="A3426" s="406"/>
      <c r="B3426" s="406"/>
      <c r="C3426" s="406"/>
      <c r="D3426" s="406" t="s">
        <v>647</v>
      </c>
      <c r="E3426" s="408" t="s">
        <v>648</v>
      </c>
      <c r="F3426" s="409">
        <v>9217.1</v>
      </c>
      <c r="G3426" s="409">
        <v>9216.6050200000009</v>
      </c>
      <c r="H3426" s="409">
        <v>99.994629764242546</v>
      </c>
      <c r="I3426" s="404">
        <f t="shared" si="53"/>
        <v>-0.49497999999948661</v>
      </c>
      <c r="J3426" s="398"/>
      <c r="K3426" s="375"/>
    </row>
    <row r="3427" spans="1:11" s="369" customFormat="1" ht="25.5">
      <c r="A3427" s="406"/>
      <c r="B3427" s="406"/>
      <c r="C3427" s="406" t="s">
        <v>37</v>
      </c>
      <c r="D3427" s="406"/>
      <c r="E3427" s="408" t="s">
        <v>833</v>
      </c>
      <c r="F3427" s="409">
        <v>8505453.3000000007</v>
      </c>
      <c r="G3427" s="409">
        <v>8505452.7391999997</v>
      </c>
      <c r="H3427" s="409">
        <v>99.99999340658303</v>
      </c>
      <c r="I3427" s="404">
        <f t="shared" si="53"/>
        <v>-0.56080000102519989</v>
      </c>
      <c r="J3427" s="399"/>
    </row>
    <row r="3428" spans="1:11" s="369" customFormat="1">
      <c r="A3428" s="406"/>
      <c r="B3428" s="406"/>
      <c r="C3428" s="406"/>
      <c r="D3428" s="406" t="s">
        <v>559</v>
      </c>
      <c r="E3428" s="408" t="s">
        <v>560</v>
      </c>
      <c r="F3428" s="409">
        <v>49005.2</v>
      </c>
      <c r="G3428" s="409">
        <v>49005.2</v>
      </c>
      <c r="H3428" s="409">
        <v>100</v>
      </c>
      <c r="I3428" s="404">
        <f t="shared" si="53"/>
        <v>0</v>
      </c>
      <c r="J3428" s="398"/>
      <c r="K3428" s="375"/>
    </row>
    <row r="3429" spans="1:11" s="369" customFormat="1">
      <c r="A3429" s="406"/>
      <c r="B3429" s="406"/>
      <c r="C3429" s="406"/>
      <c r="D3429" s="406" t="s">
        <v>561</v>
      </c>
      <c r="E3429" s="408" t="s">
        <v>562</v>
      </c>
      <c r="F3429" s="409">
        <v>12594.1</v>
      </c>
      <c r="G3429" s="409">
        <v>12594.1</v>
      </c>
      <c r="H3429" s="409">
        <v>100</v>
      </c>
      <c r="I3429" s="404">
        <f t="shared" si="53"/>
        <v>0</v>
      </c>
      <c r="J3429" s="399"/>
    </row>
    <row r="3430" spans="1:11" s="368" customFormat="1">
      <c r="A3430" s="406"/>
      <c r="B3430" s="406"/>
      <c r="C3430" s="406"/>
      <c r="D3430" s="406" t="s">
        <v>563</v>
      </c>
      <c r="E3430" s="408" t="s">
        <v>564</v>
      </c>
      <c r="F3430" s="409">
        <v>2718.5</v>
      </c>
      <c r="G3430" s="409">
        <v>2718.4463799999999</v>
      </c>
      <c r="H3430" s="409">
        <v>99.998027588743795</v>
      </c>
      <c r="I3430" s="404">
        <f t="shared" si="53"/>
        <v>-5.3620000000137225E-2</v>
      </c>
      <c r="J3430" s="397"/>
      <c r="K3430" s="375"/>
    </row>
    <row r="3431" spans="1:11" s="369" customFormat="1">
      <c r="A3431" s="406"/>
      <c r="B3431" s="406"/>
      <c r="C3431" s="406"/>
      <c r="D3431" s="406" t="s">
        <v>567</v>
      </c>
      <c r="E3431" s="408" t="s">
        <v>568</v>
      </c>
      <c r="F3431" s="409">
        <v>3260</v>
      </c>
      <c r="G3431" s="409">
        <v>3260</v>
      </c>
      <c r="H3431" s="409">
        <v>100</v>
      </c>
      <c r="I3431" s="404">
        <f t="shared" si="53"/>
        <v>0</v>
      </c>
      <c r="J3431" s="398"/>
      <c r="K3431" s="375"/>
    </row>
    <row r="3432" spans="1:11" s="369" customFormat="1" ht="17.25" customHeight="1">
      <c r="A3432" s="406"/>
      <c r="B3432" s="406"/>
      <c r="C3432" s="406"/>
      <c r="D3432" s="406" t="s">
        <v>425</v>
      </c>
      <c r="E3432" s="408" t="s">
        <v>569</v>
      </c>
      <c r="F3432" s="409">
        <v>1774.9</v>
      </c>
      <c r="G3432" s="409">
        <v>1774.9</v>
      </c>
      <c r="H3432" s="409">
        <v>99.999999999999986</v>
      </c>
      <c r="I3432" s="404">
        <f t="shared" si="53"/>
        <v>0</v>
      </c>
      <c r="J3432" s="398"/>
      <c r="K3432" s="375"/>
    </row>
    <row r="3433" spans="1:11" s="369" customFormat="1">
      <c r="A3433" s="406"/>
      <c r="B3433" s="406"/>
      <c r="C3433" s="406"/>
      <c r="D3433" s="406" t="s">
        <v>4</v>
      </c>
      <c r="E3433" s="408" t="s">
        <v>570</v>
      </c>
      <c r="F3433" s="409">
        <v>484</v>
      </c>
      <c r="G3433" s="409">
        <v>483.92856999999998</v>
      </c>
      <c r="H3433" s="409">
        <v>99.985241735537187</v>
      </c>
      <c r="I3433" s="404">
        <f t="shared" si="53"/>
        <v>-7.1430000000020755E-2</v>
      </c>
      <c r="J3433" s="399"/>
    </row>
    <row r="3434" spans="1:11" s="369" customFormat="1">
      <c r="A3434" s="406"/>
      <c r="B3434" s="406"/>
      <c r="C3434" s="406"/>
      <c r="D3434" s="406" t="s">
        <v>5</v>
      </c>
      <c r="E3434" s="408" t="s">
        <v>971</v>
      </c>
      <c r="F3434" s="409">
        <v>1135.5999999999999</v>
      </c>
      <c r="G3434" s="409">
        <v>1135.5999999999999</v>
      </c>
      <c r="H3434" s="409">
        <v>100</v>
      </c>
      <c r="I3434" s="404">
        <f t="shared" si="53"/>
        <v>0</v>
      </c>
      <c r="J3434" s="399"/>
    </row>
    <row r="3435" spans="1:11" s="369" customFormat="1">
      <c r="A3435" s="406"/>
      <c r="B3435" s="406"/>
      <c r="C3435" s="406"/>
      <c r="D3435" s="406" t="s">
        <v>21</v>
      </c>
      <c r="E3435" s="408" t="s">
        <v>572</v>
      </c>
      <c r="F3435" s="409">
        <v>42043</v>
      </c>
      <c r="G3435" s="409">
        <v>42043</v>
      </c>
      <c r="H3435" s="409">
        <v>100</v>
      </c>
      <c r="I3435" s="404">
        <f t="shared" si="53"/>
        <v>0</v>
      </c>
      <c r="J3435" s="399"/>
    </row>
    <row r="3436" spans="1:11" s="369" customFormat="1">
      <c r="A3436" s="406"/>
      <c r="B3436" s="406"/>
      <c r="C3436" s="406"/>
      <c r="D3436" s="406" t="s">
        <v>369</v>
      </c>
      <c r="E3436" s="408" t="s">
        <v>575</v>
      </c>
      <c r="F3436" s="409">
        <v>4772</v>
      </c>
      <c r="G3436" s="409">
        <v>4772</v>
      </c>
      <c r="H3436" s="409">
        <v>100</v>
      </c>
      <c r="I3436" s="404">
        <f t="shared" si="53"/>
        <v>0</v>
      </c>
      <c r="J3436" s="399"/>
    </row>
    <row r="3437" spans="1:11" s="369" customFormat="1" ht="25.5">
      <c r="A3437" s="406"/>
      <c r="B3437" s="406"/>
      <c r="C3437" s="406"/>
      <c r="D3437" s="406" t="s">
        <v>405</v>
      </c>
      <c r="E3437" s="408" t="s">
        <v>576</v>
      </c>
      <c r="F3437" s="409">
        <v>130.6</v>
      </c>
      <c r="G3437" s="409">
        <v>130.53399999999999</v>
      </c>
      <c r="H3437" s="409">
        <v>99.949464012251141</v>
      </c>
      <c r="I3437" s="404">
        <f t="shared" si="53"/>
        <v>-6.6000000000002501E-2</v>
      </c>
      <c r="J3437" s="399"/>
    </row>
    <row r="3438" spans="1:11" s="369" customFormat="1">
      <c r="A3438" s="406"/>
      <c r="B3438" s="406"/>
      <c r="C3438" s="406"/>
      <c r="D3438" s="406" t="s">
        <v>579</v>
      </c>
      <c r="E3438" s="408" t="s">
        <v>580</v>
      </c>
      <c r="F3438" s="409">
        <v>2120.6</v>
      </c>
      <c r="G3438" s="409">
        <v>2120.5450000000001</v>
      </c>
      <c r="H3438" s="409">
        <v>99.997406394416686</v>
      </c>
      <c r="I3438" s="404">
        <f t="shared" si="53"/>
        <v>-5.4999999999836291E-2</v>
      </c>
      <c r="J3438" s="398"/>
      <c r="K3438" s="375"/>
    </row>
    <row r="3439" spans="1:11" s="369" customFormat="1">
      <c r="A3439" s="406"/>
      <c r="B3439" s="406"/>
      <c r="C3439" s="406"/>
      <c r="D3439" s="406" t="s">
        <v>585</v>
      </c>
      <c r="E3439" s="408" t="s">
        <v>586</v>
      </c>
      <c r="F3439" s="409">
        <v>6574.5</v>
      </c>
      <c r="G3439" s="409">
        <v>6574.4197100000001</v>
      </c>
      <c r="H3439" s="409">
        <v>99.998778766446108</v>
      </c>
      <c r="I3439" s="404">
        <f t="shared" si="53"/>
        <v>-8.0289999999877182E-2</v>
      </c>
      <c r="J3439" s="399"/>
    </row>
    <row r="3440" spans="1:11" s="369" customFormat="1">
      <c r="A3440" s="406"/>
      <c r="B3440" s="406"/>
      <c r="C3440" s="406"/>
      <c r="D3440" s="406" t="s">
        <v>587</v>
      </c>
      <c r="E3440" s="408" t="s">
        <v>588</v>
      </c>
      <c r="F3440" s="409">
        <v>1237.8</v>
      </c>
      <c r="G3440" s="409">
        <v>1237.7783199999999</v>
      </c>
      <c r="H3440" s="409">
        <v>99.998248505412818</v>
      </c>
      <c r="I3440" s="404">
        <f t="shared" si="53"/>
        <v>-2.1680000000060318E-2</v>
      </c>
      <c r="J3440" s="399"/>
    </row>
    <row r="3441" spans="1:11" s="369" customFormat="1">
      <c r="A3441" s="406"/>
      <c r="B3441" s="406"/>
      <c r="C3441" s="406"/>
      <c r="D3441" s="406" t="s">
        <v>378</v>
      </c>
      <c r="E3441" s="408" t="s">
        <v>590</v>
      </c>
      <c r="F3441" s="409">
        <v>610.20000000000005</v>
      </c>
      <c r="G3441" s="409">
        <v>610.19979999999998</v>
      </c>
      <c r="H3441" s="409">
        <v>99.99996722386102</v>
      </c>
      <c r="I3441" s="404">
        <f t="shared" si="53"/>
        <v>-2.0000000006348273E-4</v>
      </c>
      <c r="J3441" s="398"/>
      <c r="K3441" s="375"/>
    </row>
    <row r="3442" spans="1:11" s="369" customFormat="1">
      <c r="A3442" s="406"/>
      <c r="B3442" s="406"/>
      <c r="C3442" s="406"/>
      <c r="D3442" s="406" t="s">
        <v>376</v>
      </c>
      <c r="E3442" s="408" t="s">
        <v>591</v>
      </c>
      <c r="F3442" s="409">
        <v>490</v>
      </c>
      <c r="G3442" s="409">
        <v>490</v>
      </c>
      <c r="H3442" s="409">
        <v>99.999999999999986</v>
      </c>
      <c r="I3442" s="404">
        <f t="shared" si="53"/>
        <v>0</v>
      </c>
      <c r="J3442" s="399"/>
    </row>
    <row r="3443" spans="1:11" s="369" customFormat="1">
      <c r="A3443" s="406"/>
      <c r="B3443" s="406"/>
      <c r="C3443" s="406"/>
      <c r="D3443" s="406" t="s">
        <v>596</v>
      </c>
      <c r="E3443" s="408" t="s">
        <v>597</v>
      </c>
      <c r="F3443" s="409">
        <v>7760930.7000000002</v>
      </c>
      <c r="G3443" s="409">
        <v>7760930.5274099996</v>
      </c>
      <c r="H3443" s="409">
        <v>99.999997776168769</v>
      </c>
      <c r="I3443" s="404">
        <f t="shared" si="53"/>
        <v>-0.17259000055491924</v>
      </c>
      <c r="J3443" s="399"/>
    </row>
    <row r="3444" spans="1:11" s="369" customFormat="1">
      <c r="A3444" s="406"/>
      <c r="B3444" s="406"/>
      <c r="C3444" s="406"/>
      <c r="D3444" s="406" t="s">
        <v>599</v>
      </c>
      <c r="E3444" s="408" t="s">
        <v>600</v>
      </c>
      <c r="F3444" s="409">
        <v>292</v>
      </c>
      <c r="G3444" s="409">
        <v>291.95999999999998</v>
      </c>
      <c r="H3444" s="409">
        <v>99.986301369863014</v>
      </c>
      <c r="I3444" s="404">
        <f t="shared" si="53"/>
        <v>-4.0000000000020464E-2</v>
      </c>
      <c r="J3444" s="399"/>
    </row>
    <row r="3445" spans="1:11" s="369" customFormat="1" ht="15" customHeight="1">
      <c r="A3445" s="406"/>
      <c r="B3445" s="406"/>
      <c r="C3445" s="406"/>
      <c r="D3445" s="406" t="s">
        <v>605</v>
      </c>
      <c r="E3445" s="408" t="s">
        <v>606</v>
      </c>
      <c r="F3445" s="409">
        <v>615156.6</v>
      </c>
      <c r="G3445" s="409">
        <v>615156.6</v>
      </c>
      <c r="H3445" s="409">
        <v>100</v>
      </c>
      <c r="I3445" s="404">
        <f t="shared" si="53"/>
        <v>0</v>
      </c>
      <c r="J3445" s="398"/>
      <c r="K3445" s="375"/>
    </row>
    <row r="3446" spans="1:11" s="369" customFormat="1">
      <c r="A3446" s="406"/>
      <c r="B3446" s="406"/>
      <c r="C3446" s="406"/>
      <c r="D3446" s="406" t="s">
        <v>613</v>
      </c>
      <c r="E3446" s="408" t="s">
        <v>614</v>
      </c>
      <c r="F3446" s="409">
        <v>123</v>
      </c>
      <c r="G3446" s="409">
        <v>123</v>
      </c>
      <c r="H3446" s="409">
        <v>100</v>
      </c>
      <c r="I3446" s="404">
        <f t="shared" si="53"/>
        <v>0</v>
      </c>
      <c r="J3446" s="399"/>
    </row>
    <row r="3447" spans="1:11" s="369" customFormat="1" ht="25.5">
      <c r="A3447" s="406"/>
      <c r="B3447" s="406"/>
      <c r="C3447" s="406" t="s">
        <v>41</v>
      </c>
      <c r="D3447" s="406"/>
      <c r="E3447" s="408" t="s">
        <v>834</v>
      </c>
      <c r="F3447" s="409">
        <v>1668959</v>
      </c>
      <c r="G3447" s="409">
        <v>1668958.9243999999</v>
      </c>
      <c r="H3447" s="409">
        <v>99.999995470230232</v>
      </c>
      <c r="I3447" s="404">
        <f t="shared" si="53"/>
        <v>-7.5600000098347664E-2</v>
      </c>
      <c r="J3447" s="399"/>
    </row>
    <row r="3448" spans="1:11" s="369" customFormat="1">
      <c r="A3448" s="406"/>
      <c r="B3448" s="406"/>
      <c r="C3448" s="406"/>
      <c r="D3448" s="406" t="s">
        <v>381</v>
      </c>
      <c r="E3448" s="408" t="s">
        <v>595</v>
      </c>
      <c r="F3448" s="409">
        <v>42009</v>
      </c>
      <c r="G3448" s="409">
        <v>42009</v>
      </c>
      <c r="H3448" s="409">
        <v>100</v>
      </c>
      <c r="I3448" s="404">
        <f t="shared" si="53"/>
        <v>0</v>
      </c>
      <c r="J3448" s="399"/>
    </row>
    <row r="3449" spans="1:11" s="369" customFormat="1">
      <c r="A3449" s="406"/>
      <c r="B3449" s="406"/>
      <c r="C3449" s="406"/>
      <c r="D3449" s="406" t="s">
        <v>596</v>
      </c>
      <c r="E3449" s="408" t="s">
        <v>597</v>
      </c>
      <c r="F3449" s="409">
        <v>1626950</v>
      </c>
      <c r="G3449" s="409">
        <v>1626949.9244299999</v>
      </c>
      <c r="H3449" s="409">
        <v>99.999995355112318</v>
      </c>
      <c r="I3449" s="404">
        <f t="shared" si="53"/>
        <v>-7.5570000102743506E-2</v>
      </c>
      <c r="J3449" s="399"/>
    </row>
    <row r="3450" spans="1:11" s="369" customFormat="1" ht="38.25">
      <c r="A3450" s="406"/>
      <c r="B3450" s="406"/>
      <c r="C3450" s="406" t="s">
        <v>73</v>
      </c>
      <c r="D3450" s="406"/>
      <c r="E3450" s="408" t="s">
        <v>1103</v>
      </c>
      <c r="F3450" s="409">
        <v>58947</v>
      </c>
      <c r="G3450" s="409">
        <v>58947</v>
      </c>
      <c r="H3450" s="409">
        <v>100</v>
      </c>
      <c r="I3450" s="404">
        <f t="shared" si="53"/>
        <v>0</v>
      </c>
      <c r="J3450" s="399"/>
    </row>
    <row r="3451" spans="1:11" s="369" customFormat="1">
      <c r="A3451" s="406"/>
      <c r="B3451" s="406"/>
      <c r="C3451" s="406"/>
      <c r="D3451" s="406" t="s">
        <v>634</v>
      </c>
      <c r="E3451" s="408" t="s">
        <v>631</v>
      </c>
      <c r="F3451" s="409">
        <v>58947</v>
      </c>
      <c r="G3451" s="409">
        <v>58947</v>
      </c>
      <c r="H3451" s="409">
        <v>100</v>
      </c>
      <c r="I3451" s="404">
        <f t="shared" si="53"/>
        <v>0</v>
      </c>
      <c r="J3451" s="399"/>
    </row>
    <row r="3452" spans="1:11" s="369" customFormat="1" ht="25.5">
      <c r="A3452" s="406"/>
      <c r="B3452" s="406"/>
      <c r="C3452" s="406" t="s">
        <v>559</v>
      </c>
      <c r="D3452" s="406"/>
      <c r="E3452" s="408" t="s">
        <v>1104</v>
      </c>
      <c r="F3452" s="409">
        <v>805543.4</v>
      </c>
      <c r="G3452" s="409">
        <v>805537.87849999999</v>
      </c>
      <c r="H3452" s="409">
        <v>99.999314562070765</v>
      </c>
      <c r="I3452" s="404">
        <f t="shared" si="53"/>
        <v>-5.521500000031665</v>
      </c>
      <c r="J3452" s="399"/>
    </row>
    <row r="3453" spans="1:11" s="369" customFormat="1">
      <c r="A3453" s="406"/>
      <c r="B3453" s="406"/>
      <c r="C3453" s="406"/>
      <c r="D3453" s="406" t="s">
        <v>645</v>
      </c>
      <c r="E3453" s="408" t="s">
        <v>646</v>
      </c>
      <c r="F3453" s="409">
        <v>722601.9</v>
      </c>
      <c r="G3453" s="409">
        <v>722599.83125000005</v>
      </c>
      <c r="H3453" s="409">
        <v>99.999713708198115</v>
      </c>
      <c r="I3453" s="404">
        <f t="shared" si="53"/>
        <v>-2.0687499999767169</v>
      </c>
      <c r="J3453" s="399"/>
    </row>
    <row r="3454" spans="1:11" s="369" customFormat="1" ht="25.5">
      <c r="A3454" s="406"/>
      <c r="B3454" s="406"/>
      <c r="C3454" s="406"/>
      <c r="D3454" s="406" t="s">
        <v>647</v>
      </c>
      <c r="E3454" s="408" t="s">
        <v>648</v>
      </c>
      <c r="F3454" s="409">
        <v>82941.5</v>
      </c>
      <c r="G3454" s="409">
        <v>82938.047279999999</v>
      </c>
      <c r="H3454" s="409">
        <v>99.99583716233731</v>
      </c>
      <c r="I3454" s="404">
        <f t="shared" si="53"/>
        <v>-3.4527200000011362</v>
      </c>
      <c r="J3454" s="399"/>
    </row>
    <row r="3455" spans="1:11" s="369" customFormat="1">
      <c r="A3455" s="406"/>
      <c r="B3455" s="406"/>
      <c r="C3455" s="406"/>
      <c r="D3455" s="406"/>
      <c r="E3455" s="408" t="s">
        <v>1705</v>
      </c>
      <c r="F3455" s="409">
        <v>10407841</v>
      </c>
      <c r="G3455" s="409">
        <v>10407771.6187</v>
      </c>
      <c r="H3455" s="409">
        <v>99.999333374712378</v>
      </c>
      <c r="I3455" s="404">
        <f t="shared" si="53"/>
        <v>-69.381300000473857</v>
      </c>
      <c r="J3455" s="399"/>
    </row>
    <row r="3456" spans="1:11" s="368" customFormat="1" ht="25.5">
      <c r="A3456" s="392" t="s">
        <v>1279</v>
      </c>
      <c r="B3456" s="393"/>
      <c r="C3456" s="393"/>
      <c r="D3456" s="394"/>
      <c r="E3456" s="395" t="s">
        <v>1278</v>
      </c>
      <c r="F3456" s="396">
        <v>8637525</v>
      </c>
      <c r="G3456" s="396">
        <v>8637525</v>
      </c>
      <c r="H3456" s="396">
        <v>100</v>
      </c>
      <c r="I3456" s="397">
        <f t="shared" si="53"/>
        <v>0</v>
      </c>
      <c r="J3456" s="397"/>
      <c r="K3456" s="375"/>
    </row>
    <row r="3457" spans="1:11" s="369" customFormat="1">
      <c r="A3457" s="406"/>
      <c r="B3457" s="406" t="s">
        <v>309</v>
      </c>
      <c r="C3457" s="406"/>
      <c r="D3457" s="406"/>
      <c r="E3457" s="408" t="s">
        <v>461</v>
      </c>
      <c r="F3457" s="409">
        <v>188555</v>
      </c>
      <c r="G3457" s="409">
        <v>188555</v>
      </c>
      <c r="H3457" s="409">
        <v>100</v>
      </c>
      <c r="I3457" s="404">
        <f t="shared" si="53"/>
        <v>0</v>
      </c>
      <c r="J3457" s="398"/>
      <c r="K3457" s="375"/>
    </row>
    <row r="3458" spans="1:11" s="369" customFormat="1" ht="25.5">
      <c r="A3458" s="406"/>
      <c r="B3458" s="406"/>
      <c r="C3458" s="406" t="s">
        <v>219</v>
      </c>
      <c r="D3458" s="406"/>
      <c r="E3458" s="408" t="s">
        <v>898</v>
      </c>
      <c r="F3458" s="409">
        <v>62602</v>
      </c>
      <c r="G3458" s="409">
        <v>62602</v>
      </c>
      <c r="H3458" s="409">
        <v>100</v>
      </c>
      <c r="I3458" s="404">
        <f t="shared" si="53"/>
        <v>0</v>
      </c>
      <c r="J3458" s="399"/>
    </row>
    <row r="3459" spans="1:11" s="368" customFormat="1">
      <c r="A3459" s="406"/>
      <c r="B3459" s="406"/>
      <c r="C3459" s="406"/>
      <c r="D3459" s="406" t="s">
        <v>596</v>
      </c>
      <c r="E3459" s="408" t="s">
        <v>597</v>
      </c>
      <c r="F3459" s="409">
        <v>62602</v>
      </c>
      <c r="G3459" s="409">
        <v>62602</v>
      </c>
      <c r="H3459" s="409">
        <v>100</v>
      </c>
      <c r="I3459" s="404">
        <f t="shared" si="53"/>
        <v>0</v>
      </c>
      <c r="J3459" s="397"/>
      <c r="K3459" s="375"/>
    </row>
    <row r="3460" spans="1:11" s="369" customFormat="1" ht="25.5">
      <c r="A3460" s="406"/>
      <c r="B3460" s="406"/>
      <c r="C3460" s="406" t="s">
        <v>41</v>
      </c>
      <c r="D3460" s="406"/>
      <c r="E3460" s="408" t="s">
        <v>899</v>
      </c>
      <c r="F3460" s="409">
        <v>40092</v>
      </c>
      <c r="G3460" s="409">
        <v>40092</v>
      </c>
      <c r="H3460" s="409">
        <v>100</v>
      </c>
      <c r="I3460" s="404">
        <f t="shared" si="53"/>
        <v>0</v>
      </c>
      <c r="J3460" s="398"/>
      <c r="K3460" s="375"/>
    </row>
    <row r="3461" spans="1:11" s="369" customFormat="1">
      <c r="A3461" s="406"/>
      <c r="B3461" s="406"/>
      <c r="C3461" s="406"/>
      <c r="D3461" s="406" t="s">
        <v>596</v>
      </c>
      <c r="E3461" s="408" t="s">
        <v>597</v>
      </c>
      <c r="F3461" s="409">
        <v>40092</v>
      </c>
      <c r="G3461" s="409">
        <v>40092</v>
      </c>
      <c r="H3461" s="409">
        <v>100</v>
      </c>
      <c r="I3461" s="404">
        <f t="shared" si="53"/>
        <v>0</v>
      </c>
      <c r="J3461" s="399"/>
    </row>
    <row r="3462" spans="1:11" s="369" customFormat="1" ht="16.5" customHeight="1">
      <c r="A3462" s="406"/>
      <c r="B3462" s="406"/>
      <c r="C3462" s="406" t="s">
        <v>307</v>
      </c>
      <c r="D3462" s="406"/>
      <c r="E3462" s="408" t="s">
        <v>1706</v>
      </c>
      <c r="F3462" s="409">
        <v>53461</v>
      </c>
      <c r="G3462" s="409">
        <v>53461</v>
      </c>
      <c r="H3462" s="409">
        <v>100</v>
      </c>
      <c r="I3462" s="404">
        <f t="shared" si="53"/>
        <v>0</v>
      </c>
      <c r="J3462" s="398"/>
      <c r="K3462" s="375"/>
    </row>
    <row r="3463" spans="1:11" s="369" customFormat="1">
      <c r="A3463" s="406"/>
      <c r="B3463" s="406"/>
      <c r="C3463" s="406"/>
      <c r="D3463" s="406" t="s">
        <v>596</v>
      </c>
      <c r="E3463" s="408" t="s">
        <v>597</v>
      </c>
      <c r="F3463" s="409">
        <v>53461</v>
      </c>
      <c r="G3463" s="409">
        <v>53461</v>
      </c>
      <c r="H3463" s="409">
        <v>100</v>
      </c>
      <c r="I3463" s="404">
        <f t="shared" si="53"/>
        <v>0</v>
      </c>
      <c r="J3463" s="399"/>
    </row>
    <row r="3464" spans="1:11" s="368" customFormat="1" ht="25.5">
      <c r="A3464" s="406"/>
      <c r="B3464" s="406"/>
      <c r="C3464" s="406" t="s">
        <v>44</v>
      </c>
      <c r="D3464" s="406"/>
      <c r="E3464" s="408" t="s">
        <v>1008</v>
      </c>
      <c r="F3464" s="409">
        <v>32400</v>
      </c>
      <c r="G3464" s="409">
        <v>32400</v>
      </c>
      <c r="H3464" s="409">
        <v>100</v>
      </c>
      <c r="I3464" s="404">
        <f t="shared" si="53"/>
        <v>0</v>
      </c>
      <c r="J3464" s="846"/>
      <c r="K3464" s="375"/>
    </row>
    <row r="3465" spans="1:11" s="369" customFormat="1">
      <c r="A3465" s="406"/>
      <c r="B3465" s="406"/>
      <c r="C3465" s="406"/>
      <c r="D3465" s="406" t="s">
        <v>596</v>
      </c>
      <c r="E3465" s="408" t="s">
        <v>597</v>
      </c>
      <c r="F3465" s="409">
        <v>32400</v>
      </c>
      <c r="G3465" s="409">
        <v>32400</v>
      </c>
      <c r="H3465" s="409">
        <v>100</v>
      </c>
      <c r="I3465" s="404">
        <f t="shared" si="53"/>
        <v>0</v>
      </c>
      <c r="J3465" s="398"/>
      <c r="K3465" s="375"/>
    </row>
    <row r="3466" spans="1:11" s="369" customFormat="1">
      <c r="A3466" s="406"/>
      <c r="B3466" s="406" t="s">
        <v>237</v>
      </c>
      <c r="C3466" s="406"/>
      <c r="D3466" s="406"/>
      <c r="E3466" s="408" t="s">
        <v>459</v>
      </c>
      <c r="F3466" s="409">
        <v>7799132</v>
      </c>
      <c r="G3466" s="409">
        <v>7799132</v>
      </c>
      <c r="H3466" s="409">
        <v>99.999999999999986</v>
      </c>
      <c r="I3466" s="404">
        <f t="shared" si="53"/>
        <v>0</v>
      </c>
      <c r="J3466" s="398"/>
      <c r="K3466" s="375"/>
    </row>
    <row r="3467" spans="1:11" s="369" customFormat="1">
      <c r="A3467" s="406"/>
      <c r="B3467" s="406"/>
      <c r="C3467" s="406" t="s">
        <v>219</v>
      </c>
      <c r="D3467" s="406"/>
      <c r="E3467" s="408" t="s">
        <v>901</v>
      </c>
      <c r="F3467" s="409">
        <v>1794278</v>
      </c>
      <c r="G3467" s="409">
        <v>1794278</v>
      </c>
      <c r="H3467" s="409">
        <v>100</v>
      </c>
      <c r="I3467" s="404">
        <f t="shared" ref="I3467:I3530" si="54">G3467-F3467</f>
        <v>0</v>
      </c>
      <c r="J3467" s="399"/>
    </row>
    <row r="3468" spans="1:11" s="369" customFormat="1">
      <c r="A3468" s="406"/>
      <c r="B3468" s="406"/>
      <c r="C3468" s="406"/>
      <c r="D3468" s="406" t="s">
        <v>596</v>
      </c>
      <c r="E3468" s="408" t="s">
        <v>597</v>
      </c>
      <c r="F3468" s="409">
        <v>1794278</v>
      </c>
      <c r="G3468" s="409">
        <v>1794278</v>
      </c>
      <c r="H3468" s="409">
        <v>100</v>
      </c>
      <c r="I3468" s="404">
        <f t="shared" si="54"/>
        <v>0</v>
      </c>
      <c r="J3468" s="399"/>
    </row>
    <row r="3469" spans="1:11" s="369" customFormat="1" ht="18" customHeight="1">
      <c r="A3469" s="406"/>
      <c r="B3469" s="406"/>
      <c r="C3469" s="406" t="s">
        <v>41</v>
      </c>
      <c r="D3469" s="406"/>
      <c r="E3469" s="408" t="s">
        <v>902</v>
      </c>
      <c r="F3469" s="409">
        <v>6004854</v>
      </c>
      <c r="G3469" s="409">
        <v>6004854</v>
      </c>
      <c r="H3469" s="409">
        <v>100</v>
      </c>
      <c r="I3469" s="404">
        <f t="shared" si="54"/>
        <v>0</v>
      </c>
      <c r="J3469" s="399"/>
    </row>
    <row r="3470" spans="1:11" s="369" customFormat="1">
      <c r="A3470" s="406"/>
      <c r="B3470" s="406"/>
      <c r="C3470" s="406"/>
      <c r="D3470" s="406" t="s">
        <v>596</v>
      </c>
      <c r="E3470" s="408" t="s">
        <v>597</v>
      </c>
      <c r="F3470" s="409">
        <v>6004854</v>
      </c>
      <c r="G3470" s="409">
        <v>6004854</v>
      </c>
      <c r="H3470" s="409">
        <v>100</v>
      </c>
      <c r="I3470" s="404">
        <f t="shared" si="54"/>
        <v>0</v>
      </c>
      <c r="J3470" s="399"/>
    </row>
    <row r="3471" spans="1:11" s="369" customFormat="1" ht="38.25">
      <c r="A3471" s="406"/>
      <c r="B3471" s="406" t="s">
        <v>312</v>
      </c>
      <c r="C3471" s="406"/>
      <c r="D3471" s="406"/>
      <c r="E3471" s="408" t="s">
        <v>1313</v>
      </c>
      <c r="F3471" s="409">
        <v>649838</v>
      </c>
      <c r="G3471" s="409">
        <v>649838</v>
      </c>
      <c r="H3471" s="409">
        <v>100</v>
      </c>
      <c r="I3471" s="404">
        <f t="shared" si="54"/>
        <v>0</v>
      </c>
      <c r="J3471" s="399"/>
    </row>
    <row r="3472" spans="1:11" s="369" customFormat="1">
      <c r="A3472" s="406"/>
      <c r="B3472" s="406"/>
      <c r="C3472" s="406"/>
      <c r="D3472" s="406" t="s">
        <v>596</v>
      </c>
      <c r="E3472" s="408" t="s">
        <v>597</v>
      </c>
      <c r="F3472" s="409">
        <v>649838</v>
      </c>
      <c r="G3472" s="409">
        <v>649838</v>
      </c>
      <c r="H3472" s="409">
        <v>100</v>
      </c>
      <c r="I3472" s="404">
        <f t="shared" si="54"/>
        <v>0</v>
      </c>
      <c r="J3472" s="398"/>
      <c r="K3472" s="375"/>
    </row>
    <row r="3473" spans="1:11" s="368" customFormat="1">
      <c r="A3473" s="392" t="s">
        <v>65</v>
      </c>
      <c r="B3473" s="393"/>
      <c r="C3473" s="393"/>
      <c r="D3473" s="394"/>
      <c r="E3473" s="395" t="s">
        <v>66</v>
      </c>
      <c r="F3473" s="396">
        <v>1770316</v>
      </c>
      <c r="G3473" s="396">
        <v>1770246.6187</v>
      </c>
      <c r="H3473" s="396">
        <v>99.996080852232026</v>
      </c>
      <c r="I3473" s="397">
        <f t="shared" si="54"/>
        <v>-69.381300000008196</v>
      </c>
      <c r="J3473" s="397"/>
      <c r="K3473" s="375"/>
    </row>
    <row r="3474" spans="1:11" s="369" customFormat="1">
      <c r="A3474" s="406"/>
      <c r="B3474" s="406" t="s">
        <v>211</v>
      </c>
      <c r="C3474" s="406"/>
      <c r="D3474" s="406"/>
      <c r="E3474" s="408" t="s">
        <v>326</v>
      </c>
      <c r="F3474" s="409">
        <v>1770316</v>
      </c>
      <c r="G3474" s="409">
        <v>1770246.6187</v>
      </c>
      <c r="H3474" s="409">
        <v>99.996080852232026</v>
      </c>
      <c r="I3474" s="404">
        <f t="shared" si="54"/>
        <v>-69.381300000008196</v>
      </c>
      <c r="J3474" s="399"/>
    </row>
    <row r="3475" spans="1:11" s="369" customFormat="1" ht="15.75" customHeight="1">
      <c r="A3475" s="406"/>
      <c r="B3475" s="406"/>
      <c r="C3475" s="406" t="s">
        <v>219</v>
      </c>
      <c r="D3475" s="406"/>
      <c r="E3475" s="408" t="s">
        <v>956</v>
      </c>
      <c r="F3475" s="409">
        <v>1603081.3</v>
      </c>
      <c r="G3475" s="409">
        <v>1603012.0544</v>
      </c>
      <c r="H3475" s="409">
        <v>99.995680468607546</v>
      </c>
      <c r="I3475" s="404">
        <f t="shared" si="54"/>
        <v>-69.245600000023842</v>
      </c>
      <c r="J3475" s="398"/>
      <c r="K3475" s="375"/>
    </row>
    <row r="3476" spans="1:11" s="369" customFormat="1">
      <c r="A3476" s="406"/>
      <c r="B3476" s="406"/>
      <c r="C3476" s="406"/>
      <c r="D3476" s="406" t="s">
        <v>559</v>
      </c>
      <c r="E3476" s="408" t="s">
        <v>560</v>
      </c>
      <c r="F3476" s="409">
        <v>545443.5</v>
      </c>
      <c r="G3476" s="409">
        <v>545443.5</v>
      </c>
      <c r="H3476" s="409">
        <v>99.999999999999986</v>
      </c>
      <c r="I3476" s="404">
        <f t="shared" si="54"/>
        <v>0</v>
      </c>
      <c r="J3476" s="399"/>
    </row>
    <row r="3477" spans="1:11" s="369" customFormat="1">
      <c r="A3477" s="406"/>
      <c r="B3477" s="406"/>
      <c r="C3477" s="406"/>
      <c r="D3477" s="406" t="s">
        <v>561</v>
      </c>
      <c r="E3477" s="408" t="s">
        <v>562</v>
      </c>
      <c r="F3477" s="409">
        <v>77735.399999999994</v>
      </c>
      <c r="G3477" s="409">
        <v>77735.399999999994</v>
      </c>
      <c r="H3477" s="409">
        <v>100</v>
      </c>
      <c r="I3477" s="404">
        <f t="shared" si="54"/>
        <v>0</v>
      </c>
      <c r="J3477" s="399"/>
    </row>
    <row r="3478" spans="1:11" s="369" customFormat="1">
      <c r="A3478" s="406"/>
      <c r="B3478" s="406"/>
      <c r="C3478" s="406"/>
      <c r="D3478" s="406" t="s">
        <v>563</v>
      </c>
      <c r="E3478" s="408" t="s">
        <v>564</v>
      </c>
      <c r="F3478" s="409">
        <v>26671.3</v>
      </c>
      <c r="G3478" s="409">
        <v>26671.227999999999</v>
      </c>
      <c r="H3478" s="409">
        <v>99.999730046904361</v>
      </c>
      <c r="I3478" s="404">
        <f t="shared" si="54"/>
        <v>-7.2000000000116415E-2</v>
      </c>
      <c r="J3478" s="399"/>
    </row>
    <row r="3479" spans="1:11" s="369" customFormat="1">
      <c r="A3479" s="406"/>
      <c r="B3479" s="406"/>
      <c r="C3479" s="406"/>
      <c r="D3479" s="406" t="s">
        <v>567</v>
      </c>
      <c r="E3479" s="408" t="s">
        <v>568</v>
      </c>
      <c r="F3479" s="409">
        <v>34045.599999999999</v>
      </c>
      <c r="G3479" s="409">
        <v>34045.599999999999</v>
      </c>
      <c r="H3479" s="409">
        <v>100.00000000000001</v>
      </c>
      <c r="I3479" s="404">
        <f t="shared" si="54"/>
        <v>0</v>
      </c>
      <c r="J3479" s="399"/>
    </row>
    <row r="3480" spans="1:11" s="369" customFormat="1">
      <c r="A3480" s="406"/>
      <c r="B3480" s="406"/>
      <c r="C3480" s="406"/>
      <c r="D3480" s="406" t="s">
        <v>425</v>
      </c>
      <c r="E3480" s="408" t="s">
        <v>569</v>
      </c>
      <c r="F3480" s="409">
        <v>19420.900000000001</v>
      </c>
      <c r="G3480" s="409">
        <v>19380.289000000001</v>
      </c>
      <c r="H3480" s="409">
        <v>99.790890226508552</v>
      </c>
      <c r="I3480" s="404">
        <f t="shared" si="54"/>
        <v>-40.611000000000786</v>
      </c>
      <c r="J3480" s="399"/>
    </row>
    <row r="3481" spans="1:11" s="369" customFormat="1">
      <c r="A3481" s="406"/>
      <c r="B3481" s="406"/>
      <c r="C3481" s="406"/>
      <c r="D3481" s="406" t="s">
        <v>4</v>
      </c>
      <c r="E3481" s="408" t="s">
        <v>570</v>
      </c>
      <c r="F3481" s="409">
        <v>1143</v>
      </c>
      <c r="G3481" s="409">
        <v>1143</v>
      </c>
      <c r="H3481" s="409">
        <v>100</v>
      </c>
      <c r="I3481" s="404">
        <f t="shared" si="54"/>
        <v>0</v>
      </c>
      <c r="J3481" s="399"/>
    </row>
    <row r="3482" spans="1:11" s="369" customFormat="1">
      <c r="A3482" s="406"/>
      <c r="B3482" s="406"/>
      <c r="C3482" s="406"/>
      <c r="D3482" s="406" t="s">
        <v>5</v>
      </c>
      <c r="E3482" s="408" t="s">
        <v>971</v>
      </c>
      <c r="F3482" s="409">
        <v>11735.5</v>
      </c>
      <c r="G3482" s="409">
        <v>11707.156999999999</v>
      </c>
      <c r="H3482" s="409">
        <v>99.758484938860718</v>
      </c>
      <c r="I3482" s="404">
        <f t="shared" si="54"/>
        <v>-28.343000000000757</v>
      </c>
      <c r="J3482" s="399"/>
    </row>
    <row r="3483" spans="1:11" s="369" customFormat="1">
      <c r="A3483" s="406"/>
      <c r="B3483" s="406"/>
      <c r="C3483" s="406"/>
      <c r="D3483" s="406" t="s">
        <v>21</v>
      </c>
      <c r="E3483" s="408" t="s">
        <v>572</v>
      </c>
      <c r="F3483" s="409">
        <v>70981</v>
      </c>
      <c r="G3483" s="409">
        <v>70981</v>
      </c>
      <c r="H3483" s="409">
        <v>100.00000000000001</v>
      </c>
      <c r="I3483" s="404">
        <f t="shared" si="54"/>
        <v>0</v>
      </c>
      <c r="J3483" s="399"/>
    </row>
    <row r="3484" spans="1:11" s="369" customFormat="1">
      <c r="A3484" s="406"/>
      <c r="B3484" s="406"/>
      <c r="C3484" s="406"/>
      <c r="D3484" s="406" t="s">
        <v>369</v>
      </c>
      <c r="E3484" s="408" t="s">
        <v>575</v>
      </c>
      <c r="F3484" s="409">
        <v>7338.5</v>
      </c>
      <c r="G3484" s="409">
        <v>7338.5</v>
      </c>
      <c r="H3484" s="409">
        <v>100</v>
      </c>
      <c r="I3484" s="404">
        <f t="shared" si="54"/>
        <v>0</v>
      </c>
      <c r="J3484" s="399"/>
    </row>
    <row r="3485" spans="1:11" s="369" customFormat="1">
      <c r="A3485" s="406"/>
      <c r="B3485" s="406"/>
      <c r="C3485" s="406"/>
      <c r="D3485" s="406" t="s">
        <v>579</v>
      </c>
      <c r="E3485" s="408" t="s">
        <v>580</v>
      </c>
      <c r="F3485" s="409">
        <v>20055.3</v>
      </c>
      <c r="G3485" s="409">
        <v>20055.283769999998</v>
      </c>
      <c r="H3485" s="409">
        <v>99.999919073761049</v>
      </c>
      <c r="I3485" s="404">
        <f t="shared" si="54"/>
        <v>-1.6230000001087319E-2</v>
      </c>
      <c r="J3485" s="399"/>
    </row>
    <row r="3486" spans="1:11" s="369" customFormat="1" ht="25.5">
      <c r="A3486" s="406"/>
      <c r="B3486" s="406"/>
      <c r="C3486" s="406"/>
      <c r="D3486" s="406" t="s">
        <v>581</v>
      </c>
      <c r="E3486" s="408" t="s">
        <v>582</v>
      </c>
      <c r="F3486" s="409">
        <v>1337.9</v>
      </c>
      <c r="G3486" s="409">
        <v>1337.8976700000001</v>
      </c>
      <c r="H3486" s="409">
        <v>99.999825846475815</v>
      </c>
      <c r="I3486" s="404">
        <f t="shared" si="54"/>
        <v>-2.3300000000290311E-3</v>
      </c>
      <c r="J3486" s="399"/>
    </row>
    <row r="3487" spans="1:11" s="369" customFormat="1" ht="25.5">
      <c r="A3487" s="406"/>
      <c r="B3487" s="406"/>
      <c r="C3487" s="406"/>
      <c r="D3487" s="406" t="s">
        <v>583</v>
      </c>
      <c r="E3487" s="408" t="s">
        <v>584</v>
      </c>
      <c r="F3487" s="409">
        <v>8396.7000000000007</v>
      </c>
      <c r="G3487" s="409">
        <v>8396.6784000000007</v>
      </c>
      <c r="H3487" s="409">
        <v>99.999742756082739</v>
      </c>
      <c r="I3487" s="404">
        <f t="shared" si="54"/>
        <v>-2.1600000000034925E-2</v>
      </c>
      <c r="J3487" s="399"/>
    </row>
    <row r="3488" spans="1:11" s="369" customFormat="1">
      <c r="A3488" s="406"/>
      <c r="B3488" s="406"/>
      <c r="C3488" s="406"/>
      <c r="D3488" s="406" t="s">
        <v>585</v>
      </c>
      <c r="E3488" s="408" t="s">
        <v>586</v>
      </c>
      <c r="F3488" s="409">
        <v>130224.3</v>
      </c>
      <c r="G3488" s="409">
        <v>130224.28534</v>
      </c>
      <c r="H3488" s="409">
        <v>99.999988742500449</v>
      </c>
      <c r="I3488" s="404">
        <f t="shared" si="54"/>
        <v>-1.4660000000731088E-2</v>
      </c>
      <c r="J3488" s="399"/>
    </row>
    <row r="3489" spans="1:11" s="369" customFormat="1">
      <c r="A3489" s="406"/>
      <c r="B3489" s="406"/>
      <c r="C3489" s="406"/>
      <c r="D3489" s="406" t="s">
        <v>587</v>
      </c>
      <c r="E3489" s="408" t="s">
        <v>588</v>
      </c>
      <c r="F3489" s="409">
        <v>17062.900000000001</v>
      </c>
      <c r="G3489" s="409">
        <v>17062.886910000001</v>
      </c>
      <c r="H3489" s="409">
        <v>99.999923283849753</v>
      </c>
      <c r="I3489" s="404">
        <f t="shared" si="54"/>
        <v>-1.3090000000374857E-2</v>
      </c>
      <c r="J3489" s="399"/>
    </row>
    <row r="3490" spans="1:11" s="369" customFormat="1">
      <c r="A3490" s="406"/>
      <c r="B3490" s="406"/>
      <c r="C3490" s="406"/>
      <c r="D3490" s="406" t="s">
        <v>378</v>
      </c>
      <c r="E3490" s="408" t="s">
        <v>590</v>
      </c>
      <c r="F3490" s="409">
        <v>12501.9</v>
      </c>
      <c r="G3490" s="409">
        <v>12501.897730000001</v>
      </c>
      <c r="H3490" s="409">
        <v>99.999981842759908</v>
      </c>
      <c r="I3490" s="404">
        <f t="shared" si="54"/>
        <v>-2.2699999990436481E-3</v>
      </c>
      <c r="J3490" s="398"/>
      <c r="K3490" s="375"/>
    </row>
    <row r="3491" spans="1:11" s="369" customFormat="1">
      <c r="A3491" s="406"/>
      <c r="B3491" s="406"/>
      <c r="C3491" s="406"/>
      <c r="D3491" s="406" t="s">
        <v>376</v>
      </c>
      <c r="E3491" s="408" t="s">
        <v>591</v>
      </c>
      <c r="F3491" s="409">
        <v>3373.7</v>
      </c>
      <c r="G3491" s="409">
        <v>3373.65</v>
      </c>
      <c r="H3491" s="409">
        <v>99.998517947653923</v>
      </c>
      <c r="I3491" s="404">
        <f t="shared" si="54"/>
        <v>-4.9999999999727152E-2</v>
      </c>
      <c r="J3491" s="398"/>
      <c r="K3491" s="375"/>
    </row>
    <row r="3492" spans="1:11" s="369" customFormat="1">
      <c r="A3492" s="406"/>
      <c r="B3492" s="406"/>
      <c r="C3492" s="406"/>
      <c r="D3492" s="406" t="s">
        <v>596</v>
      </c>
      <c r="E3492" s="408" t="s">
        <v>597</v>
      </c>
      <c r="F3492" s="409">
        <v>610585.9</v>
      </c>
      <c r="G3492" s="409">
        <v>610585.80061000003</v>
      </c>
      <c r="H3492" s="409">
        <v>99.999983722192084</v>
      </c>
      <c r="I3492" s="404">
        <f t="shared" si="54"/>
        <v>-9.9389999988488853E-2</v>
      </c>
      <c r="J3492" s="399"/>
    </row>
    <row r="3493" spans="1:11" s="369" customFormat="1">
      <c r="A3493" s="406"/>
      <c r="B3493" s="406"/>
      <c r="C3493" s="406"/>
      <c r="D3493" s="406" t="s">
        <v>599</v>
      </c>
      <c r="E3493" s="408" t="s">
        <v>600</v>
      </c>
      <c r="F3493" s="409">
        <v>3799</v>
      </c>
      <c r="G3493" s="409">
        <v>3799</v>
      </c>
      <c r="H3493" s="409">
        <v>100</v>
      </c>
      <c r="I3493" s="404">
        <f t="shared" si="54"/>
        <v>0</v>
      </c>
      <c r="J3493" s="399"/>
    </row>
    <row r="3494" spans="1:11" s="369" customFormat="1">
      <c r="A3494" s="406"/>
      <c r="B3494" s="406"/>
      <c r="C3494" s="406"/>
      <c r="D3494" s="406" t="s">
        <v>613</v>
      </c>
      <c r="E3494" s="408" t="s">
        <v>614</v>
      </c>
      <c r="F3494" s="409">
        <v>1229</v>
      </c>
      <c r="G3494" s="409">
        <v>1229</v>
      </c>
      <c r="H3494" s="409">
        <v>100</v>
      </c>
      <c r="I3494" s="404">
        <f t="shared" si="54"/>
        <v>0</v>
      </c>
      <c r="J3494" s="399"/>
    </row>
    <row r="3495" spans="1:11" s="369" customFormat="1" ht="25.5">
      <c r="A3495" s="406"/>
      <c r="B3495" s="406"/>
      <c r="C3495" s="406" t="s">
        <v>37</v>
      </c>
      <c r="D3495" s="406"/>
      <c r="E3495" s="408" t="s">
        <v>1707</v>
      </c>
      <c r="F3495" s="409">
        <v>167234.70000000001</v>
      </c>
      <c r="G3495" s="409">
        <v>167234.56419999999</v>
      </c>
      <c r="H3495" s="409">
        <v>99.999918796756873</v>
      </c>
      <c r="I3495" s="404">
        <f t="shared" si="54"/>
        <v>-0.13580000001820736</v>
      </c>
      <c r="J3495" s="399"/>
    </row>
    <row r="3496" spans="1:11" s="369" customFormat="1">
      <c r="A3496" s="406"/>
      <c r="B3496" s="406"/>
      <c r="C3496" s="406"/>
      <c r="D3496" s="406" t="s">
        <v>645</v>
      </c>
      <c r="E3496" s="408" t="s">
        <v>646</v>
      </c>
      <c r="F3496" s="409">
        <v>133409.1</v>
      </c>
      <c r="G3496" s="409">
        <v>133409.03823999999</v>
      </c>
      <c r="H3496" s="409">
        <v>99.999953706306371</v>
      </c>
      <c r="I3496" s="404">
        <f t="shared" si="54"/>
        <v>-6.1760000011418015E-2</v>
      </c>
      <c r="J3496" s="399"/>
    </row>
    <row r="3497" spans="1:11" s="369" customFormat="1" ht="25.5">
      <c r="A3497" s="406"/>
      <c r="B3497" s="406"/>
      <c r="C3497" s="406"/>
      <c r="D3497" s="406" t="s">
        <v>647</v>
      </c>
      <c r="E3497" s="408" t="s">
        <v>648</v>
      </c>
      <c r="F3497" s="409">
        <v>33825.599999999999</v>
      </c>
      <c r="G3497" s="409">
        <v>33825.525999999998</v>
      </c>
      <c r="H3497" s="409">
        <v>99.999781230783782</v>
      </c>
      <c r="I3497" s="404">
        <f t="shared" si="54"/>
        <v>-7.4000000000523869E-2</v>
      </c>
      <c r="J3497" s="398"/>
      <c r="K3497" s="375"/>
    </row>
    <row r="3498" spans="1:11" s="369" customFormat="1">
      <c r="A3498" s="406"/>
      <c r="B3498" s="406"/>
      <c r="C3498" s="406"/>
      <c r="D3498" s="406"/>
      <c r="E3498" s="408" t="s">
        <v>1708</v>
      </c>
      <c r="F3498" s="409">
        <v>11563139</v>
      </c>
      <c r="G3498" s="409">
        <v>11563139</v>
      </c>
      <c r="H3498" s="409">
        <v>100</v>
      </c>
      <c r="I3498" s="404">
        <f t="shared" si="54"/>
        <v>0</v>
      </c>
      <c r="J3498" s="399"/>
    </row>
    <row r="3499" spans="1:11" s="368" customFormat="1">
      <c r="A3499" s="392" t="s">
        <v>24</v>
      </c>
      <c r="B3499" s="393"/>
      <c r="C3499" s="393"/>
      <c r="D3499" s="394"/>
      <c r="E3499" s="395" t="s">
        <v>25</v>
      </c>
      <c r="F3499" s="396">
        <v>8524392</v>
      </c>
      <c r="G3499" s="396">
        <v>8524392</v>
      </c>
      <c r="H3499" s="396">
        <v>100</v>
      </c>
      <c r="I3499" s="397">
        <f t="shared" si="54"/>
        <v>0</v>
      </c>
      <c r="J3499" s="397"/>
      <c r="K3499" s="375"/>
    </row>
    <row r="3500" spans="1:11" s="369" customFormat="1">
      <c r="A3500" s="406"/>
      <c r="B3500" s="406" t="s">
        <v>463</v>
      </c>
      <c r="C3500" s="406"/>
      <c r="D3500" s="406"/>
      <c r="E3500" s="408" t="s">
        <v>462</v>
      </c>
      <c r="F3500" s="409">
        <v>8524392</v>
      </c>
      <c r="G3500" s="409">
        <v>8524392</v>
      </c>
      <c r="H3500" s="409">
        <v>100</v>
      </c>
      <c r="I3500" s="404">
        <f t="shared" si="54"/>
        <v>0</v>
      </c>
      <c r="J3500" s="399"/>
    </row>
    <row r="3501" spans="1:11" s="369" customFormat="1">
      <c r="A3501" s="406"/>
      <c r="B3501" s="406"/>
      <c r="C3501" s="406" t="s">
        <v>219</v>
      </c>
      <c r="D3501" s="406"/>
      <c r="E3501" s="408" t="s">
        <v>835</v>
      </c>
      <c r="F3501" s="409">
        <v>8524392</v>
      </c>
      <c r="G3501" s="409">
        <v>8524392</v>
      </c>
      <c r="H3501" s="409">
        <v>100</v>
      </c>
      <c r="I3501" s="404">
        <f t="shared" si="54"/>
        <v>0</v>
      </c>
      <c r="J3501" s="398"/>
      <c r="K3501" s="375"/>
    </row>
    <row r="3502" spans="1:11" s="369" customFormat="1" ht="15" customHeight="1">
      <c r="A3502" s="406"/>
      <c r="B3502" s="406"/>
      <c r="C3502" s="406"/>
      <c r="D3502" s="406" t="s">
        <v>596</v>
      </c>
      <c r="E3502" s="408" t="s">
        <v>597</v>
      </c>
      <c r="F3502" s="409">
        <v>8524392</v>
      </c>
      <c r="G3502" s="409">
        <v>8524392</v>
      </c>
      <c r="H3502" s="409">
        <v>100</v>
      </c>
      <c r="I3502" s="404">
        <f t="shared" si="54"/>
        <v>0</v>
      </c>
      <c r="J3502" s="399"/>
    </row>
    <row r="3503" spans="1:11" s="368" customFormat="1" ht="25.5">
      <c r="A3503" s="392" t="s">
        <v>494</v>
      </c>
      <c r="B3503" s="393"/>
      <c r="C3503" s="393"/>
      <c r="D3503" s="394"/>
      <c r="E3503" s="395" t="s">
        <v>1276</v>
      </c>
      <c r="F3503" s="396">
        <v>3038747</v>
      </c>
      <c r="G3503" s="396">
        <v>3038747</v>
      </c>
      <c r="H3503" s="396">
        <v>100</v>
      </c>
      <c r="I3503" s="397">
        <f t="shared" si="54"/>
        <v>0</v>
      </c>
      <c r="J3503" s="397"/>
      <c r="K3503" s="375"/>
    </row>
    <row r="3504" spans="1:11" s="369" customFormat="1" ht="25.5">
      <c r="A3504" s="406"/>
      <c r="B3504" s="406" t="s">
        <v>211</v>
      </c>
      <c r="C3504" s="406"/>
      <c r="D3504" s="406"/>
      <c r="E3504" s="408" t="s">
        <v>836</v>
      </c>
      <c r="F3504" s="409">
        <v>3038747</v>
      </c>
      <c r="G3504" s="409">
        <v>3038747</v>
      </c>
      <c r="H3504" s="409">
        <v>100</v>
      </c>
      <c r="I3504" s="404">
        <f t="shared" si="54"/>
        <v>0</v>
      </c>
      <c r="J3504" s="399"/>
    </row>
    <row r="3505" spans="1:11" s="369" customFormat="1">
      <c r="A3505" s="406"/>
      <c r="B3505" s="406"/>
      <c r="C3505" s="406"/>
      <c r="D3505" s="406" t="s">
        <v>596</v>
      </c>
      <c r="E3505" s="408" t="s">
        <v>597</v>
      </c>
      <c r="F3505" s="409">
        <v>3038747</v>
      </c>
      <c r="G3505" s="409">
        <v>3038747</v>
      </c>
      <c r="H3505" s="409">
        <v>100</v>
      </c>
      <c r="I3505" s="404">
        <f t="shared" si="54"/>
        <v>0</v>
      </c>
      <c r="J3505" s="399"/>
    </row>
    <row r="3506" spans="1:11" s="369" customFormat="1" ht="25.5">
      <c r="A3506" s="406"/>
      <c r="B3506" s="406"/>
      <c r="C3506" s="406"/>
      <c r="D3506" s="406"/>
      <c r="E3506" s="408" t="s">
        <v>1709</v>
      </c>
      <c r="F3506" s="409">
        <v>28198187.800000001</v>
      </c>
      <c r="G3506" s="409">
        <v>28196153.151900001</v>
      </c>
      <c r="H3506" s="409">
        <v>99.992784472128378</v>
      </c>
      <c r="I3506" s="404">
        <f t="shared" si="54"/>
        <v>-2034.6480999998748</v>
      </c>
      <c r="J3506" s="409">
        <f>J3511</f>
        <v>-1396.2</v>
      </c>
    </row>
    <row r="3507" spans="1:11" s="368" customFormat="1" ht="25.5">
      <c r="A3507" s="392" t="s">
        <v>1279</v>
      </c>
      <c r="B3507" s="393"/>
      <c r="C3507" s="393"/>
      <c r="D3507" s="394"/>
      <c r="E3507" s="395" t="s">
        <v>1278</v>
      </c>
      <c r="F3507" s="396">
        <v>113696</v>
      </c>
      <c r="G3507" s="396">
        <v>113695.8214</v>
      </c>
      <c r="H3507" s="396">
        <v>99.999842914438503</v>
      </c>
      <c r="I3507" s="397">
        <f t="shared" si="54"/>
        <v>-0.17859999999927823</v>
      </c>
      <c r="J3507" s="397"/>
      <c r="K3507" s="375"/>
    </row>
    <row r="3508" spans="1:11" s="369" customFormat="1">
      <c r="A3508" s="406"/>
      <c r="B3508" s="406" t="s">
        <v>306</v>
      </c>
      <c r="C3508" s="406"/>
      <c r="D3508" s="406"/>
      <c r="E3508" s="408" t="s">
        <v>460</v>
      </c>
      <c r="F3508" s="409">
        <v>113696</v>
      </c>
      <c r="G3508" s="409">
        <v>113695.8214</v>
      </c>
      <c r="H3508" s="409">
        <v>99.999842914438503</v>
      </c>
      <c r="I3508" s="404">
        <f t="shared" si="54"/>
        <v>-0.17859999999927823</v>
      </c>
      <c r="J3508" s="399"/>
    </row>
    <row r="3509" spans="1:11" s="369" customFormat="1" ht="25.5">
      <c r="A3509" s="406"/>
      <c r="B3509" s="406"/>
      <c r="C3509" s="406" t="s">
        <v>219</v>
      </c>
      <c r="D3509" s="406"/>
      <c r="E3509" s="408" t="s">
        <v>900</v>
      </c>
      <c r="F3509" s="409">
        <v>113696</v>
      </c>
      <c r="G3509" s="409">
        <v>113695.8214</v>
      </c>
      <c r="H3509" s="409">
        <v>99.999842914438503</v>
      </c>
      <c r="I3509" s="404">
        <f t="shared" si="54"/>
        <v>-0.17859999999927823</v>
      </c>
      <c r="J3509" s="399"/>
    </row>
    <row r="3510" spans="1:11" s="369" customFormat="1">
      <c r="A3510" s="406"/>
      <c r="B3510" s="406"/>
      <c r="C3510" s="406"/>
      <c r="D3510" s="406" t="s">
        <v>596</v>
      </c>
      <c r="E3510" s="408" t="s">
        <v>597</v>
      </c>
      <c r="F3510" s="409">
        <v>113696</v>
      </c>
      <c r="G3510" s="409">
        <v>113695.82136</v>
      </c>
      <c r="H3510" s="409">
        <v>99.99984287925696</v>
      </c>
      <c r="I3510" s="404">
        <f t="shared" si="54"/>
        <v>-0.17863999999826774</v>
      </c>
      <c r="J3510" s="399"/>
    </row>
    <row r="3511" spans="1:11" s="368" customFormat="1">
      <c r="A3511" s="392" t="s">
        <v>24</v>
      </c>
      <c r="B3511" s="393"/>
      <c r="C3511" s="393"/>
      <c r="D3511" s="394"/>
      <c r="E3511" s="395" t="s">
        <v>25</v>
      </c>
      <c r="F3511" s="396">
        <v>28084491.800000001</v>
      </c>
      <c r="G3511" s="396">
        <v>28082457.330499999</v>
      </c>
      <c r="H3511" s="396">
        <v>99.992755897046351</v>
      </c>
      <c r="I3511" s="397">
        <f t="shared" si="54"/>
        <v>-2034.4695000015199</v>
      </c>
      <c r="J3511" s="397">
        <f>J3512</f>
        <v>-1396.2</v>
      </c>
      <c r="K3511" s="375"/>
    </row>
    <row r="3512" spans="1:11" s="369" customFormat="1" ht="25.5">
      <c r="A3512" s="406"/>
      <c r="B3512" s="406" t="s">
        <v>206</v>
      </c>
      <c r="C3512" s="406"/>
      <c r="D3512" s="406"/>
      <c r="E3512" s="408" t="s">
        <v>1710</v>
      </c>
      <c r="F3512" s="409">
        <v>13001040</v>
      </c>
      <c r="G3512" s="409">
        <v>12999005.5305</v>
      </c>
      <c r="H3512" s="409">
        <v>99.984351486496479</v>
      </c>
      <c r="I3512" s="404">
        <f t="shared" si="54"/>
        <v>-2034.4694999996573</v>
      </c>
      <c r="J3512" s="409">
        <v>-1396.2</v>
      </c>
    </row>
    <row r="3513" spans="1:11" s="368" customFormat="1" ht="38.25">
      <c r="A3513" s="406"/>
      <c r="B3513" s="406"/>
      <c r="C3513" s="406" t="s">
        <v>219</v>
      </c>
      <c r="D3513" s="406"/>
      <c r="E3513" s="408" t="s">
        <v>1711</v>
      </c>
      <c r="F3513" s="409">
        <v>1399814.5</v>
      </c>
      <c r="G3513" s="409">
        <v>1399811.3285000001</v>
      </c>
      <c r="H3513" s="409">
        <v>99.999773434265762</v>
      </c>
      <c r="I3513" s="404">
        <f t="shared" si="54"/>
        <v>-3.1714999999385327</v>
      </c>
      <c r="J3513" s="409"/>
      <c r="K3513" s="375"/>
    </row>
    <row r="3514" spans="1:11" s="369" customFormat="1">
      <c r="A3514" s="406"/>
      <c r="B3514" s="406"/>
      <c r="C3514" s="406"/>
      <c r="D3514" s="406" t="s">
        <v>21</v>
      </c>
      <c r="E3514" s="408" t="s">
        <v>572</v>
      </c>
      <c r="F3514" s="409">
        <v>1233392.8</v>
      </c>
      <c r="G3514" s="409">
        <v>1233392.76245</v>
      </c>
      <c r="H3514" s="409">
        <v>99.999996955552206</v>
      </c>
      <c r="I3514" s="404">
        <f t="shared" si="54"/>
        <v>-3.7550000008195639E-2</v>
      </c>
      <c r="J3514" s="409"/>
      <c r="K3514" s="375"/>
    </row>
    <row r="3515" spans="1:11" s="369" customFormat="1">
      <c r="A3515" s="406"/>
      <c r="B3515" s="406"/>
      <c r="C3515" s="406"/>
      <c r="D3515" s="406" t="s">
        <v>369</v>
      </c>
      <c r="E3515" s="408" t="s">
        <v>575</v>
      </c>
      <c r="F3515" s="409">
        <v>123505.2</v>
      </c>
      <c r="G3515" s="409">
        <v>123503.32308</v>
      </c>
      <c r="H3515" s="409">
        <v>99.998480290708414</v>
      </c>
      <c r="I3515" s="404">
        <f t="shared" si="54"/>
        <v>-1.8769199999951525</v>
      </c>
      <c r="J3515" s="409"/>
      <c r="K3515" s="375"/>
    </row>
    <row r="3516" spans="1:11" s="369" customFormat="1" ht="25.5">
      <c r="A3516" s="406"/>
      <c r="B3516" s="406"/>
      <c r="C3516" s="406"/>
      <c r="D3516" s="406" t="s">
        <v>405</v>
      </c>
      <c r="E3516" s="408" t="s">
        <v>576</v>
      </c>
      <c r="F3516" s="409">
        <v>42916.5</v>
      </c>
      <c r="G3516" s="409">
        <v>42915.243000000002</v>
      </c>
      <c r="H3516" s="409">
        <v>99.997071056586634</v>
      </c>
      <c r="I3516" s="404">
        <f t="shared" si="54"/>
        <v>-1.2569999999977881</v>
      </c>
      <c r="J3516" s="409"/>
    </row>
    <row r="3517" spans="1:11" s="369" customFormat="1" ht="25.5">
      <c r="A3517" s="406"/>
      <c r="B3517" s="406"/>
      <c r="C3517" s="406" t="s">
        <v>42</v>
      </c>
      <c r="D3517" s="406"/>
      <c r="E3517" s="408" t="s">
        <v>705</v>
      </c>
      <c r="F3517" s="409">
        <v>878342</v>
      </c>
      <c r="G3517" s="409">
        <v>878049.00859999994</v>
      </c>
      <c r="H3517" s="409">
        <v>99.966642674493528</v>
      </c>
      <c r="I3517" s="404">
        <f t="shared" si="54"/>
        <v>-292.99140000005718</v>
      </c>
      <c r="J3517" s="409"/>
    </row>
    <row r="3518" spans="1:11" s="369" customFormat="1">
      <c r="A3518" s="406"/>
      <c r="B3518" s="406"/>
      <c r="C3518" s="406"/>
      <c r="D3518" s="406" t="s">
        <v>587</v>
      </c>
      <c r="E3518" s="408" t="s">
        <v>588</v>
      </c>
      <c r="F3518" s="409">
        <v>4203.8999999999996</v>
      </c>
      <c r="G3518" s="409">
        <v>4203.6827599999997</v>
      </c>
      <c r="H3518" s="409">
        <v>99.994832417517074</v>
      </c>
      <c r="I3518" s="404">
        <f t="shared" si="54"/>
        <v>-0.21723999999994703</v>
      </c>
      <c r="J3518" s="409"/>
    </row>
    <row r="3519" spans="1:11" s="369" customFormat="1">
      <c r="A3519" s="406"/>
      <c r="B3519" s="406"/>
      <c r="C3519" s="406"/>
      <c r="D3519" s="406" t="s">
        <v>376</v>
      </c>
      <c r="E3519" s="408" t="s">
        <v>591</v>
      </c>
      <c r="F3519" s="409">
        <v>94174.3</v>
      </c>
      <c r="G3519" s="409">
        <v>93882.136549999996</v>
      </c>
      <c r="H3519" s="409">
        <v>99.689763077612454</v>
      </c>
      <c r="I3519" s="404">
        <f t="shared" si="54"/>
        <v>-292.16345000000729</v>
      </c>
      <c r="J3519" s="409"/>
    </row>
    <row r="3520" spans="1:11" s="369" customFormat="1">
      <c r="A3520" s="406"/>
      <c r="B3520" s="406"/>
      <c r="C3520" s="406"/>
      <c r="D3520" s="406" t="s">
        <v>596</v>
      </c>
      <c r="E3520" s="408" t="s">
        <v>597</v>
      </c>
      <c r="F3520" s="409">
        <v>634149.19999999995</v>
      </c>
      <c r="G3520" s="409">
        <v>634148.64610000001</v>
      </c>
      <c r="H3520" s="409">
        <v>99.999912654624509</v>
      </c>
      <c r="I3520" s="404">
        <f t="shared" si="54"/>
        <v>-0.55389999994076788</v>
      </c>
      <c r="J3520" s="409"/>
    </row>
    <row r="3521" spans="1:11" s="369" customFormat="1" ht="25.5">
      <c r="A3521" s="406"/>
      <c r="B3521" s="406"/>
      <c r="C3521" s="406"/>
      <c r="D3521" s="406" t="s">
        <v>647</v>
      </c>
      <c r="E3521" s="408" t="s">
        <v>648</v>
      </c>
      <c r="F3521" s="409">
        <v>145814.6</v>
      </c>
      <c r="G3521" s="409">
        <v>145814.54319999999</v>
      </c>
      <c r="H3521" s="409">
        <v>99.999961046424701</v>
      </c>
      <c r="I3521" s="404">
        <f t="shared" si="54"/>
        <v>-5.6800000020302832E-2</v>
      </c>
      <c r="J3521" s="409"/>
    </row>
    <row r="3522" spans="1:11" s="369" customFormat="1" ht="25.5">
      <c r="A3522" s="406"/>
      <c r="B3522" s="406"/>
      <c r="C3522" s="406" t="s">
        <v>559</v>
      </c>
      <c r="D3522" s="406"/>
      <c r="E3522" s="408" t="s">
        <v>979</v>
      </c>
      <c r="F3522" s="409">
        <v>241741.2</v>
      </c>
      <c r="G3522" s="409">
        <v>241735.10870000001</v>
      </c>
      <c r="H3522" s="409">
        <v>99.997480239197941</v>
      </c>
      <c r="I3522" s="404">
        <f t="shared" si="54"/>
        <v>-6.0913000000000466</v>
      </c>
      <c r="J3522" s="409"/>
      <c r="K3522" s="375"/>
    </row>
    <row r="3523" spans="1:11" s="369" customFormat="1">
      <c r="A3523" s="406"/>
      <c r="B3523" s="406"/>
      <c r="C3523" s="406"/>
      <c r="D3523" s="406" t="s">
        <v>645</v>
      </c>
      <c r="E3523" s="408" t="s">
        <v>646</v>
      </c>
      <c r="F3523" s="409">
        <v>189742.3</v>
      </c>
      <c r="G3523" s="409">
        <v>189742.23989999999</v>
      </c>
      <c r="H3523" s="409">
        <v>99.999968325460372</v>
      </c>
      <c r="I3523" s="404">
        <f t="shared" si="54"/>
        <v>-6.0100000002421439E-2</v>
      </c>
      <c r="J3523" s="409"/>
    </row>
    <row r="3524" spans="1:11" s="369" customFormat="1" ht="25.5">
      <c r="A3524" s="406"/>
      <c r="B3524" s="406"/>
      <c r="C3524" s="406"/>
      <c r="D3524" s="406" t="s">
        <v>647</v>
      </c>
      <c r="E3524" s="408" t="s">
        <v>648</v>
      </c>
      <c r="F3524" s="409">
        <v>51998.9</v>
      </c>
      <c r="G3524" s="409">
        <v>51992.86879</v>
      </c>
      <c r="H3524" s="409">
        <v>99.988401273873095</v>
      </c>
      <c r="I3524" s="404">
        <f t="shared" si="54"/>
        <v>-6.0312100000010105</v>
      </c>
      <c r="J3524" s="409"/>
      <c r="K3524" s="375"/>
    </row>
    <row r="3525" spans="1:11" s="369" customFormat="1">
      <c r="A3525" s="406"/>
      <c r="B3525" s="406"/>
      <c r="C3525" s="406" t="s">
        <v>4</v>
      </c>
      <c r="D3525" s="406"/>
      <c r="E3525" s="408" t="s">
        <v>1301</v>
      </c>
      <c r="F3525" s="409">
        <v>10481142.300000001</v>
      </c>
      <c r="G3525" s="409">
        <v>10479410.0847</v>
      </c>
      <c r="H3525" s="409">
        <v>99.983473029461663</v>
      </c>
      <c r="I3525" s="404">
        <f t="shared" si="54"/>
        <v>-1732.215300001204</v>
      </c>
      <c r="J3525" s="409">
        <v>-1396.2</v>
      </c>
    </row>
    <row r="3526" spans="1:11" s="369" customFormat="1">
      <c r="A3526" s="406"/>
      <c r="B3526" s="406"/>
      <c r="C3526" s="406"/>
      <c r="D3526" s="406" t="s">
        <v>559</v>
      </c>
      <c r="E3526" s="408" t="s">
        <v>560</v>
      </c>
      <c r="F3526" s="409">
        <v>5572934</v>
      </c>
      <c r="G3526" s="409">
        <v>5572911.9468900003</v>
      </c>
      <c r="H3526" s="409">
        <v>99.9996042818738</v>
      </c>
      <c r="I3526" s="404">
        <f t="shared" si="54"/>
        <v>-22.053109999746084</v>
      </c>
      <c r="J3526" s="409"/>
      <c r="K3526" s="375"/>
    </row>
    <row r="3527" spans="1:11" s="369" customFormat="1">
      <c r="A3527" s="406"/>
      <c r="B3527" s="406"/>
      <c r="C3527" s="406"/>
      <c r="D3527" s="406" t="s">
        <v>561</v>
      </c>
      <c r="E3527" s="408" t="s">
        <v>562</v>
      </c>
      <c r="F3527" s="409">
        <v>1619820.7</v>
      </c>
      <c r="G3527" s="409">
        <v>1619799.9176099999</v>
      </c>
      <c r="H3527" s="409">
        <v>99.998716994417947</v>
      </c>
      <c r="I3527" s="404">
        <f t="shared" si="54"/>
        <v>-20.782390000065789</v>
      </c>
      <c r="J3527" s="409"/>
    </row>
    <row r="3528" spans="1:11" s="369" customFormat="1">
      <c r="A3528" s="406"/>
      <c r="B3528" s="406"/>
      <c r="C3528" s="406"/>
      <c r="D3528" s="406" t="s">
        <v>563</v>
      </c>
      <c r="E3528" s="408" t="s">
        <v>564</v>
      </c>
      <c r="F3528" s="409">
        <v>1013761.8</v>
      </c>
      <c r="G3528" s="409">
        <v>1013757.3656200001</v>
      </c>
      <c r="H3528" s="409">
        <v>99.999562581663668</v>
      </c>
      <c r="I3528" s="404">
        <f t="shared" si="54"/>
        <v>-4.4343799999915063</v>
      </c>
      <c r="J3528" s="409"/>
      <c r="K3528" s="375"/>
    </row>
    <row r="3529" spans="1:11" s="369" customFormat="1">
      <c r="A3529" s="406"/>
      <c r="B3529" s="406"/>
      <c r="C3529" s="406"/>
      <c r="D3529" s="406" t="s">
        <v>567</v>
      </c>
      <c r="E3529" s="408" t="s">
        <v>568</v>
      </c>
      <c r="F3529" s="409">
        <v>405179.9</v>
      </c>
      <c r="G3529" s="409">
        <v>405175.39669999998</v>
      </c>
      <c r="H3529" s="409">
        <v>99.998888567769512</v>
      </c>
      <c r="I3529" s="404">
        <f t="shared" si="54"/>
        <v>-4.5033000000403263</v>
      </c>
      <c r="J3529" s="409"/>
    </row>
    <row r="3530" spans="1:11" s="369" customFormat="1">
      <c r="A3530" s="406"/>
      <c r="B3530" s="406"/>
      <c r="C3530" s="406"/>
      <c r="D3530" s="406" t="s">
        <v>425</v>
      </c>
      <c r="E3530" s="408" t="s">
        <v>569</v>
      </c>
      <c r="F3530" s="409">
        <v>203433.9</v>
      </c>
      <c r="G3530" s="409">
        <v>203315.48353</v>
      </c>
      <c r="H3530" s="409">
        <v>99.941791181312453</v>
      </c>
      <c r="I3530" s="404">
        <f t="shared" si="54"/>
        <v>-118.41646999999648</v>
      </c>
      <c r="J3530" s="409"/>
      <c r="K3530" s="375"/>
    </row>
    <row r="3531" spans="1:11" s="369" customFormat="1">
      <c r="A3531" s="406"/>
      <c r="B3531" s="406"/>
      <c r="C3531" s="406"/>
      <c r="D3531" s="406" t="s">
        <v>4</v>
      </c>
      <c r="E3531" s="408" t="s">
        <v>570</v>
      </c>
      <c r="F3531" s="409">
        <v>9724.5</v>
      </c>
      <c r="G3531" s="409">
        <v>9723.1139999999996</v>
      </c>
      <c r="H3531" s="409">
        <v>99.985747339194802</v>
      </c>
      <c r="I3531" s="404">
        <f t="shared" ref="I3531:I3594" si="55">G3531-F3531</f>
        <v>-1.386000000000422</v>
      </c>
      <c r="J3531" s="409"/>
    </row>
    <row r="3532" spans="1:11" s="369" customFormat="1" ht="16.5" customHeight="1">
      <c r="A3532" s="406"/>
      <c r="B3532" s="406"/>
      <c r="C3532" s="406"/>
      <c r="D3532" s="406" t="s">
        <v>5</v>
      </c>
      <c r="E3532" s="408" t="s">
        <v>971</v>
      </c>
      <c r="F3532" s="409">
        <v>131476.20000000001</v>
      </c>
      <c r="G3532" s="409">
        <v>131408.07941999999</v>
      </c>
      <c r="H3532" s="409">
        <v>99.948187900167468</v>
      </c>
      <c r="I3532" s="404">
        <f t="shared" si="55"/>
        <v>-68.120580000017071</v>
      </c>
      <c r="J3532" s="409"/>
      <c r="K3532" s="375"/>
    </row>
    <row r="3533" spans="1:11" s="369" customFormat="1" ht="25.5">
      <c r="A3533" s="406"/>
      <c r="B3533" s="406"/>
      <c r="C3533" s="406"/>
      <c r="D3533" s="406" t="s">
        <v>581</v>
      </c>
      <c r="E3533" s="408" t="s">
        <v>582</v>
      </c>
      <c r="F3533" s="409">
        <v>786.7</v>
      </c>
      <c r="G3533" s="409">
        <v>786.66300000000001</v>
      </c>
      <c r="H3533" s="409">
        <v>99.995296809457216</v>
      </c>
      <c r="I3533" s="404">
        <f t="shared" si="55"/>
        <v>-3.7000000000034561E-2</v>
      </c>
      <c r="J3533" s="409"/>
    </row>
    <row r="3534" spans="1:11" s="369" customFormat="1" ht="25.5">
      <c r="A3534" s="406"/>
      <c r="B3534" s="406"/>
      <c r="C3534" s="406"/>
      <c r="D3534" s="406" t="s">
        <v>583</v>
      </c>
      <c r="E3534" s="408" t="s">
        <v>584</v>
      </c>
      <c r="F3534" s="409">
        <v>14676.4</v>
      </c>
      <c r="G3534" s="409">
        <v>14676.00985</v>
      </c>
      <c r="H3534" s="409">
        <v>99.997341650541003</v>
      </c>
      <c r="I3534" s="404">
        <f t="shared" si="55"/>
        <v>-0.39014999999926658</v>
      </c>
      <c r="J3534" s="409"/>
    </row>
    <row r="3535" spans="1:11" s="369" customFormat="1">
      <c r="A3535" s="406"/>
      <c r="B3535" s="406"/>
      <c r="C3535" s="406"/>
      <c r="D3535" s="406" t="s">
        <v>585</v>
      </c>
      <c r="E3535" s="408" t="s">
        <v>586</v>
      </c>
      <c r="F3535" s="409">
        <v>316907.59999999998</v>
      </c>
      <c r="G3535" s="409">
        <v>316904.80459000001</v>
      </c>
      <c r="H3535" s="409">
        <v>99.999117910078539</v>
      </c>
      <c r="I3535" s="404">
        <f t="shared" si="55"/>
        <v>-2.7954099999624304</v>
      </c>
      <c r="J3535" s="409"/>
    </row>
    <row r="3536" spans="1:11" s="369" customFormat="1">
      <c r="A3536" s="406"/>
      <c r="B3536" s="406"/>
      <c r="C3536" s="406"/>
      <c r="D3536" s="406" t="s">
        <v>587</v>
      </c>
      <c r="E3536" s="408" t="s">
        <v>588</v>
      </c>
      <c r="F3536" s="409">
        <v>160775.9</v>
      </c>
      <c r="G3536" s="409">
        <v>160762.81176000001</v>
      </c>
      <c r="H3536" s="409">
        <v>99.991859327175291</v>
      </c>
      <c r="I3536" s="404">
        <f t="shared" si="55"/>
        <v>-13.088239999982761</v>
      </c>
      <c r="J3536" s="409"/>
    </row>
    <row r="3537" spans="1:11" s="369" customFormat="1">
      <c r="A3537" s="406"/>
      <c r="B3537" s="406"/>
      <c r="C3537" s="406"/>
      <c r="D3537" s="406" t="s">
        <v>378</v>
      </c>
      <c r="E3537" s="408" t="s">
        <v>590</v>
      </c>
      <c r="F3537" s="409">
        <v>158630.1</v>
      </c>
      <c r="G3537" s="409">
        <v>158628.89751000001</v>
      </c>
      <c r="H3537" s="409">
        <v>99.999241953450195</v>
      </c>
      <c r="I3537" s="404">
        <f t="shared" si="55"/>
        <v>-1.2024899999960326</v>
      </c>
      <c r="J3537" s="409"/>
    </row>
    <row r="3538" spans="1:11" s="369" customFormat="1">
      <c r="A3538" s="406"/>
      <c r="B3538" s="406"/>
      <c r="C3538" s="406"/>
      <c r="D3538" s="406" t="s">
        <v>376</v>
      </c>
      <c r="E3538" s="408" t="s">
        <v>591</v>
      </c>
      <c r="F3538" s="409">
        <v>40248.6</v>
      </c>
      <c r="G3538" s="409">
        <v>38966.993479999997</v>
      </c>
      <c r="H3538" s="409">
        <v>96.815773666661698</v>
      </c>
      <c r="I3538" s="404">
        <f t="shared" si="55"/>
        <v>-1281.6065200000012</v>
      </c>
      <c r="J3538" s="409"/>
    </row>
    <row r="3539" spans="1:11" s="369" customFormat="1">
      <c r="A3539" s="406"/>
      <c r="B3539" s="406"/>
      <c r="C3539" s="406"/>
      <c r="D3539" s="406" t="s">
        <v>379</v>
      </c>
      <c r="E3539" s="408" t="s">
        <v>592</v>
      </c>
      <c r="F3539" s="409">
        <v>45637.3</v>
      </c>
      <c r="G3539" s="409">
        <v>45534.076289999997</v>
      </c>
      <c r="H3539" s="409">
        <v>99.773817228451279</v>
      </c>
      <c r="I3539" s="404">
        <f t="shared" si="55"/>
        <v>-103.22371000000567</v>
      </c>
      <c r="J3539" s="409"/>
    </row>
    <row r="3540" spans="1:11" s="369" customFormat="1">
      <c r="A3540" s="406"/>
      <c r="B3540" s="406"/>
      <c r="C3540" s="406"/>
      <c r="D3540" s="406" t="s">
        <v>380</v>
      </c>
      <c r="E3540" s="408" t="s">
        <v>593</v>
      </c>
      <c r="F3540" s="409">
        <v>85098.1</v>
      </c>
      <c r="G3540" s="409">
        <v>85096.442249999993</v>
      </c>
      <c r="H3540" s="409">
        <v>99.998051954156423</v>
      </c>
      <c r="I3540" s="404">
        <f t="shared" si="55"/>
        <v>-1.6577500000130385</v>
      </c>
      <c r="J3540" s="409"/>
    </row>
    <row r="3541" spans="1:11" s="369" customFormat="1">
      <c r="A3541" s="406"/>
      <c r="B3541" s="406"/>
      <c r="C3541" s="406"/>
      <c r="D3541" s="406" t="s">
        <v>596</v>
      </c>
      <c r="E3541" s="408" t="s">
        <v>597</v>
      </c>
      <c r="F3541" s="409">
        <v>351594.3</v>
      </c>
      <c r="G3541" s="409">
        <v>351518.92694999999</v>
      </c>
      <c r="H3541" s="409">
        <v>99.978562493760563</v>
      </c>
      <c r="I3541" s="404">
        <f t="shared" si="55"/>
        <v>-75.373049999994691</v>
      </c>
      <c r="J3541" s="409"/>
    </row>
    <row r="3542" spans="1:11" s="369" customFormat="1">
      <c r="A3542" s="406"/>
      <c r="B3542" s="406"/>
      <c r="C3542" s="406"/>
      <c r="D3542" s="406" t="s">
        <v>599</v>
      </c>
      <c r="E3542" s="408" t="s">
        <v>600</v>
      </c>
      <c r="F3542" s="409">
        <v>313439.40000000002</v>
      </c>
      <c r="G3542" s="409">
        <v>313428.99527999997</v>
      </c>
      <c r="H3542" s="409">
        <v>99.996680468377605</v>
      </c>
      <c r="I3542" s="404">
        <f t="shared" si="55"/>
        <v>-10.404720000049565</v>
      </c>
      <c r="J3542" s="409"/>
    </row>
    <row r="3543" spans="1:11" s="369" customFormat="1">
      <c r="A3543" s="406"/>
      <c r="B3543" s="406"/>
      <c r="C3543" s="406"/>
      <c r="D3543" s="406" t="s">
        <v>605</v>
      </c>
      <c r="E3543" s="408" t="s">
        <v>606</v>
      </c>
      <c r="F3543" s="409">
        <v>1020.4</v>
      </c>
      <c r="G3543" s="409">
        <v>1020.331</v>
      </c>
      <c r="H3543" s="409">
        <v>99.993237945903559</v>
      </c>
      <c r="I3543" s="404">
        <f t="shared" si="55"/>
        <v>-6.8999999999959982E-2</v>
      </c>
      <c r="J3543" s="409"/>
      <c r="K3543" s="375"/>
    </row>
    <row r="3544" spans="1:11" s="369" customFormat="1">
      <c r="A3544" s="406"/>
      <c r="B3544" s="406"/>
      <c r="C3544" s="406"/>
      <c r="D3544" s="406" t="s">
        <v>613</v>
      </c>
      <c r="E3544" s="408" t="s">
        <v>614</v>
      </c>
      <c r="F3544" s="409">
        <v>9362.1</v>
      </c>
      <c r="G3544" s="409">
        <v>9361.4459700000007</v>
      </c>
      <c r="H3544" s="409">
        <v>99.993014067356683</v>
      </c>
      <c r="I3544" s="404">
        <f t="shared" si="55"/>
        <v>-0.65402999999969325</v>
      </c>
      <c r="J3544" s="409"/>
    </row>
    <row r="3545" spans="1:11" s="369" customFormat="1">
      <c r="A3545" s="406"/>
      <c r="B3545" s="406"/>
      <c r="C3545" s="406"/>
      <c r="D3545" s="406" t="s">
        <v>626</v>
      </c>
      <c r="E3545" s="408" t="s">
        <v>625</v>
      </c>
      <c r="F3545" s="409">
        <v>13151.3</v>
      </c>
      <c r="G3545" s="409">
        <v>13149.975</v>
      </c>
      <c r="H3545" s="409">
        <v>99.989924950385131</v>
      </c>
      <c r="I3545" s="404">
        <f t="shared" si="55"/>
        <v>-1.3249999999989086</v>
      </c>
      <c r="J3545" s="409"/>
      <c r="K3545" s="375"/>
    </row>
    <row r="3546" spans="1:11" s="369" customFormat="1" ht="25.5">
      <c r="A3546" s="406"/>
      <c r="B3546" s="406"/>
      <c r="C3546" s="406"/>
      <c r="D3546" s="406" t="s">
        <v>647</v>
      </c>
      <c r="E3546" s="408" t="s">
        <v>648</v>
      </c>
      <c r="F3546" s="409">
        <v>13483.1</v>
      </c>
      <c r="G3546" s="409">
        <v>13482.40799</v>
      </c>
      <c r="H3546" s="409">
        <v>99.994867574964204</v>
      </c>
      <c r="I3546" s="404">
        <f t="shared" si="55"/>
        <v>-0.69201000000066415</v>
      </c>
      <c r="J3546" s="409"/>
    </row>
    <row r="3547" spans="1:11" s="368" customFormat="1">
      <c r="A3547" s="406"/>
      <c r="B3547" s="406" t="s">
        <v>37</v>
      </c>
      <c r="C3547" s="406"/>
      <c r="D3547" s="406"/>
      <c r="E3547" s="408" t="s">
        <v>1480</v>
      </c>
      <c r="F3547" s="409">
        <v>441.8</v>
      </c>
      <c r="G3547" s="409">
        <v>441.8</v>
      </c>
      <c r="H3547" s="409">
        <v>100</v>
      </c>
      <c r="I3547" s="404">
        <f t="shared" si="55"/>
        <v>0</v>
      </c>
      <c r="J3547" s="409"/>
      <c r="K3547" s="375"/>
    </row>
    <row r="3548" spans="1:11" s="369" customFormat="1">
      <c r="A3548" s="406"/>
      <c r="B3548" s="406"/>
      <c r="C3548" s="406"/>
      <c r="D3548" s="406" t="s">
        <v>613</v>
      </c>
      <c r="E3548" s="408" t="s">
        <v>614</v>
      </c>
      <c r="F3548" s="409">
        <v>441.8</v>
      </c>
      <c r="G3548" s="409">
        <v>441.8</v>
      </c>
      <c r="H3548" s="409">
        <v>100</v>
      </c>
      <c r="I3548" s="404">
        <f t="shared" si="55"/>
        <v>0</v>
      </c>
      <c r="J3548" s="409"/>
      <c r="K3548" s="375"/>
    </row>
    <row r="3549" spans="1:11" s="369" customFormat="1" ht="25.5">
      <c r="A3549" s="406"/>
      <c r="B3549" s="406" t="s">
        <v>214</v>
      </c>
      <c r="C3549" s="406"/>
      <c r="D3549" s="406"/>
      <c r="E3549" s="408" t="s">
        <v>1474</v>
      </c>
      <c r="F3549" s="409">
        <v>2812010</v>
      </c>
      <c r="G3549" s="409">
        <v>2812010</v>
      </c>
      <c r="H3549" s="409">
        <v>100</v>
      </c>
      <c r="I3549" s="404">
        <f t="shared" si="55"/>
        <v>0</v>
      </c>
      <c r="J3549" s="409"/>
      <c r="K3549" s="375"/>
    </row>
    <row r="3550" spans="1:11" s="369" customFormat="1" ht="25.5">
      <c r="A3550" s="406"/>
      <c r="B3550" s="406"/>
      <c r="C3550" s="406"/>
      <c r="D3550" s="406" t="s">
        <v>678</v>
      </c>
      <c r="E3550" s="408" t="s">
        <v>679</v>
      </c>
      <c r="F3550" s="409">
        <v>2812010</v>
      </c>
      <c r="G3550" s="409">
        <v>2812010</v>
      </c>
      <c r="H3550" s="409">
        <v>100</v>
      </c>
      <c r="I3550" s="404">
        <f t="shared" si="55"/>
        <v>0</v>
      </c>
      <c r="J3550" s="409"/>
    </row>
    <row r="3551" spans="1:11" s="369" customFormat="1" ht="38.25">
      <c r="A3551" s="406"/>
      <c r="B3551" s="406" t="s">
        <v>221</v>
      </c>
      <c r="C3551" s="406"/>
      <c r="D3551" s="406"/>
      <c r="E3551" s="408" t="s">
        <v>1525</v>
      </c>
      <c r="F3551" s="409">
        <v>12271000</v>
      </c>
      <c r="G3551" s="409">
        <v>12271000</v>
      </c>
      <c r="H3551" s="409">
        <v>100</v>
      </c>
      <c r="I3551" s="404">
        <f t="shared" si="55"/>
        <v>0</v>
      </c>
      <c r="J3551" s="409"/>
    </row>
    <row r="3552" spans="1:11" s="369" customFormat="1">
      <c r="A3552" s="406"/>
      <c r="B3552" s="406"/>
      <c r="C3552" s="406"/>
      <c r="D3552" s="406" t="s">
        <v>634</v>
      </c>
      <c r="E3552" s="408" t="s">
        <v>631</v>
      </c>
      <c r="F3552" s="409">
        <v>12271000</v>
      </c>
      <c r="G3552" s="409">
        <v>12271000</v>
      </c>
      <c r="H3552" s="409">
        <v>100</v>
      </c>
      <c r="I3552" s="404">
        <f t="shared" si="55"/>
        <v>0</v>
      </c>
      <c r="J3552" s="409"/>
    </row>
    <row r="3553" spans="1:11" s="369" customFormat="1" ht="25.5">
      <c r="A3553" s="405"/>
      <c r="B3553" s="405"/>
      <c r="C3553" s="405"/>
      <c r="D3553" s="405"/>
      <c r="E3553" s="410" t="s">
        <v>327</v>
      </c>
      <c r="F3553" s="411">
        <v>52623706</v>
      </c>
      <c r="G3553" s="411">
        <v>52621194.494099997</v>
      </c>
      <c r="H3553" s="411">
        <v>99.995227424879559</v>
      </c>
      <c r="I3553" s="404">
        <f t="shared" si="55"/>
        <v>-2511.505900003016</v>
      </c>
      <c r="J3553" s="409"/>
      <c r="K3553" s="375"/>
    </row>
    <row r="3554" spans="1:11" s="369" customFormat="1">
      <c r="A3554" s="406"/>
      <c r="B3554" s="406"/>
      <c r="C3554" s="406"/>
      <c r="D3554" s="406"/>
      <c r="E3554" s="408" t="s">
        <v>1712</v>
      </c>
      <c r="F3554" s="409">
        <v>50120584</v>
      </c>
      <c r="G3554" s="409">
        <v>50118072.910099998</v>
      </c>
      <c r="H3554" s="409">
        <v>99.994989902950849</v>
      </c>
      <c r="I3554" s="404">
        <f t="shared" si="55"/>
        <v>-2511.0899000018835</v>
      </c>
      <c r="J3554" s="409"/>
    </row>
    <row r="3555" spans="1:11" s="368" customFormat="1">
      <c r="A3555" s="392" t="s">
        <v>617</v>
      </c>
      <c r="B3555" s="393"/>
      <c r="C3555" s="393"/>
      <c r="D3555" s="394"/>
      <c r="E3555" s="395" t="s">
        <v>1280</v>
      </c>
      <c r="F3555" s="396">
        <v>7488969</v>
      </c>
      <c r="G3555" s="396">
        <v>7486458.8842000002</v>
      </c>
      <c r="H3555" s="396">
        <v>99.966482491782244</v>
      </c>
      <c r="I3555" s="397">
        <f t="shared" si="55"/>
        <v>-2510.1157999997959</v>
      </c>
      <c r="J3555" s="397"/>
      <c r="K3555" s="375"/>
    </row>
    <row r="3556" spans="1:11" s="369" customFormat="1" ht="25.5">
      <c r="A3556" s="406"/>
      <c r="B3556" s="406" t="s">
        <v>217</v>
      </c>
      <c r="C3556" s="406"/>
      <c r="D3556" s="406"/>
      <c r="E3556" s="408" t="s">
        <v>908</v>
      </c>
      <c r="F3556" s="409">
        <v>7488969</v>
      </c>
      <c r="G3556" s="409">
        <v>7486458.8842000002</v>
      </c>
      <c r="H3556" s="409">
        <v>99.966482491782244</v>
      </c>
      <c r="I3556" s="404">
        <f t="shared" si="55"/>
        <v>-2510.1157999997959</v>
      </c>
      <c r="J3556" s="398"/>
      <c r="K3556" s="375"/>
    </row>
    <row r="3557" spans="1:11" s="369" customFormat="1">
      <c r="A3557" s="406"/>
      <c r="B3557" s="406"/>
      <c r="C3557" s="406"/>
      <c r="D3557" s="406" t="s">
        <v>596</v>
      </c>
      <c r="E3557" s="408" t="s">
        <v>597</v>
      </c>
      <c r="F3557" s="409">
        <v>1875712.6</v>
      </c>
      <c r="G3557" s="409">
        <v>1875673.0526000001</v>
      </c>
      <c r="H3557" s="409">
        <v>99.997891606635264</v>
      </c>
      <c r="I3557" s="404">
        <f t="shared" si="55"/>
        <v>-39.547400000039488</v>
      </c>
      <c r="J3557" s="399"/>
    </row>
    <row r="3558" spans="1:11" s="369" customFormat="1" ht="14.25" customHeight="1">
      <c r="A3558" s="406"/>
      <c r="B3558" s="406"/>
      <c r="C3558" s="406"/>
      <c r="D3558" s="406" t="s">
        <v>613</v>
      </c>
      <c r="E3558" s="408" t="s">
        <v>614</v>
      </c>
      <c r="F3558" s="409">
        <v>5613256.4000000004</v>
      </c>
      <c r="G3558" s="409">
        <v>5610785.8315500002</v>
      </c>
      <c r="H3558" s="409">
        <v>99.95598689470161</v>
      </c>
      <c r="I3558" s="404">
        <f t="shared" si="55"/>
        <v>-2470.5684500001371</v>
      </c>
      <c r="J3558" s="398"/>
      <c r="K3558" s="375"/>
    </row>
    <row r="3559" spans="1:11" s="368" customFormat="1">
      <c r="A3559" s="392" t="s">
        <v>50</v>
      </c>
      <c r="B3559" s="393"/>
      <c r="C3559" s="393"/>
      <c r="D3559" s="394"/>
      <c r="E3559" s="395" t="s">
        <v>51</v>
      </c>
      <c r="F3559" s="396">
        <v>133200</v>
      </c>
      <c r="G3559" s="396">
        <v>133200</v>
      </c>
      <c r="H3559" s="396">
        <v>100</v>
      </c>
      <c r="I3559" s="397">
        <f t="shared" si="55"/>
        <v>0</v>
      </c>
      <c r="J3559" s="397"/>
      <c r="K3559" s="375"/>
    </row>
    <row r="3560" spans="1:11" s="369" customFormat="1" ht="25.5">
      <c r="A3560" s="406"/>
      <c r="B3560" s="406" t="s">
        <v>238</v>
      </c>
      <c r="C3560" s="406"/>
      <c r="D3560" s="406"/>
      <c r="E3560" s="408" t="s">
        <v>458</v>
      </c>
      <c r="F3560" s="409">
        <v>133200</v>
      </c>
      <c r="G3560" s="409">
        <v>133200</v>
      </c>
      <c r="H3560" s="409">
        <v>100</v>
      </c>
      <c r="I3560" s="404">
        <f t="shared" si="55"/>
        <v>0</v>
      </c>
      <c r="J3560" s="399"/>
    </row>
    <row r="3561" spans="1:11" s="369" customFormat="1" ht="51">
      <c r="A3561" s="406"/>
      <c r="B3561" s="406"/>
      <c r="C3561" s="406" t="s">
        <v>41</v>
      </c>
      <c r="D3561" s="406"/>
      <c r="E3561" s="408" t="s">
        <v>1713</v>
      </c>
      <c r="F3561" s="409">
        <v>133200</v>
      </c>
      <c r="G3561" s="409">
        <v>133200</v>
      </c>
      <c r="H3561" s="409">
        <v>100</v>
      </c>
      <c r="I3561" s="404">
        <f t="shared" si="55"/>
        <v>0</v>
      </c>
      <c r="J3561" s="399"/>
    </row>
    <row r="3562" spans="1:11" s="369" customFormat="1">
      <c r="A3562" s="406"/>
      <c r="B3562" s="406"/>
      <c r="C3562" s="406"/>
      <c r="D3562" s="406" t="s">
        <v>596</v>
      </c>
      <c r="E3562" s="408" t="s">
        <v>597</v>
      </c>
      <c r="F3562" s="409">
        <v>133200</v>
      </c>
      <c r="G3562" s="409">
        <v>133199.99999000001</v>
      </c>
      <c r="H3562" s="409">
        <v>99.999999992492505</v>
      </c>
      <c r="I3562" s="404">
        <f t="shared" si="55"/>
        <v>-9.9999888334423304E-6</v>
      </c>
      <c r="J3562" s="399"/>
    </row>
    <row r="3563" spans="1:11" s="368" customFormat="1" ht="25.5">
      <c r="A3563" s="392" t="s">
        <v>471</v>
      </c>
      <c r="B3563" s="393"/>
      <c r="C3563" s="393"/>
      <c r="D3563" s="394"/>
      <c r="E3563" s="395" t="s">
        <v>1277</v>
      </c>
      <c r="F3563" s="396">
        <v>42498415</v>
      </c>
      <c r="G3563" s="396">
        <v>42498414.026000001</v>
      </c>
      <c r="H3563" s="396">
        <v>99.99999770814982</v>
      </c>
      <c r="I3563" s="397">
        <f t="shared" si="55"/>
        <v>-0.9739999994635582</v>
      </c>
      <c r="J3563" s="397"/>
      <c r="K3563" s="375"/>
    </row>
    <row r="3564" spans="1:11" s="369" customFormat="1" ht="25.5">
      <c r="A3564" s="406"/>
      <c r="B3564" s="406" t="s">
        <v>30</v>
      </c>
      <c r="C3564" s="406"/>
      <c r="D3564" s="406"/>
      <c r="E3564" s="408" t="s">
        <v>1714</v>
      </c>
      <c r="F3564" s="409">
        <v>29183000</v>
      </c>
      <c r="G3564" s="409">
        <v>29183000</v>
      </c>
      <c r="H3564" s="409">
        <v>100</v>
      </c>
      <c r="I3564" s="404">
        <f t="shared" si="55"/>
        <v>0</v>
      </c>
      <c r="J3564" s="399"/>
    </row>
    <row r="3565" spans="1:11" s="369" customFormat="1" ht="25.5">
      <c r="A3565" s="406"/>
      <c r="B3565" s="406"/>
      <c r="C3565" s="406"/>
      <c r="D3565" s="406" t="s">
        <v>623</v>
      </c>
      <c r="E3565" s="408" t="s">
        <v>624</v>
      </c>
      <c r="F3565" s="409">
        <v>29183000</v>
      </c>
      <c r="G3565" s="409">
        <v>29183000</v>
      </c>
      <c r="H3565" s="409">
        <v>100</v>
      </c>
      <c r="I3565" s="404">
        <f t="shared" si="55"/>
        <v>0</v>
      </c>
      <c r="J3565" s="399"/>
    </row>
    <row r="3566" spans="1:11" s="369" customFormat="1" ht="25.5">
      <c r="A3566" s="406"/>
      <c r="B3566" s="406" t="s">
        <v>257</v>
      </c>
      <c r="C3566" s="406"/>
      <c r="D3566" s="406"/>
      <c r="E3566" s="408" t="s">
        <v>1036</v>
      </c>
      <c r="F3566" s="409">
        <v>1694020</v>
      </c>
      <c r="G3566" s="409">
        <v>1694020</v>
      </c>
      <c r="H3566" s="409">
        <v>100</v>
      </c>
      <c r="I3566" s="404">
        <f t="shared" si="55"/>
        <v>0</v>
      </c>
      <c r="J3566" s="399"/>
    </row>
    <row r="3567" spans="1:11" s="369" customFormat="1">
      <c r="A3567" s="406"/>
      <c r="B3567" s="406"/>
      <c r="C3567" s="406"/>
      <c r="D3567" s="406" t="s">
        <v>381</v>
      </c>
      <c r="E3567" s="408" t="s">
        <v>595</v>
      </c>
      <c r="F3567" s="409">
        <v>1694020</v>
      </c>
      <c r="G3567" s="409">
        <v>1694020</v>
      </c>
      <c r="H3567" s="409">
        <v>100</v>
      </c>
      <c r="I3567" s="404">
        <f t="shared" si="55"/>
        <v>0</v>
      </c>
      <c r="J3567" s="399"/>
    </row>
    <row r="3568" spans="1:11" s="369" customFormat="1" ht="38.25">
      <c r="A3568" s="406"/>
      <c r="B3568" s="406" t="s">
        <v>1353</v>
      </c>
      <c r="C3568" s="406"/>
      <c r="D3568" s="406"/>
      <c r="E3568" s="408" t="s">
        <v>1715</v>
      </c>
      <c r="F3568" s="409">
        <v>9200000</v>
      </c>
      <c r="G3568" s="409">
        <v>9200000</v>
      </c>
      <c r="H3568" s="409">
        <v>100</v>
      </c>
      <c r="I3568" s="404">
        <f t="shared" si="55"/>
        <v>0</v>
      </c>
      <c r="J3568" s="399"/>
    </row>
    <row r="3569" spans="1:11" s="369" customFormat="1" ht="25.5">
      <c r="A3569" s="406"/>
      <c r="B3569" s="406"/>
      <c r="C3569" s="406"/>
      <c r="D3569" s="406" t="s">
        <v>674</v>
      </c>
      <c r="E3569" s="408" t="s">
        <v>675</v>
      </c>
      <c r="F3569" s="409">
        <v>9200000</v>
      </c>
      <c r="G3569" s="409">
        <v>9200000</v>
      </c>
      <c r="H3569" s="409">
        <v>100</v>
      </c>
      <c r="I3569" s="404">
        <f t="shared" si="55"/>
        <v>0</v>
      </c>
      <c r="J3569" s="399"/>
    </row>
    <row r="3570" spans="1:11" s="369" customFormat="1">
      <c r="A3570" s="406"/>
      <c r="B3570" s="406" t="s">
        <v>217</v>
      </c>
      <c r="C3570" s="406"/>
      <c r="D3570" s="406"/>
      <c r="E3570" s="408" t="s">
        <v>1716</v>
      </c>
      <c r="F3570" s="409">
        <v>2421395</v>
      </c>
      <c r="G3570" s="409">
        <v>2421394.0260000001</v>
      </c>
      <c r="H3570" s="409">
        <v>99.999959775253515</v>
      </c>
      <c r="I3570" s="404">
        <f t="shared" si="55"/>
        <v>-0.97399999992921948</v>
      </c>
      <c r="J3570" s="399"/>
    </row>
    <row r="3571" spans="1:11" s="369" customFormat="1" ht="25.5">
      <c r="A3571" s="406"/>
      <c r="B3571" s="406"/>
      <c r="C3571" s="406" t="s">
        <v>219</v>
      </c>
      <c r="D3571" s="406"/>
      <c r="E3571" s="408" t="s">
        <v>1717</v>
      </c>
      <c r="F3571" s="409">
        <v>473802</v>
      </c>
      <c r="G3571" s="409">
        <v>473802</v>
      </c>
      <c r="H3571" s="409">
        <v>99.999999999999986</v>
      </c>
      <c r="I3571" s="404">
        <f t="shared" si="55"/>
        <v>0</v>
      </c>
      <c r="J3571" s="399"/>
    </row>
    <row r="3572" spans="1:11" s="369" customFormat="1">
      <c r="A3572" s="406"/>
      <c r="B3572" s="406"/>
      <c r="C3572" s="406"/>
      <c r="D3572" s="406" t="s">
        <v>596</v>
      </c>
      <c r="E3572" s="408" t="s">
        <v>597</v>
      </c>
      <c r="F3572" s="409">
        <v>56902</v>
      </c>
      <c r="G3572" s="409">
        <v>56902</v>
      </c>
      <c r="H3572" s="409">
        <v>100</v>
      </c>
      <c r="I3572" s="404">
        <f t="shared" si="55"/>
        <v>0</v>
      </c>
      <c r="J3572" s="399"/>
    </row>
    <row r="3573" spans="1:11" s="369" customFormat="1">
      <c r="A3573" s="406"/>
      <c r="B3573" s="406"/>
      <c r="C3573" s="406"/>
      <c r="D3573" s="406" t="s">
        <v>613</v>
      </c>
      <c r="E3573" s="408" t="s">
        <v>614</v>
      </c>
      <c r="F3573" s="409">
        <v>416900</v>
      </c>
      <c r="G3573" s="409">
        <v>416900</v>
      </c>
      <c r="H3573" s="409">
        <v>100</v>
      </c>
      <c r="I3573" s="404">
        <f t="shared" si="55"/>
        <v>0</v>
      </c>
      <c r="J3573" s="399"/>
    </row>
    <row r="3574" spans="1:11" s="369" customFormat="1">
      <c r="A3574" s="406"/>
      <c r="B3574" s="406"/>
      <c r="C3574" s="406" t="s">
        <v>41</v>
      </c>
      <c r="D3574" s="406"/>
      <c r="E3574" s="408" t="s">
        <v>907</v>
      </c>
      <c r="F3574" s="409">
        <v>122059</v>
      </c>
      <c r="G3574" s="409">
        <v>122059</v>
      </c>
      <c r="H3574" s="409">
        <v>100</v>
      </c>
      <c r="I3574" s="404">
        <f t="shared" si="55"/>
        <v>0</v>
      </c>
      <c r="J3574" s="399"/>
    </row>
    <row r="3575" spans="1:11" s="369" customFormat="1">
      <c r="A3575" s="406"/>
      <c r="B3575" s="406"/>
      <c r="C3575" s="406"/>
      <c r="D3575" s="406" t="s">
        <v>381</v>
      </c>
      <c r="E3575" s="408" t="s">
        <v>595</v>
      </c>
      <c r="F3575" s="409">
        <v>122059</v>
      </c>
      <c r="G3575" s="409">
        <v>122059</v>
      </c>
      <c r="H3575" s="409">
        <v>100</v>
      </c>
      <c r="I3575" s="404">
        <f t="shared" si="55"/>
        <v>0</v>
      </c>
      <c r="J3575" s="398"/>
      <c r="K3575" s="375"/>
    </row>
    <row r="3576" spans="1:11" s="369" customFormat="1">
      <c r="A3576" s="406"/>
      <c r="B3576" s="406"/>
      <c r="C3576" s="406" t="s">
        <v>73</v>
      </c>
      <c r="D3576" s="406"/>
      <c r="E3576" s="408" t="s">
        <v>909</v>
      </c>
      <c r="F3576" s="409">
        <v>324955</v>
      </c>
      <c r="G3576" s="409">
        <v>324955</v>
      </c>
      <c r="H3576" s="409">
        <v>100</v>
      </c>
      <c r="I3576" s="404">
        <f t="shared" si="55"/>
        <v>0</v>
      </c>
      <c r="J3576" s="399"/>
    </row>
    <row r="3577" spans="1:11" s="369" customFormat="1">
      <c r="A3577" s="406"/>
      <c r="B3577" s="406"/>
      <c r="C3577" s="406"/>
      <c r="D3577" s="406" t="s">
        <v>596</v>
      </c>
      <c r="E3577" s="408" t="s">
        <v>597</v>
      </c>
      <c r="F3577" s="409">
        <v>231855</v>
      </c>
      <c r="G3577" s="409">
        <v>231855</v>
      </c>
      <c r="H3577" s="409">
        <v>99.999999999999986</v>
      </c>
      <c r="I3577" s="404">
        <f t="shared" si="55"/>
        <v>0</v>
      </c>
      <c r="J3577" s="398"/>
      <c r="K3577" s="375"/>
    </row>
    <row r="3578" spans="1:11" s="369" customFormat="1">
      <c r="A3578" s="406"/>
      <c r="B3578" s="406"/>
      <c r="C3578" s="406"/>
      <c r="D3578" s="406" t="s">
        <v>613</v>
      </c>
      <c r="E3578" s="408" t="s">
        <v>614</v>
      </c>
      <c r="F3578" s="409">
        <v>93100</v>
      </c>
      <c r="G3578" s="409">
        <v>93100</v>
      </c>
      <c r="H3578" s="409">
        <v>100</v>
      </c>
      <c r="I3578" s="404">
        <f t="shared" si="55"/>
        <v>0</v>
      </c>
      <c r="J3578" s="398"/>
      <c r="K3578" s="375"/>
    </row>
    <row r="3579" spans="1:11" s="369" customFormat="1" ht="25.5">
      <c r="A3579" s="406"/>
      <c r="B3579" s="406"/>
      <c r="C3579" s="406" t="s">
        <v>524</v>
      </c>
      <c r="D3579" s="406"/>
      <c r="E3579" s="408" t="s">
        <v>1138</v>
      </c>
      <c r="F3579" s="409">
        <v>946238</v>
      </c>
      <c r="G3579" s="409">
        <v>946237.02599999995</v>
      </c>
      <c r="H3579" s="409">
        <v>99.999897066065841</v>
      </c>
      <c r="I3579" s="404">
        <f t="shared" si="55"/>
        <v>-0.97400000004563481</v>
      </c>
      <c r="J3579" s="399"/>
    </row>
    <row r="3580" spans="1:11" s="369" customFormat="1">
      <c r="A3580" s="406"/>
      <c r="B3580" s="406"/>
      <c r="C3580" s="406"/>
      <c r="D3580" s="406" t="s">
        <v>596</v>
      </c>
      <c r="E3580" s="408" t="s">
        <v>597</v>
      </c>
      <c r="F3580" s="409">
        <v>946238</v>
      </c>
      <c r="G3580" s="409">
        <v>946237.02599999995</v>
      </c>
      <c r="H3580" s="409">
        <v>99.999897066065841</v>
      </c>
      <c r="I3580" s="404">
        <f t="shared" si="55"/>
        <v>-0.97400000004563481</v>
      </c>
      <c r="J3580" s="399"/>
    </row>
    <row r="3581" spans="1:11" s="369" customFormat="1" ht="51">
      <c r="A3581" s="406"/>
      <c r="B3581" s="406"/>
      <c r="C3581" s="406" t="s">
        <v>214</v>
      </c>
      <c r="D3581" s="406"/>
      <c r="E3581" s="408" t="s">
        <v>1718</v>
      </c>
      <c r="F3581" s="409">
        <v>554341</v>
      </c>
      <c r="G3581" s="409">
        <v>554341</v>
      </c>
      <c r="H3581" s="409">
        <v>100</v>
      </c>
      <c r="I3581" s="404">
        <f t="shared" si="55"/>
        <v>0</v>
      </c>
      <c r="J3581" s="399"/>
    </row>
    <row r="3582" spans="1:11" s="369" customFormat="1" ht="25.5">
      <c r="A3582" s="406"/>
      <c r="B3582" s="406"/>
      <c r="C3582" s="406"/>
      <c r="D3582" s="406" t="s">
        <v>674</v>
      </c>
      <c r="E3582" s="408" t="s">
        <v>675</v>
      </c>
      <c r="F3582" s="409">
        <v>554341</v>
      </c>
      <c r="G3582" s="409">
        <v>554341</v>
      </c>
      <c r="H3582" s="409">
        <v>100</v>
      </c>
      <c r="I3582" s="404">
        <f t="shared" si="55"/>
        <v>0</v>
      </c>
      <c r="J3582" s="399"/>
    </row>
    <row r="3583" spans="1:11" s="369" customFormat="1">
      <c r="A3583" s="406"/>
      <c r="B3583" s="406"/>
      <c r="C3583" s="406"/>
      <c r="D3583" s="406"/>
      <c r="E3583" s="408" t="s">
        <v>1719</v>
      </c>
      <c r="F3583" s="409">
        <v>2503122</v>
      </c>
      <c r="G3583" s="409">
        <v>2503121.5839999998</v>
      </c>
      <c r="H3583" s="409">
        <v>99.999983380754102</v>
      </c>
      <c r="I3583" s="404">
        <f t="shared" si="55"/>
        <v>-0.41600000020116568</v>
      </c>
      <c r="J3583" s="399"/>
    </row>
    <row r="3584" spans="1:11" s="368" customFormat="1" ht="25.5">
      <c r="A3584" s="392" t="s">
        <v>471</v>
      </c>
      <c r="B3584" s="393"/>
      <c r="C3584" s="393"/>
      <c r="D3584" s="394"/>
      <c r="E3584" s="395" t="s">
        <v>1277</v>
      </c>
      <c r="F3584" s="396">
        <v>2503122</v>
      </c>
      <c r="G3584" s="396">
        <v>2503121.5839999998</v>
      </c>
      <c r="H3584" s="396">
        <v>99.999983380754102</v>
      </c>
      <c r="I3584" s="397">
        <f t="shared" si="55"/>
        <v>-0.41600000020116568</v>
      </c>
      <c r="J3584" s="397"/>
      <c r="K3584" s="375"/>
    </row>
    <row r="3585" spans="1:11" s="369" customFormat="1" ht="25.5">
      <c r="A3585" s="406"/>
      <c r="B3585" s="406" t="s">
        <v>18</v>
      </c>
      <c r="C3585" s="406"/>
      <c r="D3585" s="406"/>
      <c r="E3585" s="408" t="s">
        <v>1720</v>
      </c>
      <c r="F3585" s="409">
        <v>2503122</v>
      </c>
      <c r="G3585" s="409">
        <v>2503121.5839999998</v>
      </c>
      <c r="H3585" s="409">
        <v>99.999983380754102</v>
      </c>
      <c r="I3585" s="404">
        <f t="shared" si="55"/>
        <v>-0.41600000020116568</v>
      </c>
      <c r="J3585" s="399"/>
    </row>
    <row r="3586" spans="1:11" s="369" customFormat="1" ht="25.5">
      <c r="A3586" s="406"/>
      <c r="B3586" s="406"/>
      <c r="C3586" s="406" t="s">
        <v>219</v>
      </c>
      <c r="D3586" s="406"/>
      <c r="E3586" s="408" t="s">
        <v>1721</v>
      </c>
      <c r="F3586" s="409">
        <v>2503122</v>
      </c>
      <c r="G3586" s="409">
        <v>2503121.5839999998</v>
      </c>
      <c r="H3586" s="409">
        <v>99.999983380754102</v>
      </c>
      <c r="I3586" s="404">
        <f t="shared" si="55"/>
        <v>-0.41600000020116568</v>
      </c>
      <c r="J3586" s="399"/>
    </row>
    <row r="3587" spans="1:11" s="369" customFormat="1">
      <c r="A3587" s="406"/>
      <c r="B3587" s="406"/>
      <c r="C3587" s="406"/>
      <c r="D3587" s="406" t="s">
        <v>596</v>
      </c>
      <c r="E3587" s="408" t="s">
        <v>597</v>
      </c>
      <c r="F3587" s="409">
        <v>2503122</v>
      </c>
      <c r="G3587" s="409">
        <v>2503121.5839999998</v>
      </c>
      <c r="H3587" s="409">
        <v>99.999983380754102</v>
      </c>
      <c r="I3587" s="404">
        <f t="shared" si="55"/>
        <v>-0.41600000020116568</v>
      </c>
      <c r="J3587" s="399"/>
    </row>
    <row r="3588" spans="1:11" s="369" customFormat="1">
      <c r="A3588" s="405"/>
      <c r="B3588" s="405"/>
      <c r="C3588" s="405"/>
      <c r="D3588" s="405"/>
      <c r="E3588" s="410" t="s">
        <v>329</v>
      </c>
      <c r="F3588" s="411">
        <v>560607344</v>
      </c>
      <c r="G3588" s="411">
        <v>558719403.22730005</v>
      </c>
      <c r="H3588" s="411">
        <v>99.663232957451228</v>
      </c>
      <c r="I3588" s="404">
        <f t="shared" si="55"/>
        <v>-1887940.7726999521</v>
      </c>
      <c r="J3588" s="399"/>
    </row>
    <row r="3589" spans="1:11" s="369" customFormat="1">
      <c r="A3589" s="406"/>
      <c r="B3589" s="406"/>
      <c r="C3589" s="406"/>
      <c r="D3589" s="406"/>
      <c r="E3589" s="408" t="s">
        <v>1722</v>
      </c>
      <c r="F3589" s="409">
        <v>406921666</v>
      </c>
      <c r="G3589" s="409">
        <v>406880526.31110001</v>
      </c>
      <c r="H3589" s="409">
        <v>99.98989002249391</v>
      </c>
      <c r="I3589" s="404">
        <f t="shared" si="55"/>
        <v>-41139.688899993896</v>
      </c>
      <c r="J3589" s="399"/>
    </row>
    <row r="3590" spans="1:11" s="368" customFormat="1" ht="25.5">
      <c r="A3590" s="392" t="s">
        <v>471</v>
      </c>
      <c r="B3590" s="393"/>
      <c r="C3590" s="393"/>
      <c r="D3590" s="394"/>
      <c r="E3590" s="395" t="s">
        <v>1277</v>
      </c>
      <c r="F3590" s="396">
        <v>406921666</v>
      </c>
      <c r="G3590" s="396">
        <v>406880526.31110001</v>
      </c>
      <c r="H3590" s="396">
        <v>99.98989002249391</v>
      </c>
      <c r="I3590" s="397">
        <f t="shared" si="55"/>
        <v>-41139.688899993896</v>
      </c>
      <c r="J3590" s="397"/>
      <c r="K3590" s="375"/>
    </row>
    <row r="3591" spans="1:11" s="369" customFormat="1">
      <c r="A3591" s="406"/>
      <c r="B3591" s="406" t="s">
        <v>209</v>
      </c>
      <c r="C3591" s="406"/>
      <c r="D3591" s="406"/>
      <c r="E3591" s="408" t="s">
        <v>330</v>
      </c>
      <c r="F3591" s="409">
        <v>111947503</v>
      </c>
      <c r="G3591" s="409">
        <v>111906365.3046</v>
      </c>
      <c r="H3591" s="409">
        <v>99.963252690504405</v>
      </c>
      <c r="I3591" s="404">
        <f t="shared" si="55"/>
        <v>-41137.695399999619</v>
      </c>
      <c r="J3591" s="399"/>
    </row>
    <row r="3592" spans="1:11" s="369" customFormat="1">
      <c r="A3592" s="406"/>
      <c r="B3592" s="406"/>
      <c r="C3592" s="406" t="s">
        <v>216</v>
      </c>
      <c r="D3592" s="406"/>
      <c r="E3592" s="408" t="s">
        <v>820</v>
      </c>
      <c r="F3592" s="409">
        <v>45684079</v>
      </c>
      <c r="G3592" s="409">
        <v>45662057.700000003</v>
      </c>
      <c r="H3592" s="409">
        <v>99.951796554769118</v>
      </c>
      <c r="I3592" s="404">
        <f t="shared" si="55"/>
        <v>-22021.29999999702</v>
      </c>
      <c r="J3592" s="399"/>
    </row>
    <row r="3593" spans="1:11" s="369" customFormat="1">
      <c r="A3593" s="406"/>
      <c r="B3593" s="406"/>
      <c r="C3593" s="406"/>
      <c r="D3593" s="406" t="s">
        <v>596</v>
      </c>
      <c r="E3593" s="408" t="s">
        <v>597</v>
      </c>
      <c r="F3593" s="409">
        <v>6480201.2999999998</v>
      </c>
      <c r="G3593" s="409">
        <v>6435313.2000000002</v>
      </c>
      <c r="H3593" s="409">
        <v>99.307303925882678</v>
      </c>
      <c r="I3593" s="404">
        <f t="shared" si="55"/>
        <v>-44888.099999999627</v>
      </c>
      <c r="J3593" s="399"/>
    </row>
    <row r="3594" spans="1:11" s="369" customFormat="1">
      <c r="A3594" s="406"/>
      <c r="B3594" s="406"/>
      <c r="C3594" s="406"/>
      <c r="D3594" s="406" t="s">
        <v>645</v>
      </c>
      <c r="E3594" s="408" t="s">
        <v>646</v>
      </c>
      <c r="F3594" s="409">
        <v>1460155.2</v>
      </c>
      <c r="G3594" s="409">
        <v>1460090.4</v>
      </c>
      <c r="H3594" s="409">
        <v>99.995562115588811</v>
      </c>
      <c r="I3594" s="404">
        <f t="shared" si="55"/>
        <v>-64.800000000046566</v>
      </c>
      <c r="J3594" s="399"/>
    </row>
    <row r="3595" spans="1:11" s="369" customFormat="1">
      <c r="A3595" s="406"/>
      <c r="B3595" s="406"/>
      <c r="C3595" s="406"/>
      <c r="D3595" s="406" t="s">
        <v>667</v>
      </c>
      <c r="E3595" s="408" t="s">
        <v>668</v>
      </c>
      <c r="F3595" s="409">
        <v>37743722.5</v>
      </c>
      <c r="G3595" s="409">
        <v>37766654.100000001</v>
      </c>
      <c r="H3595" s="409">
        <v>100.0607560634752</v>
      </c>
      <c r="I3595" s="404">
        <f t="shared" ref="I3595:I3658" si="56">G3595-F3595</f>
        <v>22931.60000000149</v>
      </c>
      <c r="J3595" s="399"/>
    </row>
    <row r="3596" spans="1:11" s="369" customFormat="1">
      <c r="A3596" s="406"/>
      <c r="B3596" s="406"/>
      <c r="C3596" s="406" t="s">
        <v>210</v>
      </c>
      <c r="D3596" s="406"/>
      <c r="E3596" s="408" t="s">
        <v>904</v>
      </c>
      <c r="F3596" s="409">
        <v>58735142</v>
      </c>
      <c r="G3596" s="409">
        <v>58735140.045500003</v>
      </c>
      <c r="H3596" s="409">
        <v>99.999996672349923</v>
      </c>
      <c r="I3596" s="404">
        <f t="shared" si="56"/>
        <v>-1.9544999971985817</v>
      </c>
      <c r="J3596" s="399"/>
    </row>
    <row r="3597" spans="1:11" s="369" customFormat="1">
      <c r="A3597" s="406"/>
      <c r="B3597" s="406"/>
      <c r="C3597" s="406"/>
      <c r="D3597" s="406" t="s">
        <v>596</v>
      </c>
      <c r="E3597" s="408" t="s">
        <v>597</v>
      </c>
      <c r="F3597" s="409">
        <v>58723469</v>
      </c>
      <c r="G3597" s="409">
        <v>58723467.071500003</v>
      </c>
      <c r="H3597" s="409">
        <v>99.999996715963775</v>
      </c>
      <c r="I3597" s="404">
        <f t="shared" si="56"/>
        <v>-1.9284999966621399</v>
      </c>
      <c r="J3597" s="399"/>
    </row>
    <row r="3598" spans="1:11" s="369" customFormat="1">
      <c r="A3598" s="406"/>
      <c r="B3598" s="406"/>
      <c r="C3598" s="406"/>
      <c r="D3598" s="406" t="s">
        <v>613</v>
      </c>
      <c r="E3598" s="408" t="s">
        <v>614</v>
      </c>
      <c r="F3598" s="409">
        <v>673</v>
      </c>
      <c r="G3598" s="409">
        <v>672.97400000000005</v>
      </c>
      <c r="H3598" s="409">
        <v>99.996136701337292</v>
      </c>
      <c r="I3598" s="404">
        <f t="shared" si="56"/>
        <v>-2.5999999999953616E-2</v>
      </c>
      <c r="J3598" s="399"/>
    </row>
    <row r="3599" spans="1:11" s="369" customFormat="1">
      <c r="A3599" s="406"/>
      <c r="B3599" s="406"/>
      <c r="C3599" s="406"/>
      <c r="D3599" s="406" t="s">
        <v>667</v>
      </c>
      <c r="E3599" s="408" t="s">
        <v>668</v>
      </c>
      <c r="F3599" s="409">
        <v>11000</v>
      </c>
      <c r="G3599" s="409">
        <v>11000</v>
      </c>
      <c r="H3599" s="409">
        <v>100</v>
      </c>
      <c r="I3599" s="404">
        <f t="shared" si="56"/>
        <v>0</v>
      </c>
      <c r="J3599" s="398"/>
      <c r="K3599" s="375"/>
    </row>
    <row r="3600" spans="1:11" s="369" customFormat="1">
      <c r="A3600" s="406"/>
      <c r="B3600" s="406"/>
      <c r="C3600" s="406" t="s">
        <v>242</v>
      </c>
      <c r="D3600" s="406"/>
      <c r="E3600" s="408" t="s">
        <v>1490</v>
      </c>
      <c r="F3600" s="409">
        <v>7528282</v>
      </c>
      <c r="G3600" s="409">
        <v>7509167.5590000004</v>
      </c>
      <c r="H3600" s="409">
        <v>99.746098233302092</v>
      </c>
      <c r="I3600" s="404">
        <f t="shared" si="56"/>
        <v>-19114.440999999642</v>
      </c>
      <c r="J3600" s="399"/>
    </row>
    <row r="3601" spans="1:11" s="369" customFormat="1" ht="16.5" customHeight="1">
      <c r="A3601" s="406"/>
      <c r="B3601" s="406"/>
      <c r="C3601" s="406"/>
      <c r="D3601" s="406" t="s">
        <v>596</v>
      </c>
      <c r="E3601" s="408" t="s">
        <v>597</v>
      </c>
      <c r="F3601" s="409">
        <v>416472</v>
      </c>
      <c r="G3601" s="409">
        <v>414865.07342999999</v>
      </c>
      <c r="H3601" s="409">
        <v>99.614157357517428</v>
      </c>
      <c r="I3601" s="404">
        <f t="shared" si="56"/>
        <v>-1606.9265700000105</v>
      </c>
      <c r="J3601" s="398"/>
      <c r="K3601" s="375"/>
    </row>
    <row r="3602" spans="1:11" s="369" customFormat="1">
      <c r="A3602" s="406"/>
      <c r="B3602" s="406"/>
      <c r="C3602" s="406"/>
      <c r="D3602" s="406" t="s">
        <v>613</v>
      </c>
      <c r="E3602" s="408" t="s">
        <v>614</v>
      </c>
      <c r="F3602" s="409">
        <v>6331147.5999999996</v>
      </c>
      <c r="G3602" s="409">
        <v>6314040.0863600001</v>
      </c>
      <c r="H3602" s="409">
        <v>99.729788109188931</v>
      </c>
      <c r="I3602" s="404">
        <f t="shared" si="56"/>
        <v>-17107.513639999554</v>
      </c>
      <c r="J3602" s="399"/>
    </row>
    <row r="3603" spans="1:11" s="369" customFormat="1" ht="15.75" customHeight="1">
      <c r="A3603" s="406"/>
      <c r="B3603" s="406"/>
      <c r="C3603" s="406"/>
      <c r="D3603" s="406" t="s">
        <v>667</v>
      </c>
      <c r="E3603" s="408" t="s">
        <v>668</v>
      </c>
      <c r="F3603" s="409">
        <v>780662.4</v>
      </c>
      <c r="G3603" s="409">
        <v>780262.39925999998</v>
      </c>
      <c r="H3603" s="409">
        <v>99.94876136726964</v>
      </c>
      <c r="I3603" s="404">
        <f t="shared" si="56"/>
        <v>-400.00074000004679</v>
      </c>
      <c r="J3603" s="398"/>
      <c r="K3603" s="375"/>
    </row>
    <row r="3604" spans="1:11" s="369" customFormat="1" ht="25.5">
      <c r="A3604" s="406"/>
      <c r="B3604" s="406" t="s">
        <v>406</v>
      </c>
      <c r="C3604" s="406"/>
      <c r="D3604" s="406"/>
      <c r="E3604" s="408" t="s">
        <v>456</v>
      </c>
      <c r="F3604" s="409">
        <v>253197758</v>
      </c>
      <c r="G3604" s="409">
        <v>253197756.00650001</v>
      </c>
      <c r="H3604" s="409">
        <v>99.999999212670758</v>
      </c>
      <c r="I3604" s="404">
        <f t="shared" si="56"/>
        <v>-1.9934999942779541</v>
      </c>
      <c r="J3604" s="399"/>
    </row>
    <row r="3605" spans="1:11" s="369" customFormat="1" ht="38.25">
      <c r="A3605" s="406"/>
      <c r="B3605" s="406"/>
      <c r="C3605" s="406" t="s">
        <v>219</v>
      </c>
      <c r="D3605" s="406"/>
      <c r="E3605" s="408" t="s">
        <v>910</v>
      </c>
      <c r="F3605" s="409">
        <v>94015000</v>
      </c>
      <c r="G3605" s="409">
        <v>94014999</v>
      </c>
      <c r="H3605" s="409">
        <v>99.999998936339949</v>
      </c>
      <c r="I3605" s="404">
        <f t="shared" si="56"/>
        <v>-1</v>
      </c>
      <c r="J3605" s="398"/>
      <c r="K3605" s="375"/>
    </row>
    <row r="3606" spans="1:11" s="369" customFormat="1">
      <c r="A3606" s="406"/>
      <c r="B3606" s="406"/>
      <c r="C3606" s="406"/>
      <c r="D3606" s="406" t="s">
        <v>596</v>
      </c>
      <c r="E3606" s="408" t="s">
        <v>597</v>
      </c>
      <c r="F3606" s="409">
        <v>94015000</v>
      </c>
      <c r="G3606" s="409">
        <v>94014999</v>
      </c>
      <c r="H3606" s="409">
        <v>99.999998936339949</v>
      </c>
      <c r="I3606" s="404">
        <f t="shared" si="56"/>
        <v>-1</v>
      </c>
      <c r="J3606" s="398"/>
      <c r="K3606" s="375"/>
    </row>
    <row r="3607" spans="1:11" s="369" customFormat="1" ht="25.5">
      <c r="A3607" s="406"/>
      <c r="B3607" s="406"/>
      <c r="C3607" s="406" t="s">
        <v>37</v>
      </c>
      <c r="D3607" s="406"/>
      <c r="E3607" s="408" t="s">
        <v>911</v>
      </c>
      <c r="F3607" s="409">
        <v>2289435</v>
      </c>
      <c r="G3607" s="409">
        <v>2289434.0065000001</v>
      </c>
      <c r="H3607" s="409">
        <v>99.999956605013907</v>
      </c>
      <c r="I3607" s="404">
        <f t="shared" si="56"/>
        <v>-0.99349999986588955</v>
      </c>
      <c r="J3607" s="399"/>
    </row>
    <row r="3608" spans="1:11" s="369" customFormat="1">
      <c r="A3608" s="406"/>
      <c r="B3608" s="406"/>
      <c r="C3608" s="406"/>
      <c r="D3608" s="406" t="s">
        <v>596</v>
      </c>
      <c r="E3608" s="408" t="s">
        <v>597</v>
      </c>
      <c r="F3608" s="409">
        <v>2090303</v>
      </c>
      <c r="G3608" s="409">
        <v>2090303</v>
      </c>
      <c r="H3608" s="409">
        <v>100</v>
      </c>
      <c r="I3608" s="404">
        <f t="shared" si="56"/>
        <v>0</v>
      </c>
      <c r="J3608" s="398"/>
      <c r="K3608" s="375"/>
    </row>
    <row r="3609" spans="1:11" s="369" customFormat="1">
      <c r="A3609" s="406"/>
      <c r="B3609" s="406"/>
      <c r="C3609" s="406"/>
      <c r="D3609" s="406" t="s">
        <v>651</v>
      </c>
      <c r="E3609" s="408" t="s">
        <v>652</v>
      </c>
      <c r="F3609" s="409">
        <v>199132</v>
      </c>
      <c r="G3609" s="409">
        <v>199131.00653000001</v>
      </c>
      <c r="H3609" s="409">
        <v>99.999501099773028</v>
      </c>
      <c r="I3609" s="404">
        <f t="shared" si="56"/>
        <v>-0.99346999998670071</v>
      </c>
      <c r="J3609" s="399"/>
    </row>
    <row r="3610" spans="1:11" s="369" customFormat="1" ht="25.5">
      <c r="A3610" s="406"/>
      <c r="B3610" s="406"/>
      <c r="C3610" s="406" t="s">
        <v>41</v>
      </c>
      <c r="D3610" s="406"/>
      <c r="E3610" s="408" t="s">
        <v>912</v>
      </c>
      <c r="F3610" s="409">
        <v>2489331</v>
      </c>
      <c r="G3610" s="409">
        <v>2489331</v>
      </c>
      <c r="H3610" s="409">
        <v>100</v>
      </c>
      <c r="I3610" s="404">
        <f t="shared" si="56"/>
        <v>0</v>
      </c>
      <c r="J3610" s="398"/>
      <c r="K3610" s="375"/>
    </row>
    <row r="3611" spans="1:11" s="369" customFormat="1">
      <c r="A3611" s="406"/>
      <c r="B3611" s="406"/>
      <c r="C3611" s="406"/>
      <c r="D3611" s="406" t="s">
        <v>596</v>
      </c>
      <c r="E3611" s="408" t="s">
        <v>597</v>
      </c>
      <c r="F3611" s="409">
        <v>2489331</v>
      </c>
      <c r="G3611" s="409">
        <v>2489331</v>
      </c>
      <c r="H3611" s="409">
        <v>100</v>
      </c>
      <c r="I3611" s="404">
        <f t="shared" si="56"/>
        <v>0</v>
      </c>
      <c r="J3611" s="399"/>
    </row>
    <row r="3612" spans="1:11" s="369" customFormat="1" ht="38.25">
      <c r="A3612" s="406"/>
      <c r="B3612" s="406"/>
      <c r="C3612" s="406" t="s">
        <v>307</v>
      </c>
      <c r="D3612" s="406"/>
      <c r="E3612" s="408" t="s">
        <v>1723</v>
      </c>
      <c r="F3612" s="409">
        <v>67853756</v>
      </c>
      <c r="G3612" s="409">
        <v>67853756</v>
      </c>
      <c r="H3612" s="409">
        <v>99.999999999999986</v>
      </c>
      <c r="I3612" s="404">
        <f t="shared" si="56"/>
        <v>0</v>
      </c>
      <c r="J3612" s="398"/>
      <c r="K3612" s="375"/>
    </row>
    <row r="3613" spans="1:11" s="369" customFormat="1" ht="25.5">
      <c r="A3613" s="406"/>
      <c r="B3613" s="406"/>
      <c r="C3613" s="406"/>
      <c r="D3613" s="406" t="s">
        <v>674</v>
      </c>
      <c r="E3613" s="408" t="s">
        <v>675</v>
      </c>
      <c r="F3613" s="409">
        <v>67853756</v>
      </c>
      <c r="G3613" s="409">
        <v>67853756</v>
      </c>
      <c r="H3613" s="409">
        <v>99.999999999999986</v>
      </c>
      <c r="I3613" s="404">
        <f t="shared" si="56"/>
        <v>0</v>
      </c>
      <c r="J3613" s="399"/>
    </row>
    <row r="3614" spans="1:11" s="369" customFormat="1" ht="25.5">
      <c r="A3614" s="406"/>
      <c r="B3614" s="406"/>
      <c r="C3614" s="406" t="s">
        <v>42</v>
      </c>
      <c r="D3614" s="406"/>
      <c r="E3614" s="408" t="s">
        <v>913</v>
      </c>
      <c r="F3614" s="409">
        <v>79372832</v>
      </c>
      <c r="G3614" s="409">
        <v>79372832</v>
      </c>
      <c r="H3614" s="409">
        <v>100</v>
      </c>
      <c r="I3614" s="404">
        <f t="shared" si="56"/>
        <v>0</v>
      </c>
      <c r="J3614" s="399"/>
    </row>
    <row r="3615" spans="1:11" s="369" customFormat="1" ht="15.75" customHeight="1">
      <c r="A3615" s="406"/>
      <c r="B3615" s="406"/>
      <c r="C3615" s="406"/>
      <c r="D3615" s="406" t="s">
        <v>634</v>
      </c>
      <c r="E3615" s="408" t="s">
        <v>631</v>
      </c>
      <c r="F3615" s="409">
        <v>79372832</v>
      </c>
      <c r="G3615" s="409">
        <v>79372832</v>
      </c>
      <c r="H3615" s="409">
        <v>100</v>
      </c>
      <c r="I3615" s="404">
        <f t="shared" si="56"/>
        <v>0</v>
      </c>
      <c r="J3615" s="398"/>
      <c r="K3615" s="375"/>
    </row>
    <row r="3616" spans="1:11" s="369" customFormat="1" ht="38.25">
      <c r="A3616" s="406"/>
      <c r="B3616" s="406"/>
      <c r="C3616" s="406" t="s">
        <v>44</v>
      </c>
      <c r="D3616" s="406"/>
      <c r="E3616" s="408" t="s">
        <v>1724</v>
      </c>
      <c r="F3616" s="409">
        <v>7177404</v>
      </c>
      <c r="G3616" s="409">
        <v>7177404</v>
      </c>
      <c r="H3616" s="409">
        <v>100.00000000000001</v>
      </c>
      <c r="I3616" s="404">
        <f t="shared" si="56"/>
        <v>0</v>
      </c>
      <c r="J3616" s="399"/>
    </row>
    <row r="3617" spans="1:11" s="369" customFormat="1">
      <c r="A3617" s="406"/>
      <c r="B3617" s="406"/>
      <c r="C3617" s="406"/>
      <c r="D3617" s="406" t="s">
        <v>634</v>
      </c>
      <c r="E3617" s="408" t="s">
        <v>631</v>
      </c>
      <c r="F3617" s="409">
        <v>7177404</v>
      </c>
      <c r="G3617" s="409">
        <v>7177404</v>
      </c>
      <c r="H3617" s="409">
        <v>100.00000000000001</v>
      </c>
      <c r="I3617" s="404">
        <f t="shared" si="56"/>
        <v>0</v>
      </c>
      <c r="J3617" s="398"/>
      <c r="K3617" s="375"/>
    </row>
    <row r="3618" spans="1:11" s="369" customFormat="1" ht="25.5">
      <c r="A3618" s="406"/>
      <c r="B3618" s="406" t="s">
        <v>297</v>
      </c>
      <c r="C3618" s="406"/>
      <c r="D3618" s="406"/>
      <c r="E3618" s="408" t="s">
        <v>1013</v>
      </c>
      <c r="F3618" s="409">
        <v>41776405</v>
      </c>
      <c r="G3618" s="409">
        <v>41776405</v>
      </c>
      <c r="H3618" s="409">
        <v>100</v>
      </c>
      <c r="I3618" s="404">
        <f t="shared" si="56"/>
        <v>0</v>
      </c>
      <c r="J3618" s="399"/>
    </row>
    <row r="3619" spans="1:11" s="369" customFormat="1">
      <c r="A3619" s="406"/>
      <c r="B3619" s="406"/>
      <c r="C3619" s="406"/>
      <c r="D3619" s="406" t="s">
        <v>613</v>
      </c>
      <c r="E3619" s="408" t="s">
        <v>614</v>
      </c>
      <c r="F3619" s="409">
        <v>41776405</v>
      </c>
      <c r="G3619" s="409">
        <v>41776405</v>
      </c>
      <c r="H3619" s="409">
        <v>100</v>
      </c>
      <c r="I3619" s="404">
        <f t="shared" si="56"/>
        <v>0</v>
      </c>
      <c r="J3619" s="398"/>
      <c r="K3619" s="375"/>
    </row>
    <row r="3620" spans="1:11" s="369" customFormat="1">
      <c r="A3620" s="406"/>
      <c r="B3620" s="406"/>
      <c r="C3620" s="406"/>
      <c r="D3620" s="406"/>
      <c r="E3620" s="408" t="s">
        <v>1725</v>
      </c>
      <c r="F3620" s="409">
        <v>13812855</v>
      </c>
      <c r="G3620" s="409">
        <v>13812855</v>
      </c>
      <c r="H3620" s="409">
        <v>100.00000000000001</v>
      </c>
      <c r="I3620" s="404">
        <f t="shared" si="56"/>
        <v>0</v>
      </c>
      <c r="J3620" s="399"/>
    </row>
    <row r="3621" spans="1:11" s="368" customFormat="1" ht="25.5">
      <c r="A3621" s="392" t="s">
        <v>471</v>
      </c>
      <c r="B3621" s="393"/>
      <c r="C3621" s="393"/>
      <c r="D3621" s="394"/>
      <c r="E3621" s="395" t="s">
        <v>1277</v>
      </c>
      <c r="F3621" s="396">
        <v>13812855</v>
      </c>
      <c r="G3621" s="396">
        <v>13812855</v>
      </c>
      <c r="H3621" s="396">
        <v>100.00000000000001</v>
      </c>
      <c r="I3621" s="397">
        <f t="shared" si="56"/>
        <v>0</v>
      </c>
      <c r="J3621" s="397"/>
      <c r="K3621" s="375"/>
    </row>
    <row r="3622" spans="1:11" s="368" customFormat="1">
      <c r="A3622" s="406"/>
      <c r="B3622" s="406" t="s">
        <v>273</v>
      </c>
      <c r="C3622" s="406"/>
      <c r="D3622" s="406"/>
      <c r="E3622" s="408" t="s">
        <v>455</v>
      </c>
      <c r="F3622" s="409">
        <v>13812855</v>
      </c>
      <c r="G3622" s="409">
        <v>13812855</v>
      </c>
      <c r="H3622" s="409">
        <v>100.00000000000001</v>
      </c>
      <c r="I3622" s="404">
        <f t="shared" si="56"/>
        <v>0</v>
      </c>
      <c r="J3622" s="846"/>
      <c r="K3622" s="375"/>
    </row>
    <row r="3623" spans="1:11" s="369" customFormat="1">
      <c r="A3623" s="406"/>
      <c r="B3623" s="406"/>
      <c r="C3623" s="406" t="s">
        <v>219</v>
      </c>
      <c r="D3623" s="406"/>
      <c r="E3623" s="408" t="s">
        <v>724</v>
      </c>
      <c r="F3623" s="409">
        <v>13706205</v>
      </c>
      <c r="G3623" s="409">
        <v>13706205</v>
      </c>
      <c r="H3623" s="409">
        <v>100.00000000000001</v>
      </c>
      <c r="I3623" s="404">
        <f t="shared" si="56"/>
        <v>0</v>
      </c>
      <c r="J3623" s="398"/>
      <c r="K3623" s="375"/>
    </row>
    <row r="3624" spans="1:11" s="369" customFormat="1">
      <c r="A3624" s="406"/>
      <c r="B3624" s="406"/>
      <c r="C3624" s="406"/>
      <c r="D3624" s="406" t="s">
        <v>596</v>
      </c>
      <c r="E3624" s="408" t="s">
        <v>597</v>
      </c>
      <c r="F3624" s="409">
        <v>9048331</v>
      </c>
      <c r="G3624" s="409">
        <v>9048331</v>
      </c>
      <c r="H3624" s="409">
        <v>100</v>
      </c>
      <c r="I3624" s="404">
        <f t="shared" si="56"/>
        <v>0</v>
      </c>
      <c r="J3624" s="399"/>
    </row>
    <row r="3625" spans="1:11" s="369" customFormat="1">
      <c r="A3625" s="406"/>
      <c r="B3625" s="406"/>
      <c r="C3625" s="406"/>
      <c r="D3625" s="406" t="s">
        <v>651</v>
      </c>
      <c r="E3625" s="408" t="s">
        <v>652</v>
      </c>
      <c r="F3625" s="409">
        <v>4657874</v>
      </c>
      <c r="G3625" s="409">
        <v>4657874</v>
      </c>
      <c r="H3625" s="409">
        <v>100</v>
      </c>
      <c r="I3625" s="404">
        <f t="shared" si="56"/>
        <v>0</v>
      </c>
      <c r="J3625" s="398"/>
      <c r="K3625" s="375"/>
    </row>
    <row r="3626" spans="1:11" s="369" customFormat="1" ht="25.5">
      <c r="A3626" s="406"/>
      <c r="B3626" s="406"/>
      <c r="C3626" s="406" t="s">
        <v>37</v>
      </c>
      <c r="D3626" s="406"/>
      <c r="E3626" s="408" t="s">
        <v>914</v>
      </c>
      <c r="F3626" s="409">
        <v>106650</v>
      </c>
      <c r="G3626" s="409">
        <v>106650</v>
      </c>
      <c r="H3626" s="409">
        <v>100</v>
      </c>
      <c r="I3626" s="404">
        <f t="shared" si="56"/>
        <v>0</v>
      </c>
      <c r="J3626" s="398"/>
      <c r="K3626" s="375"/>
    </row>
    <row r="3627" spans="1:11" s="369" customFormat="1">
      <c r="A3627" s="406"/>
      <c r="B3627" s="406"/>
      <c r="C3627" s="406"/>
      <c r="D3627" s="406" t="s">
        <v>596</v>
      </c>
      <c r="E3627" s="408" t="s">
        <v>597</v>
      </c>
      <c r="F3627" s="409">
        <v>106650</v>
      </c>
      <c r="G3627" s="409">
        <v>106650</v>
      </c>
      <c r="H3627" s="409">
        <v>100</v>
      </c>
      <c r="I3627" s="404">
        <f t="shared" si="56"/>
        <v>0</v>
      </c>
      <c r="J3627" s="399"/>
    </row>
    <row r="3628" spans="1:11" s="369" customFormat="1" ht="15" customHeight="1">
      <c r="A3628" s="406"/>
      <c r="B3628" s="406"/>
      <c r="C3628" s="406"/>
      <c r="D3628" s="406"/>
      <c r="E3628" s="408" t="s">
        <v>1726</v>
      </c>
      <c r="F3628" s="409">
        <v>3848447</v>
      </c>
      <c r="G3628" s="409">
        <v>3848447</v>
      </c>
      <c r="H3628" s="409">
        <v>100</v>
      </c>
      <c r="I3628" s="404">
        <f t="shared" si="56"/>
        <v>0</v>
      </c>
      <c r="J3628" s="398"/>
      <c r="K3628" s="375"/>
    </row>
    <row r="3629" spans="1:11" s="368" customFormat="1" ht="25.5">
      <c r="A3629" s="392" t="s">
        <v>471</v>
      </c>
      <c r="B3629" s="393"/>
      <c r="C3629" s="393"/>
      <c r="D3629" s="394"/>
      <c r="E3629" s="395" t="s">
        <v>1277</v>
      </c>
      <c r="F3629" s="396">
        <v>3848447</v>
      </c>
      <c r="G3629" s="396">
        <v>3848447</v>
      </c>
      <c r="H3629" s="396">
        <v>100</v>
      </c>
      <c r="I3629" s="397">
        <f t="shared" si="56"/>
        <v>0</v>
      </c>
      <c r="J3629" s="397"/>
      <c r="K3629" s="375"/>
    </row>
    <row r="3630" spans="1:11" s="368" customFormat="1">
      <c r="A3630" s="406"/>
      <c r="B3630" s="406" t="s">
        <v>225</v>
      </c>
      <c r="C3630" s="406"/>
      <c r="D3630" s="406"/>
      <c r="E3630" s="408" t="s">
        <v>1352</v>
      </c>
      <c r="F3630" s="409">
        <v>3848447</v>
      </c>
      <c r="G3630" s="409">
        <v>3848447</v>
      </c>
      <c r="H3630" s="409">
        <v>100</v>
      </c>
      <c r="I3630" s="404">
        <f t="shared" si="56"/>
        <v>0</v>
      </c>
      <c r="J3630" s="846"/>
      <c r="K3630" s="375"/>
    </row>
    <row r="3631" spans="1:11" s="369" customFormat="1" ht="25.5">
      <c r="A3631" s="406"/>
      <c r="B3631" s="406"/>
      <c r="C3631" s="406"/>
      <c r="D3631" s="406" t="s">
        <v>623</v>
      </c>
      <c r="E3631" s="408" t="s">
        <v>624</v>
      </c>
      <c r="F3631" s="409">
        <v>3848447</v>
      </c>
      <c r="G3631" s="409">
        <v>3848447</v>
      </c>
      <c r="H3631" s="409">
        <v>100</v>
      </c>
      <c r="I3631" s="404">
        <f t="shared" si="56"/>
        <v>0</v>
      </c>
      <c r="J3631" s="398"/>
      <c r="K3631" s="375"/>
    </row>
    <row r="3632" spans="1:11" s="369" customFormat="1">
      <c r="A3632" s="406"/>
      <c r="B3632" s="406"/>
      <c r="C3632" s="406"/>
      <c r="D3632" s="406"/>
      <c r="E3632" s="408" t="s">
        <v>1727</v>
      </c>
      <c r="F3632" s="409">
        <v>47104188</v>
      </c>
      <c r="G3632" s="409">
        <v>47104186.886</v>
      </c>
      <c r="H3632" s="409">
        <v>99.999997635029814</v>
      </c>
      <c r="I3632" s="404">
        <f t="shared" si="56"/>
        <v>-1.1140000000596046</v>
      </c>
      <c r="J3632" s="399"/>
    </row>
    <row r="3633" spans="1:11" s="368" customFormat="1" ht="25.5">
      <c r="A3633" s="392" t="s">
        <v>471</v>
      </c>
      <c r="B3633" s="393"/>
      <c r="C3633" s="393"/>
      <c r="D3633" s="394"/>
      <c r="E3633" s="395" t="s">
        <v>1277</v>
      </c>
      <c r="F3633" s="396">
        <v>47104188</v>
      </c>
      <c r="G3633" s="396">
        <v>47104186.886</v>
      </c>
      <c r="H3633" s="396">
        <v>99.999997635029814</v>
      </c>
      <c r="I3633" s="397">
        <f t="shared" si="56"/>
        <v>-1.1140000000596046</v>
      </c>
      <c r="J3633" s="397"/>
      <c r="K3633" s="375"/>
    </row>
    <row r="3634" spans="1:11" s="369" customFormat="1" ht="25.5">
      <c r="A3634" s="406"/>
      <c r="B3634" s="406" t="s">
        <v>8</v>
      </c>
      <c r="C3634" s="406"/>
      <c r="D3634" s="406"/>
      <c r="E3634" s="408" t="s">
        <v>331</v>
      </c>
      <c r="F3634" s="409">
        <v>33777527</v>
      </c>
      <c r="G3634" s="409">
        <v>33777527</v>
      </c>
      <c r="H3634" s="409">
        <v>100</v>
      </c>
      <c r="I3634" s="404">
        <f t="shared" si="56"/>
        <v>0</v>
      </c>
      <c r="J3634" s="398"/>
      <c r="K3634" s="375"/>
    </row>
    <row r="3635" spans="1:11" s="369" customFormat="1" ht="25.5">
      <c r="A3635" s="406"/>
      <c r="B3635" s="406"/>
      <c r="C3635" s="406"/>
      <c r="D3635" s="406" t="s">
        <v>623</v>
      </c>
      <c r="E3635" s="408" t="s">
        <v>624</v>
      </c>
      <c r="F3635" s="409">
        <v>33777527</v>
      </c>
      <c r="G3635" s="409">
        <v>33777527</v>
      </c>
      <c r="H3635" s="409">
        <v>100</v>
      </c>
      <c r="I3635" s="404">
        <f t="shared" si="56"/>
        <v>0</v>
      </c>
      <c r="J3635" s="399"/>
    </row>
    <row r="3636" spans="1:11" s="368" customFormat="1" ht="38.25">
      <c r="A3636" s="406"/>
      <c r="B3636" s="406" t="s">
        <v>24</v>
      </c>
      <c r="C3636" s="406"/>
      <c r="D3636" s="406"/>
      <c r="E3636" s="408" t="s">
        <v>452</v>
      </c>
      <c r="F3636" s="409">
        <v>6517581</v>
      </c>
      <c r="G3636" s="409">
        <v>6517579.8859999999</v>
      </c>
      <c r="H3636" s="409">
        <v>99.999982907769009</v>
      </c>
      <c r="I3636" s="404">
        <f t="shared" si="56"/>
        <v>-1.1140000000596046</v>
      </c>
      <c r="J3636" s="846"/>
      <c r="K3636" s="375"/>
    </row>
    <row r="3637" spans="1:11" s="369" customFormat="1" ht="25.5">
      <c r="A3637" s="406"/>
      <c r="B3637" s="406"/>
      <c r="C3637" s="406"/>
      <c r="D3637" s="406" t="s">
        <v>623</v>
      </c>
      <c r="E3637" s="408" t="s">
        <v>624</v>
      </c>
      <c r="F3637" s="409">
        <v>6517581</v>
      </c>
      <c r="G3637" s="409">
        <v>6517579.8859700002</v>
      </c>
      <c r="H3637" s="409">
        <v>99.99998290730872</v>
      </c>
      <c r="I3637" s="404">
        <f t="shared" si="56"/>
        <v>-1.1140299998223782</v>
      </c>
      <c r="J3637" s="398"/>
      <c r="K3637" s="375"/>
    </row>
    <row r="3638" spans="1:11" s="369" customFormat="1">
      <c r="A3638" s="406"/>
      <c r="B3638" s="406" t="s">
        <v>451</v>
      </c>
      <c r="C3638" s="406"/>
      <c r="D3638" s="406"/>
      <c r="E3638" s="408" t="s">
        <v>450</v>
      </c>
      <c r="F3638" s="409">
        <v>6809080</v>
      </c>
      <c r="G3638" s="409">
        <v>6809080</v>
      </c>
      <c r="H3638" s="409">
        <v>100</v>
      </c>
      <c r="I3638" s="404">
        <f t="shared" si="56"/>
        <v>0</v>
      </c>
      <c r="J3638" s="850"/>
    </row>
    <row r="3639" spans="1:11" s="369" customFormat="1" ht="41.25" customHeight="1">
      <c r="A3639" s="406"/>
      <c r="B3639" s="406"/>
      <c r="C3639" s="406" t="s">
        <v>41</v>
      </c>
      <c r="D3639" s="406"/>
      <c r="E3639" s="408" t="s">
        <v>1014</v>
      </c>
      <c r="F3639" s="409">
        <v>6809080</v>
      </c>
      <c r="G3639" s="409">
        <v>6809080</v>
      </c>
      <c r="H3639" s="409">
        <v>100</v>
      </c>
      <c r="I3639" s="404">
        <f t="shared" si="56"/>
        <v>0</v>
      </c>
      <c r="J3639" s="400"/>
      <c r="K3639" s="375"/>
    </row>
    <row r="3640" spans="1:11" s="369" customFormat="1" ht="25.5">
      <c r="A3640" s="406"/>
      <c r="B3640" s="406"/>
      <c r="C3640" s="406"/>
      <c r="D3640" s="406" t="s">
        <v>674</v>
      </c>
      <c r="E3640" s="408" t="s">
        <v>675</v>
      </c>
      <c r="F3640" s="409">
        <v>6809080</v>
      </c>
      <c r="G3640" s="409">
        <v>6809080</v>
      </c>
      <c r="H3640" s="409">
        <v>100</v>
      </c>
      <c r="I3640" s="404">
        <f t="shared" si="56"/>
        <v>0</v>
      </c>
      <c r="J3640" s="399"/>
    </row>
    <row r="3641" spans="1:11" s="368" customFormat="1">
      <c r="A3641" s="406"/>
      <c r="B3641" s="406"/>
      <c r="C3641" s="406"/>
      <c r="D3641" s="406"/>
      <c r="E3641" s="408" t="s">
        <v>1728</v>
      </c>
      <c r="F3641" s="409">
        <v>88920188</v>
      </c>
      <c r="G3641" s="409">
        <v>87073388.030200005</v>
      </c>
      <c r="H3641" s="409">
        <v>97.923081348186088</v>
      </c>
      <c r="I3641" s="404">
        <f t="shared" si="56"/>
        <v>-1846799.9697999954</v>
      </c>
      <c r="J3641" s="404">
        <f>J3642</f>
        <v>-1846798.3</v>
      </c>
      <c r="K3641" s="375"/>
    </row>
    <row r="3642" spans="1:11" s="368" customFormat="1" ht="25.5">
      <c r="A3642" s="392" t="s">
        <v>494</v>
      </c>
      <c r="B3642" s="393"/>
      <c r="C3642" s="393"/>
      <c r="D3642" s="394"/>
      <c r="E3642" s="395" t="s">
        <v>1276</v>
      </c>
      <c r="F3642" s="396">
        <v>84286436</v>
      </c>
      <c r="G3642" s="396">
        <v>82439636.030200005</v>
      </c>
      <c r="H3642" s="396">
        <v>97.808900153519374</v>
      </c>
      <c r="I3642" s="397">
        <f t="shared" si="56"/>
        <v>-1846799.9697999954</v>
      </c>
      <c r="J3642" s="397">
        <f>J3643+J3661+J3666</f>
        <v>-1846798.3</v>
      </c>
      <c r="K3642" s="375"/>
    </row>
    <row r="3643" spans="1:11" s="369" customFormat="1" ht="25.5">
      <c r="A3643" s="406"/>
      <c r="B3643" s="406" t="s">
        <v>209</v>
      </c>
      <c r="C3643" s="406"/>
      <c r="D3643" s="406"/>
      <c r="E3643" s="408" t="s">
        <v>915</v>
      </c>
      <c r="F3643" s="409">
        <v>75363044</v>
      </c>
      <c r="G3643" s="409">
        <v>75342855.827299997</v>
      </c>
      <c r="H3643" s="409">
        <v>99.973212105524823</v>
      </c>
      <c r="I3643" s="404">
        <f t="shared" si="56"/>
        <v>-20188.172700002789</v>
      </c>
      <c r="J3643" s="409">
        <v>-20187.099999999999</v>
      </c>
    </row>
    <row r="3644" spans="1:11" s="369" customFormat="1" ht="25.5">
      <c r="A3644" s="406"/>
      <c r="B3644" s="406"/>
      <c r="C3644" s="406" t="s">
        <v>219</v>
      </c>
      <c r="D3644" s="406"/>
      <c r="E3644" s="408" t="s">
        <v>925</v>
      </c>
      <c r="F3644" s="409">
        <v>38381144</v>
      </c>
      <c r="G3644" s="409">
        <v>38360956.861299999</v>
      </c>
      <c r="H3644" s="409">
        <v>99.947403499228685</v>
      </c>
      <c r="I3644" s="404">
        <f t="shared" si="56"/>
        <v>-20187.138700000942</v>
      </c>
      <c r="J3644" s="409">
        <v>-20187.099999999999</v>
      </c>
      <c r="K3644" s="375"/>
    </row>
    <row r="3645" spans="1:11" s="369" customFormat="1">
      <c r="A3645" s="406"/>
      <c r="B3645" s="406"/>
      <c r="C3645" s="406"/>
      <c r="D3645" s="406" t="s">
        <v>587</v>
      </c>
      <c r="E3645" s="408" t="s">
        <v>588</v>
      </c>
      <c r="F3645" s="409">
        <v>50000</v>
      </c>
      <c r="G3645" s="409">
        <v>49999.9375</v>
      </c>
      <c r="H3645" s="409">
        <v>99.999875000000003</v>
      </c>
      <c r="I3645" s="404">
        <f t="shared" si="56"/>
        <v>-6.25E-2</v>
      </c>
      <c r="J3645" s="409"/>
    </row>
    <row r="3646" spans="1:11" s="369" customFormat="1">
      <c r="A3646" s="406"/>
      <c r="B3646" s="406"/>
      <c r="C3646" s="406"/>
      <c r="D3646" s="406" t="s">
        <v>376</v>
      </c>
      <c r="E3646" s="408" t="s">
        <v>591</v>
      </c>
      <c r="F3646" s="409">
        <v>24764499</v>
      </c>
      <c r="G3646" s="409">
        <v>24764498.682270002</v>
      </c>
      <c r="H3646" s="409">
        <v>99.999998716994043</v>
      </c>
      <c r="I3646" s="404">
        <f t="shared" si="56"/>
        <v>-0.31772999837994576</v>
      </c>
      <c r="J3646" s="409"/>
      <c r="K3646" s="375"/>
    </row>
    <row r="3647" spans="1:11" s="369" customFormat="1">
      <c r="A3647" s="406"/>
      <c r="B3647" s="406"/>
      <c r="C3647" s="406"/>
      <c r="D3647" s="406" t="s">
        <v>596</v>
      </c>
      <c r="E3647" s="408" t="s">
        <v>597</v>
      </c>
      <c r="F3647" s="409">
        <v>13367896</v>
      </c>
      <c r="G3647" s="409">
        <v>13347899.35423</v>
      </c>
      <c r="H3647" s="409">
        <v>99.850412916363211</v>
      </c>
      <c r="I3647" s="404">
        <f t="shared" si="56"/>
        <v>-19996.645770000294</v>
      </c>
      <c r="J3647" s="409"/>
    </row>
    <row r="3648" spans="1:11" s="369" customFormat="1" ht="29.25" customHeight="1">
      <c r="A3648" s="406"/>
      <c r="B3648" s="406"/>
      <c r="C3648" s="406"/>
      <c r="D3648" s="406" t="s">
        <v>613</v>
      </c>
      <c r="E3648" s="408" t="s">
        <v>614</v>
      </c>
      <c r="F3648" s="409">
        <v>106536</v>
      </c>
      <c r="G3648" s="409">
        <v>106345.88726</v>
      </c>
      <c r="H3648" s="409">
        <v>99.821550705864695</v>
      </c>
      <c r="I3648" s="404">
        <f t="shared" si="56"/>
        <v>-190.11273999999685</v>
      </c>
      <c r="J3648" s="409"/>
      <c r="K3648" s="375"/>
    </row>
    <row r="3649" spans="1:31" s="369" customFormat="1">
      <c r="A3649" s="406"/>
      <c r="B3649" s="406"/>
      <c r="C3649" s="406"/>
      <c r="D3649" s="406" t="s">
        <v>649</v>
      </c>
      <c r="E3649" s="408" t="s">
        <v>650</v>
      </c>
      <c r="F3649" s="409">
        <v>92213</v>
      </c>
      <c r="G3649" s="409">
        <v>92213</v>
      </c>
      <c r="H3649" s="409">
        <v>100</v>
      </c>
      <c r="I3649" s="404">
        <f t="shared" si="56"/>
        <v>0</v>
      </c>
      <c r="J3649" s="409"/>
    </row>
    <row r="3650" spans="1:31" s="369" customFormat="1" ht="38.25">
      <c r="A3650" s="406"/>
      <c r="B3650" s="406"/>
      <c r="C3650" s="406" t="s">
        <v>307</v>
      </c>
      <c r="D3650" s="406"/>
      <c r="E3650" s="408" t="s">
        <v>1415</v>
      </c>
      <c r="F3650" s="409">
        <v>23690343</v>
      </c>
      <c r="G3650" s="409">
        <v>23690343</v>
      </c>
      <c r="H3650" s="409">
        <v>100</v>
      </c>
      <c r="I3650" s="404">
        <f t="shared" si="56"/>
        <v>0</v>
      </c>
      <c r="J3650" s="409"/>
      <c r="K3650" s="375"/>
    </row>
    <row r="3651" spans="1:31" s="369" customFormat="1">
      <c r="A3651" s="406"/>
      <c r="B3651" s="406"/>
      <c r="C3651" s="406"/>
      <c r="D3651" s="406" t="s">
        <v>596</v>
      </c>
      <c r="E3651" s="408" t="s">
        <v>597</v>
      </c>
      <c r="F3651" s="409">
        <v>23690343</v>
      </c>
      <c r="G3651" s="409">
        <v>23690343</v>
      </c>
      <c r="H3651" s="409">
        <v>100</v>
      </c>
      <c r="I3651" s="404">
        <f t="shared" si="56"/>
        <v>0</v>
      </c>
      <c r="J3651" s="409"/>
    </row>
    <row r="3652" spans="1:31" s="369" customFormat="1" ht="25.5">
      <c r="A3652" s="406"/>
      <c r="B3652" s="406"/>
      <c r="C3652" s="406" t="s">
        <v>42</v>
      </c>
      <c r="D3652" s="406"/>
      <c r="E3652" s="408" t="s">
        <v>926</v>
      </c>
      <c r="F3652" s="409">
        <v>216536</v>
      </c>
      <c r="G3652" s="409">
        <v>216535.9246</v>
      </c>
      <c r="H3652" s="409">
        <v>99.999965179000256</v>
      </c>
      <c r="I3652" s="404">
        <f t="shared" si="56"/>
        <v>-7.5400000001536682E-2</v>
      </c>
      <c r="J3652" s="409"/>
      <c r="K3652" s="375"/>
    </row>
    <row r="3653" spans="1:31" s="369" customFormat="1">
      <c r="A3653" s="406"/>
      <c r="B3653" s="406"/>
      <c r="C3653" s="406"/>
      <c r="D3653" s="406" t="s">
        <v>596</v>
      </c>
      <c r="E3653" s="408" t="s">
        <v>597</v>
      </c>
      <c r="F3653" s="409">
        <v>216536</v>
      </c>
      <c r="G3653" s="409">
        <v>216535.92464000001</v>
      </c>
      <c r="H3653" s="409">
        <v>99.999965197472932</v>
      </c>
      <c r="I3653" s="404">
        <f t="shared" si="56"/>
        <v>-7.5359999987995252E-2</v>
      </c>
      <c r="J3653" s="409"/>
    </row>
    <row r="3654" spans="1:31" s="369" customFormat="1" ht="25.5">
      <c r="A3654" s="406"/>
      <c r="B3654" s="406"/>
      <c r="C3654" s="406" t="s">
        <v>73</v>
      </c>
      <c r="D3654" s="406"/>
      <c r="E3654" s="408" t="s">
        <v>927</v>
      </c>
      <c r="F3654" s="409">
        <v>9862244</v>
      </c>
      <c r="G3654" s="409">
        <v>9862244</v>
      </c>
      <c r="H3654" s="409">
        <v>100</v>
      </c>
      <c r="I3654" s="404">
        <f t="shared" si="56"/>
        <v>0</v>
      </c>
      <c r="J3654" s="409"/>
      <c r="K3654" s="375"/>
    </row>
    <row r="3655" spans="1:31" s="369" customFormat="1" ht="25.5">
      <c r="A3655" s="406"/>
      <c r="B3655" s="406"/>
      <c r="C3655" s="406"/>
      <c r="D3655" s="406" t="s">
        <v>623</v>
      </c>
      <c r="E3655" s="408" t="s">
        <v>624</v>
      </c>
      <c r="F3655" s="409">
        <v>9862244</v>
      </c>
      <c r="G3655" s="409">
        <v>9862244</v>
      </c>
      <c r="H3655" s="409">
        <v>100</v>
      </c>
      <c r="I3655" s="404">
        <f t="shared" si="56"/>
        <v>0</v>
      </c>
      <c r="J3655" s="409"/>
    </row>
    <row r="3656" spans="1:31" s="364" customFormat="1" ht="25.5">
      <c r="A3656" s="406"/>
      <c r="B3656" s="406"/>
      <c r="C3656" s="406" t="s">
        <v>524</v>
      </c>
      <c r="D3656" s="406"/>
      <c r="E3656" s="408" t="s">
        <v>928</v>
      </c>
      <c r="F3656" s="409">
        <v>1166186</v>
      </c>
      <c r="G3656" s="409">
        <v>1166185.5127999999</v>
      </c>
      <c r="H3656" s="409">
        <v>99.999958222787782</v>
      </c>
      <c r="I3656" s="404">
        <f t="shared" si="56"/>
        <v>-0.48720000009052455</v>
      </c>
      <c r="J3656" s="409"/>
      <c r="K3656" s="375"/>
      <c r="L3656" s="363"/>
      <c r="M3656" s="362"/>
      <c r="N3656" s="362"/>
      <c r="O3656" s="362"/>
      <c r="P3656" s="362"/>
      <c r="Q3656" s="362"/>
      <c r="R3656" s="362"/>
      <c r="S3656" s="362"/>
      <c r="T3656" s="362"/>
      <c r="U3656" s="362"/>
      <c r="V3656" s="362"/>
      <c r="W3656" s="362"/>
      <c r="X3656" s="362"/>
      <c r="Y3656" s="362"/>
      <c r="Z3656" s="362"/>
      <c r="AA3656" s="362"/>
      <c r="AB3656" s="362"/>
      <c r="AC3656" s="362"/>
      <c r="AD3656" s="362"/>
      <c r="AE3656" s="362"/>
    </row>
    <row r="3657" spans="1:31" s="368" customFormat="1">
      <c r="A3657" s="406"/>
      <c r="B3657" s="406"/>
      <c r="C3657" s="406"/>
      <c r="D3657" s="406" t="s">
        <v>596</v>
      </c>
      <c r="E3657" s="408" t="s">
        <v>597</v>
      </c>
      <c r="F3657" s="409">
        <v>591066</v>
      </c>
      <c r="G3657" s="409">
        <v>591065.51280000003</v>
      </c>
      <c r="H3657" s="409">
        <v>99.999917572656869</v>
      </c>
      <c r="I3657" s="404">
        <f t="shared" si="56"/>
        <v>-0.48719999997410923</v>
      </c>
      <c r="J3657" s="409"/>
      <c r="K3657" s="375"/>
    </row>
    <row r="3658" spans="1:31" s="369" customFormat="1" ht="25.5">
      <c r="A3658" s="406"/>
      <c r="B3658" s="406"/>
      <c r="C3658" s="406"/>
      <c r="D3658" s="406" t="s">
        <v>647</v>
      </c>
      <c r="E3658" s="408" t="s">
        <v>648</v>
      </c>
      <c r="F3658" s="409">
        <v>575120</v>
      </c>
      <c r="G3658" s="409">
        <v>575120</v>
      </c>
      <c r="H3658" s="409">
        <v>100</v>
      </c>
      <c r="I3658" s="404">
        <f t="shared" si="56"/>
        <v>0</v>
      </c>
      <c r="J3658" s="409"/>
      <c r="K3658" s="375"/>
    </row>
    <row r="3659" spans="1:31" s="369" customFormat="1" ht="25.5">
      <c r="A3659" s="406"/>
      <c r="B3659" s="406"/>
      <c r="C3659" s="406" t="s">
        <v>253</v>
      </c>
      <c r="D3659" s="406"/>
      <c r="E3659" s="408" t="s">
        <v>1333</v>
      </c>
      <c r="F3659" s="409">
        <v>2046591</v>
      </c>
      <c r="G3659" s="409">
        <v>2046590.5286000001</v>
      </c>
      <c r="H3659" s="409">
        <v>99.999976966575147</v>
      </c>
      <c r="I3659" s="404">
        <f t="shared" ref="I3659:I3722" si="57">G3659-F3659</f>
        <v>-0.47139999992214143</v>
      </c>
      <c r="J3659" s="409"/>
    </row>
    <row r="3660" spans="1:31" s="368" customFormat="1">
      <c r="A3660" s="406"/>
      <c r="B3660" s="406"/>
      <c r="C3660" s="406"/>
      <c r="D3660" s="406" t="s">
        <v>596</v>
      </c>
      <c r="E3660" s="408" t="s">
        <v>597</v>
      </c>
      <c r="F3660" s="409">
        <v>2046591</v>
      </c>
      <c r="G3660" s="409">
        <v>2046590.5286399999</v>
      </c>
      <c r="H3660" s="409">
        <v>99.999976968529609</v>
      </c>
      <c r="I3660" s="404">
        <f t="shared" si="57"/>
        <v>-0.47136000008322299</v>
      </c>
      <c r="J3660" s="409"/>
      <c r="K3660" s="375"/>
    </row>
    <row r="3661" spans="1:31" s="369" customFormat="1" ht="25.5">
      <c r="A3661" s="406"/>
      <c r="B3661" s="406" t="s">
        <v>212</v>
      </c>
      <c r="C3661" s="406"/>
      <c r="D3661" s="406"/>
      <c r="E3661" s="408" t="s">
        <v>1729</v>
      </c>
      <c r="F3661" s="409">
        <v>901130</v>
      </c>
      <c r="G3661" s="409">
        <v>874518.8</v>
      </c>
      <c r="H3661" s="409">
        <v>97.046907771353759</v>
      </c>
      <c r="I3661" s="404">
        <f t="shared" si="57"/>
        <v>-26611.199999999953</v>
      </c>
      <c r="J3661" s="409">
        <v>-26611.200000000001</v>
      </c>
      <c r="K3661" s="375"/>
    </row>
    <row r="3662" spans="1:31" s="369" customFormat="1" ht="25.5">
      <c r="A3662" s="406"/>
      <c r="B3662" s="406"/>
      <c r="C3662" s="406" t="s">
        <v>219</v>
      </c>
      <c r="D3662" s="406"/>
      <c r="E3662" s="408" t="s">
        <v>1730</v>
      </c>
      <c r="F3662" s="409">
        <v>711000</v>
      </c>
      <c r="G3662" s="409">
        <v>711000</v>
      </c>
      <c r="H3662" s="409">
        <v>100</v>
      </c>
      <c r="I3662" s="404">
        <f t="shared" si="57"/>
        <v>0</v>
      </c>
      <c r="J3662" s="409"/>
    </row>
    <row r="3663" spans="1:31" s="369" customFormat="1">
      <c r="A3663" s="406"/>
      <c r="B3663" s="406"/>
      <c r="C3663" s="406"/>
      <c r="D3663" s="406" t="s">
        <v>381</v>
      </c>
      <c r="E3663" s="408" t="s">
        <v>595</v>
      </c>
      <c r="F3663" s="409">
        <v>711000</v>
      </c>
      <c r="G3663" s="409">
        <v>711000</v>
      </c>
      <c r="H3663" s="409">
        <v>100</v>
      </c>
      <c r="I3663" s="404">
        <f t="shared" si="57"/>
        <v>0</v>
      </c>
      <c r="J3663" s="409"/>
      <c r="K3663" s="375"/>
    </row>
    <row r="3664" spans="1:31" s="369" customFormat="1">
      <c r="A3664" s="406"/>
      <c r="B3664" s="406"/>
      <c r="C3664" s="406" t="s">
        <v>37</v>
      </c>
      <c r="D3664" s="406"/>
      <c r="E3664" s="408" t="s">
        <v>1731</v>
      </c>
      <c r="F3664" s="409">
        <v>190130</v>
      </c>
      <c r="G3664" s="409">
        <v>163518.79999999999</v>
      </c>
      <c r="H3664" s="409">
        <v>86.003681691474256</v>
      </c>
      <c r="I3664" s="404">
        <f t="shared" si="57"/>
        <v>-26611.200000000012</v>
      </c>
      <c r="J3664" s="409">
        <v>-26611.200000000001</v>
      </c>
    </row>
    <row r="3665" spans="1:11" s="368" customFormat="1">
      <c r="A3665" s="406"/>
      <c r="B3665" s="406"/>
      <c r="C3665" s="406"/>
      <c r="D3665" s="406" t="s">
        <v>381</v>
      </c>
      <c r="E3665" s="408" t="s">
        <v>595</v>
      </c>
      <c r="F3665" s="409">
        <v>190130</v>
      </c>
      <c r="G3665" s="409">
        <v>163518.79999999999</v>
      </c>
      <c r="H3665" s="409">
        <v>86.003681691474256</v>
      </c>
      <c r="I3665" s="404">
        <f t="shared" si="57"/>
        <v>-26611.200000000012</v>
      </c>
      <c r="J3665" s="409"/>
      <c r="K3665" s="375"/>
    </row>
    <row r="3666" spans="1:11" s="369" customFormat="1">
      <c r="A3666" s="406"/>
      <c r="B3666" s="406" t="s">
        <v>213</v>
      </c>
      <c r="C3666" s="406"/>
      <c r="D3666" s="406"/>
      <c r="E3666" s="408" t="s">
        <v>1732</v>
      </c>
      <c r="F3666" s="409">
        <v>2700000</v>
      </c>
      <c r="G3666" s="409">
        <v>900000</v>
      </c>
      <c r="H3666" s="409">
        <v>33.333333333333336</v>
      </c>
      <c r="I3666" s="404">
        <f t="shared" si="57"/>
        <v>-1800000</v>
      </c>
      <c r="J3666" s="409">
        <v>-1800000</v>
      </c>
      <c r="K3666" s="375"/>
    </row>
    <row r="3667" spans="1:11" s="369" customFormat="1">
      <c r="A3667" s="406"/>
      <c r="B3667" s="406"/>
      <c r="C3667" s="406"/>
      <c r="D3667" s="406" t="s">
        <v>596</v>
      </c>
      <c r="E3667" s="408" t="s">
        <v>597</v>
      </c>
      <c r="F3667" s="409">
        <v>2700000</v>
      </c>
      <c r="G3667" s="409">
        <v>900000</v>
      </c>
      <c r="H3667" s="409">
        <v>33.333333333333336</v>
      </c>
      <c r="I3667" s="404">
        <f t="shared" si="57"/>
        <v>-1800000</v>
      </c>
      <c r="J3667" s="409"/>
    </row>
    <row r="3668" spans="1:11" s="368" customFormat="1" ht="25.5">
      <c r="A3668" s="406"/>
      <c r="B3668" s="406" t="s">
        <v>30</v>
      </c>
      <c r="C3668" s="406"/>
      <c r="D3668" s="406"/>
      <c r="E3668" s="408" t="s">
        <v>448</v>
      </c>
      <c r="F3668" s="409">
        <v>5229201</v>
      </c>
      <c r="G3668" s="409">
        <v>5229200.4029000001</v>
      </c>
      <c r="H3668" s="409">
        <v>99.999988581429548</v>
      </c>
      <c r="I3668" s="404">
        <f t="shared" si="57"/>
        <v>-0.59709999989718199</v>
      </c>
      <c r="J3668" s="409"/>
      <c r="K3668" s="375"/>
    </row>
    <row r="3669" spans="1:11" s="369" customFormat="1">
      <c r="A3669" s="406"/>
      <c r="B3669" s="406"/>
      <c r="C3669" s="406" t="s">
        <v>219</v>
      </c>
      <c r="D3669" s="406"/>
      <c r="E3669" s="408" t="s">
        <v>931</v>
      </c>
      <c r="F3669" s="409">
        <v>1234896</v>
      </c>
      <c r="G3669" s="409">
        <v>1234895.5955000001</v>
      </c>
      <c r="H3669" s="409">
        <v>99.999967244205195</v>
      </c>
      <c r="I3669" s="404">
        <f t="shared" si="57"/>
        <v>-0.40449999994598329</v>
      </c>
      <c r="J3669" s="409"/>
      <c r="K3669" s="375"/>
    </row>
    <row r="3670" spans="1:11" s="369" customFormat="1">
      <c r="A3670" s="406"/>
      <c r="B3670" s="406"/>
      <c r="C3670" s="406"/>
      <c r="D3670" s="406" t="s">
        <v>596</v>
      </c>
      <c r="E3670" s="408" t="s">
        <v>597</v>
      </c>
      <c r="F3670" s="409">
        <v>1234896</v>
      </c>
      <c r="G3670" s="409">
        <v>1234895.59552</v>
      </c>
      <c r="H3670" s="409">
        <v>99.999967245824749</v>
      </c>
      <c r="I3670" s="404">
        <f t="shared" si="57"/>
        <v>-0.40448000002652407</v>
      </c>
      <c r="J3670" s="409"/>
    </row>
    <row r="3671" spans="1:11" s="369" customFormat="1" ht="25.5">
      <c r="A3671" s="406"/>
      <c r="B3671" s="406"/>
      <c r="C3671" s="406" t="s">
        <v>37</v>
      </c>
      <c r="D3671" s="406"/>
      <c r="E3671" s="408" t="s">
        <v>932</v>
      </c>
      <c r="F3671" s="409">
        <v>37097</v>
      </c>
      <c r="G3671" s="409">
        <v>37097</v>
      </c>
      <c r="H3671" s="409">
        <v>99.999999999999986</v>
      </c>
      <c r="I3671" s="404">
        <f t="shared" si="57"/>
        <v>0</v>
      </c>
      <c r="J3671" s="409"/>
      <c r="K3671" s="375"/>
    </row>
    <row r="3672" spans="1:11" s="369" customFormat="1">
      <c r="A3672" s="406"/>
      <c r="B3672" s="406"/>
      <c r="C3672" s="406"/>
      <c r="D3672" s="406" t="s">
        <v>596</v>
      </c>
      <c r="E3672" s="408" t="s">
        <v>597</v>
      </c>
      <c r="F3672" s="409">
        <v>37097</v>
      </c>
      <c r="G3672" s="409">
        <v>37097</v>
      </c>
      <c r="H3672" s="409">
        <v>99.999999999999986</v>
      </c>
      <c r="I3672" s="404">
        <f t="shared" si="57"/>
        <v>0</v>
      </c>
      <c r="J3672" s="409"/>
    </row>
    <row r="3673" spans="1:11" s="368" customFormat="1" ht="38.25">
      <c r="A3673" s="406"/>
      <c r="B3673" s="406"/>
      <c r="C3673" s="406" t="s">
        <v>41</v>
      </c>
      <c r="D3673" s="406"/>
      <c r="E3673" s="408" t="s">
        <v>933</v>
      </c>
      <c r="F3673" s="409">
        <v>3083404</v>
      </c>
      <c r="G3673" s="409">
        <v>3083404</v>
      </c>
      <c r="H3673" s="409">
        <v>100</v>
      </c>
      <c r="I3673" s="404">
        <f t="shared" si="57"/>
        <v>0</v>
      </c>
      <c r="J3673" s="409"/>
      <c r="K3673" s="375"/>
    </row>
    <row r="3674" spans="1:11" s="369" customFormat="1">
      <c r="A3674" s="406"/>
      <c r="B3674" s="406"/>
      <c r="C3674" s="406"/>
      <c r="D3674" s="406" t="s">
        <v>596</v>
      </c>
      <c r="E3674" s="408" t="s">
        <v>597</v>
      </c>
      <c r="F3674" s="409">
        <v>3083404</v>
      </c>
      <c r="G3674" s="409">
        <v>3083404</v>
      </c>
      <c r="H3674" s="409">
        <v>100</v>
      </c>
      <c r="I3674" s="404">
        <f t="shared" si="57"/>
        <v>0</v>
      </c>
      <c r="J3674" s="409"/>
      <c r="K3674" s="375"/>
    </row>
    <row r="3675" spans="1:11" s="369" customFormat="1" ht="25.5">
      <c r="A3675" s="406"/>
      <c r="B3675" s="406"/>
      <c r="C3675" s="406" t="s">
        <v>307</v>
      </c>
      <c r="D3675" s="406"/>
      <c r="E3675" s="408" t="s">
        <v>725</v>
      </c>
      <c r="F3675" s="409">
        <v>860511</v>
      </c>
      <c r="G3675" s="409">
        <v>860511</v>
      </c>
      <c r="H3675" s="409">
        <v>100</v>
      </c>
      <c r="I3675" s="404">
        <f t="shared" si="57"/>
        <v>0</v>
      </c>
      <c r="J3675" s="409"/>
    </row>
    <row r="3676" spans="1:11" s="368" customFormat="1">
      <c r="A3676" s="406"/>
      <c r="B3676" s="406"/>
      <c r="C3676" s="406"/>
      <c r="D3676" s="406" t="s">
        <v>596</v>
      </c>
      <c r="E3676" s="408" t="s">
        <v>597</v>
      </c>
      <c r="F3676" s="409">
        <v>860511</v>
      </c>
      <c r="G3676" s="409">
        <v>860511</v>
      </c>
      <c r="H3676" s="409">
        <v>100</v>
      </c>
      <c r="I3676" s="404">
        <f t="shared" si="57"/>
        <v>0</v>
      </c>
      <c r="J3676" s="409"/>
      <c r="K3676" s="375"/>
    </row>
    <row r="3677" spans="1:11" s="369" customFormat="1" ht="25.5">
      <c r="A3677" s="406"/>
      <c r="B3677" s="406"/>
      <c r="C3677" s="406" t="s">
        <v>42</v>
      </c>
      <c r="D3677" s="406"/>
      <c r="E3677" s="408" t="s">
        <v>934</v>
      </c>
      <c r="F3677" s="409">
        <v>13293</v>
      </c>
      <c r="G3677" s="409">
        <v>13292.8074</v>
      </c>
      <c r="H3677" s="409">
        <v>99.99855111712931</v>
      </c>
      <c r="I3677" s="404">
        <f t="shared" si="57"/>
        <v>-0.19260000000031141</v>
      </c>
      <c r="J3677" s="409"/>
      <c r="K3677" s="375"/>
    </row>
    <row r="3678" spans="1:11" s="369" customFormat="1">
      <c r="A3678" s="406"/>
      <c r="B3678" s="406"/>
      <c r="C3678" s="406"/>
      <c r="D3678" s="406" t="s">
        <v>596</v>
      </c>
      <c r="E3678" s="408" t="s">
        <v>597</v>
      </c>
      <c r="F3678" s="409">
        <v>13293</v>
      </c>
      <c r="G3678" s="409">
        <v>13292.807349999999</v>
      </c>
      <c r="H3678" s="409">
        <v>99.99855074099149</v>
      </c>
      <c r="I3678" s="404">
        <f t="shared" si="57"/>
        <v>-0.19265000000086729</v>
      </c>
      <c r="J3678" s="409"/>
    </row>
    <row r="3679" spans="1:11" s="368" customFormat="1" ht="38.25">
      <c r="A3679" s="406"/>
      <c r="B3679" s="406" t="s">
        <v>218</v>
      </c>
      <c r="C3679" s="406"/>
      <c r="D3679" s="406"/>
      <c r="E3679" s="408" t="s">
        <v>1733</v>
      </c>
      <c r="F3679" s="409">
        <v>93061</v>
      </c>
      <c r="G3679" s="409">
        <v>93061</v>
      </c>
      <c r="H3679" s="409">
        <v>100</v>
      </c>
      <c r="I3679" s="404">
        <f t="shared" si="57"/>
        <v>0</v>
      </c>
      <c r="J3679" s="409"/>
      <c r="K3679" s="375"/>
    </row>
    <row r="3680" spans="1:11" s="369" customFormat="1">
      <c r="A3680" s="406"/>
      <c r="B3680" s="406"/>
      <c r="C3680" s="406"/>
      <c r="D3680" s="406" t="s">
        <v>596</v>
      </c>
      <c r="E3680" s="408" t="s">
        <v>597</v>
      </c>
      <c r="F3680" s="409">
        <v>93061</v>
      </c>
      <c r="G3680" s="409">
        <v>93061</v>
      </c>
      <c r="H3680" s="409">
        <v>100</v>
      </c>
      <c r="I3680" s="404">
        <f t="shared" si="57"/>
        <v>0</v>
      </c>
      <c r="J3680" s="398"/>
      <c r="K3680" s="375"/>
    </row>
    <row r="3681" spans="1:11" s="368" customFormat="1" ht="25.5">
      <c r="A3681" s="392" t="s">
        <v>471</v>
      </c>
      <c r="B3681" s="393"/>
      <c r="C3681" s="393"/>
      <c r="D3681" s="394"/>
      <c r="E3681" s="395" t="s">
        <v>1277</v>
      </c>
      <c r="F3681" s="396">
        <v>4633752</v>
      </c>
      <c r="G3681" s="396">
        <v>4633752</v>
      </c>
      <c r="H3681" s="396">
        <v>100</v>
      </c>
      <c r="I3681" s="397">
        <f t="shared" si="57"/>
        <v>0</v>
      </c>
      <c r="J3681" s="397"/>
      <c r="K3681" s="375"/>
    </row>
    <row r="3682" spans="1:11" s="369" customFormat="1" ht="25.5">
      <c r="A3682" s="406"/>
      <c r="B3682" s="406" t="s">
        <v>11</v>
      </c>
      <c r="C3682" s="406"/>
      <c r="D3682" s="406"/>
      <c r="E3682" s="408" t="s">
        <v>1257</v>
      </c>
      <c r="F3682" s="409">
        <v>4633752</v>
      </c>
      <c r="G3682" s="409">
        <v>4633752</v>
      </c>
      <c r="H3682" s="409">
        <v>100</v>
      </c>
      <c r="I3682" s="404">
        <f t="shared" si="57"/>
        <v>0</v>
      </c>
      <c r="J3682" s="398"/>
      <c r="K3682" s="375"/>
    </row>
    <row r="3683" spans="1:11" s="369" customFormat="1">
      <c r="A3683" s="406"/>
      <c r="B3683" s="406"/>
      <c r="C3683" s="406"/>
      <c r="D3683" s="406" t="s">
        <v>596</v>
      </c>
      <c r="E3683" s="408" t="s">
        <v>597</v>
      </c>
      <c r="F3683" s="409">
        <v>4633752</v>
      </c>
      <c r="G3683" s="409">
        <v>4633752</v>
      </c>
      <c r="H3683" s="409">
        <v>100</v>
      </c>
      <c r="I3683" s="404">
        <f t="shared" si="57"/>
        <v>0</v>
      </c>
      <c r="J3683" s="399"/>
    </row>
    <row r="3684" spans="1:11" s="369" customFormat="1" ht="27.75" customHeight="1">
      <c r="A3684" s="405"/>
      <c r="B3684" s="405"/>
      <c r="C3684" s="405"/>
      <c r="D3684" s="405"/>
      <c r="E3684" s="410" t="s">
        <v>333</v>
      </c>
      <c r="F3684" s="411">
        <v>845800720.10000002</v>
      </c>
      <c r="G3684" s="411">
        <v>621396906.99100006</v>
      </c>
      <c r="H3684" s="411">
        <v>73.468476938342121</v>
      </c>
      <c r="I3684" s="404">
        <f t="shared" si="57"/>
        <v>-224403813.10899997</v>
      </c>
      <c r="J3684" s="411">
        <f>J3685+J3734</f>
        <v>-102886.9</v>
      </c>
      <c r="K3684" s="375"/>
    </row>
    <row r="3685" spans="1:11" s="369" customFormat="1" ht="11.25" customHeight="1">
      <c r="A3685" s="406"/>
      <c r="B3685" s="406"/>
      <c r="C3685" s="406"/>
      <c r="D3685" s="406"/>
      <c r="E3685" s="408" t="s">
        <v>1734</v>
      </c>
      <c r="F3685" s="409">
        <v>4474323</v>
      </c>
      <c r="G3685" s="409">
        <v>4472963.9837999996</v>
      </c>
      <c r="H3685" s="409">
        <v>99.96962632782656</v>
      </c>
      <c r="I3685" s="404">
        <f t="shared" si="57"/>
        <v>-1359.0162000004202</v>
      </c>
      <c r="J3685" s="848">
        <v>-285</v>
      </c>
      <c r="K3685" s="851"/>
    </row>
    <row r="3686" spans="1:11" s="368" customFormat="1">
      <c r="A3686" s="392" t="s">
        <v>34</v>
      </c>
      <c r="B3686" s="393"/>
      <c r="C3686" s="393"/>
      <c r="D3686" s="394"/>
      <c r="E3686" s="395" t="s">
        <v>35</v>
      </c>
      <c r="F3686" s="396">
        <v>2367071</v>
      </c>
      <c r="G3686" s="396">
        <v>2366081.86</v>
      </c>
      <c r="H3686" s="396">
        <v>99.958212491302547</v>
      </c>
      <c r="I3686" s="397">
        <f t="shared" si="57"/>
        <v>-989.14000000013039</v>
      </c>
      <c r="J3686" s="397">
        <f>J3687</f>
        <v>-285</v>
      </c>
      <c r="K3686" s="375"/>
    </row>
    <row r="3687" spans="1:11" s="369" customFormat="1">
      <c r="A3687" s="406"/>
      <c r="B3687" s="406" t="s">
        <v>234</v>
      </c>
      <c r="C3687" s="406"/>
      <c r="D3687" s="406"/>
      <c r="E3687" s="408" t="s">
        <v>1306</v>
      </c>
      <c r="F3687" s="409">
        <v>263963</v>
      </c>
      <c r="G3687" s="409">
        <v>262974.61</v>
      </c>
      <c r="H3687" s="409">
        <v>99.625557369782882</v>
      </c>
      <c r="I3687" s="404">
        <f t="shared" si="57"/>
        <v>-988.39000000001397</v>
      </c>
      <c r="J3687" s="409">
        <v>-285</v>
      </c>
    </row>
    <row r="3688" spans="1:11" ht="25.5">
      <c r="A3688" s="406"/>
      <c r="B3688" s="406"/>
      <c r="C3688" s="406" t="s">
        <v>219</v>
      </c>
      <c r="D3688" s="406"/>
      <c r="E3688" s="408" t="s">
        <v>1307</v>
      </c>
      <c r="F3688" s="409">
        <v>19688</v>
      </c>
      <c r="G3688" s="409">
        <v>19666.0154</v>
      </c>
      <c r="H3688" s="409">
        <v>99.888335026412037</v>
      </c>
      <c r="I3688" s="404">
        <f t="shared" si="57"/>
        <v>-21.984599999999773</v>
      </c>
      <c r="J3688" s="409">
        <v>-0.3</v>
      </c>
    </row>
    <row r="3689" spans="1:11">
      <c r="A3689" s="406"/>
      <c r="B3689" s="406"/>
      <c r="C3689" s="406"/>
      <c r="D3689" s="406" t="s">
        <v>21</v>
      </c>
      <c r="E3689" s="408" t="s">
        <v>572</v>
      </c>
      <c r="F3689" s="409">
        <v>3915</v>
      </c>
      <c r="G3689" s="409">
        <v>3910.9081999999999</v>
      </c>
      <c r="H3689" s="409">
        <v>99.895484035759893</v>
      </c>
      <c r="I3689" s="404">
        <f t="shared" si="57"/>
        <v>-4.0918000000001484</v>
      </c>
      <c r="J3689" s="409"/>
    </row>
    <row r="3690" spans="1:11">
      <c r="A3690" s="406"/>
      <c r="B3690" s="406"/>
      <c r="C3690" s="406"/>
      <c r="D3690" s="406" t="s">
        <v>369</v>
      </c>
      <c r="E3690" s="408" t="s">
        <v>575</v>
      </c>
      <c r="F3690" s="409">
        <v>414</v>
      </c>
      <c r="G3690" s="409">
        <v>396.37947000000003</v>
      </c>
      <c r="H3690" s="409">
        <v>95.743833333333342</v>
      </c>
      <c r="I3690" s="404">
        <f t="shared" si="57"/>
        <v>-17.620529999999974</v>
      </c>
      <c r="J3690" s="409"/>
    </row>
    <row r="3691" spans="1:11">
      <c r="A3691" s="406"/>
      <c r="B3691" s="406"/>
      <c r="C3691" s="406"/>
      <c r="D3691" s="406" t="s">
        <v>626</v>
      </c>
      <c r="E3691" s="408" t="s">
        <v>625</v>
      </c>
      <c r="F3691" s="409">
        <v>15359</v>
      </c>
      <c r="G3691" s="409">
        <v>15358.72776</v>
      </c>
      <c r="H3691" s="409">
        <v>99.998227488768791</v>
      </c>
      <c r="I3691" s="404">
        <f t="shared" si="57"/>
        <v>-0.27224000000023807</v>
      </c>
      <c r="J3691" s="409"/>
    </row>
    <row r="3692" spans="1:11" ht="38.25">
      <c r="A3692" s="406"/>
      <c r="B3692" s="406"/>
      <c r="C3692" s="406" t="s">
        <v>42</v>
      </c>
      <c r="D3692" s="406"/>
      <c r="E3692" s="408" t="s">
        <v>1403</v>
      </c>
      <c r="F3692" s="409">
        <v>3810</v>
      </c>
      <c r="G3692" s="409">
        <v>3501.2136</v>
      </c>
      <c r="H3692" s="409">
        <v>91.895370078740157</v>
      </c>
      <c r="I3692" s="404">
        <f t="shared" si="57"/>
        <v>-308.78639999999996</v>
      </c>
      <c r="J3692" s="409"/>
    </row>
    <row r="3693" spans="1:11">
      <c r="A3693" s="406"/>
      <c r="B3693" s="406"/>
      <c r="C3693" s="406"/>
      <c r="D3693" s="406" t="s">
        <v>587</v>
      </c>
      <c r="E3693" s="408" t="s">
        <v>588</v>
      </c>
      <c r="F3693" s="409">
        <v>492</v>
      </c>
      <c r="G3693" s="409">
        <v>490.81360999999998</v>
      </c>
      <c r="H3693" s="409">
        <v>99.758863821138206</v>
      </c>
      <c r="I3693" s="404">
        <f t="shared" si="57"/>
        <v>-1.1863900000000172</v>
      </c>
      <c r="J3693" s="409"/>
    </row>
    <row r="3694" spans="1:11">
      <c r="A3694" s="406"/>
      <c r="B3694" s="406"/>
      <c r="C3694" s="406"/>
      <c r="D3694" s="406" t="s">
        <v>596</v>
      </c>
      <c r="E3694" s="408" t="s">
        <v>597</v>
      </c>
      <c r="F3694" s="409">
        <v>3318</v>
      </c>
      <c r="G3694" s="409">
        <v>3010.4</v>
      </c>
      <c r="H3694" s="409">
        <v>90.729355033152501</v>
      </c>
      <c r="I3694" s="404">
        <f t="shared" si="57"/>
        <v>-307.59999999999991</v>
      </c>
      <c r="J3694" s="409"/>
    </row>
    <row r="3695" spans="1:11">
      <c r="A3695" s="406"/>
      <c r="B3695" s="406"/>
      <c r="C3695" s="406" t="s">
        <v>559</v>
      </c>
      <c r="D3695" s="406"/>
      <c r="E3695" s="408" t="s">
        <v>778</v>
      </c>
      <c r="F3695" s="409">
        <v>2588</v>
      </c>
      <c r="G3695" s="409">
        <v>2517.0010000000002</v>
      </c>
      <c r="H3695" s="409">
        <v>97.256607418856277</v>
      </c>
      <c r="I3695" s="404">
        <f t="shared" si="57"/>
        <v>-70.998999999999796</v>
      </c>
      <c r="J3695" s="409">
        <v>-70</v>
      </c>
    </row>
    <row r="3696" spans="1:11" ht="25.5">
      <c r="A3696" s="406"/>
      <c r="B3696" s="406"/>
      <c r="C3696" s="406"/>
      <c r="D3696" s="406" t="s">
        <v>647</v>
      </c>
      <c r="E3696" s="408" t="s">
        <v>648</v>
      </c>
      <c r="F3696" s="409">
        <v>2444</v>
      </c>
      <c r="G3696" s="409">
        <v>2373.2510400000001</v>
      </c>
      <c r="H3696" s="409">
        <v>97.105198036006541</v>
      </c>
      <c r="I3696" s="404">
        <f t="shared" si="57"/>
        <v>-70.748959999999897</v>
      </c>
      <c r="J3696" s="409"/>
    </row>
    <row r="3697" spans="1:10">
      <c r="A3697" s="406"/>
      <c r="B3697" s="406"/>
      <c r="C3697" s="406"/>
      <c r="D3697" s="406" t="s">
        <v>649</v>
      </c>
      <c r="E3697" s="408" t="s">
        <v>650</v>
      </c>
      <c r="F3697" s="409">
        <v>144</v>
      </c>
      <c r="G3697" s="409">
        <v>143.75</v>
      </c>
      <c r="H3697" s="409">
        <v>99.826388888888886</v>
      </c>
      <c r="I3697" s="404">
        <f t="shared" si="57"/>
        <v>-0.25</v>
      </c>
      <c r="J3697" s="409"/>
    </row>
    <row r="3698" spans="1:10">
      <c r="A3698" s="406"/>
      <c r="B3698" s="406"/>
      <c r="C3698" s="406" t="s">
        <v>4</v>
      </c>
      <c r="D3698" s="406"/>
      <c r="E3698" s="408" t="s">
        <v>1301</v>
      </c>
      <c r="F3698" s="409">
        <v>237877</v>
      </c>
      <c r="G3698" s="409">
        <v>237290.3799</v>
      </c>
      <c r="H3698" s="409">
        <v>99.753393518499053</v>
      </c>
      <c r="I3698" s="404">
        <f t="shared" si="57"/>
        <v>-586.62010000000009</v>
      </c>
      <c r="J3698" s="409">
        <v>-214.7</v>
      </c>
    </row>
    <row r="3699" spans="1:10">
      <c r="A3699" s="406"/>
      <c r="B3699" s="406"/>
      <c r="C3699" s="406"/>
      <c r="D3699" s="406" t="s">
        <v>559</v>
      </c>
      <c r="E3699" s="408" t="s">
        <v>560</v>
      </c>
      <c r="F3699" s="409">
        <v>89510</v>
      </c>
      <c r="G3699" s="409">
        <v>89332.883969999995</v>
      </c>
      <c r="H3699" s="409">
        <v>99.802127103116959</v>
      </c>
      <c r="I3699" s="404">
        <f t="shared" si="57"/>
        <v>-177.11603000000468</v>
      </c>
    </row>
    <row r="3700" spans="1:10">
      <c r="A3700" s="406"/>
      <c r="B3700" s="406"/>
      <c r="C3700" s="406"/>
      <c r="D3700" s="406" t="s">
        <v>561</v>
      </c>
      <c r="E3700" s="408" t="s">
        <v>562</v>
      </c>
      <c r="F3700" s="409">
        <v>70009</v>
      </c>
      <c r="G3700" s="409">
        <v>70002.6636</v>
      </c>
      <c r="H3700" s="409">
        <v>99.990949163678948</v>
      </c>
      <c r="I3700" s="404">
        <f t="shared" si="57"/>
        <v>-6.3364000000001397</v>
      </c>
    </row>
    <row r="3701" spans="1:10">
      <c r="A3701" s="406"/>
      <c r="B3701" s="406"/>
      <c r="C3701" s="406"/>
      <c r="D3701" s="406" t="s">
        <v>563</v>
      </c>
      <c r="E3701" s="408" t="s">
        <v>564</v>
      </c>
      <c r="F3701" s="409">
        <v>17308</v>
      </c>
      <c r="G3701" s="409">
        <v>17306.250240000001</v>
      </c>
      <c r="H3701" s="409">
        <v>99.989890455280801</v>
      </c>
      <c r="I3701" s="404">
        <f t="shared" si="57"/>
        <v>-1.749759999998787</v>
      </c>
    </row>
    <row r="3702" spans="1:10">
      <c r="A3702" s="406"/>
      <c r="B3702" s="406"/>
      <c r="C3702" s="406"/>
      <c r="D3702" s="406" t="s">
        <v>567</v>
      </c>
      <c r="E3702" s="408" t="s">
        <v>568</v>
      </c>
      <c r="F3702" s="409">
        <v>9833</v>
      </c>
      <c r="G3702" s="409">
        <v>9833</v>
      </c>
      <c r="H3702" s="409">
        <v>100</v>
      </c>
      <c r="I3702" s="404">
        <f t="shared" si="57"/>
        <v>0</v>
      </c>
    </row>
    <row r="3703" spans="1:10">
      <c r="A3703" s="406"/>
      <c r="B3703" s="406"/>
      <c r="C3703" s="406"/>
      <c r="D3703" s="406" t="s">
        <v>425</v>
      </c>
      <c r="E3703" s="408" t="s">
        <v>569</v>
      </c>
      <c r="F3703" s="409">
        <v>3028</v>
      </c>
      <c r="G3703" s="409">
        <v>3017.9140000000002</v>
      </c>
      <c r="H3703" s="409">
        <v>99.666908850726557</v>
      </c>
      <c r="I3703" s="404">
        <f t="shared" si="57"/>
        <v>-10.085999999999785</v>
      </c>
    </row>
    <row r="3704" spans="1:10">
      <c r="A3704" s="406"/>
      <c r="B3704" s="406"/>
      <c r="C3704" s="406"/>
      <c r="D3704" s="406" t="s">
        <v>5</v>
      </c>
      <c r="E3704" s="408" t="s">
        <v>971</v>
      </c>
      <c r="F3704" s="409">
        <v>2126</v>
      </c>
      <c r="G3704" s="409">
        <v>2115.9140000000002</v>
      </c>
      <c r="H3704" s="409">
        <v>99.525587958607716</v>
      </c>
      <c r="I3704" s="404">
        <f t="shared" si="57"/>
        <v>-10.085999999999785</v>
      </c>
    </row>
    <row r="3705" spans="1:10">
      <c r="A3705" s="406"/>
      <c r="B3705" s="406"/>
      <c r="C3705" s="406"/>
      <c r="D3705" s="406" t="s">
        <v>587</v>
      </c>
      <c r="E3705" s="408" t="s">
        <v>588</v>
      </c>
      <c r="F3705" s="409">
        <v>1024</v>
      </c>
      <c r="G3705" s="409">
        <v>1022.60225</v>
      </c>
      <c r="H3705" s="409">
        <v>99.863500976562506</v>
      </c>
      <c r="I3705" s="404">
        <f t="shared" si="57"/>
        <v>-1.3977499999999736</v>
      </c>
    </row>
    <row r="3706" spans="1:10">
      <c r="A3706" s="406"/>
      <c r="B3706" s="406"/>
      <c r="C3706" s="406"/>
      <c r="D3706" s="406" t="s">
        <v>376</v>
      </c>
      <c r="E3706" s="408" t="s">
        <v>591</v>
      </c>
      <c r="F3706" s="409">
        <v>1820</v>
      </c>
      <c r="G3706" s="409">
        <v>1605.31989</v>
      </c>
      <c r="H3706" s="409">
        <v>88.204389560439566</v>
      </c>
      <c r="I3706" s="404">
        <f t="shared" si="57"/>
        <v>-214.68011000000001</v>
      </c>
    </row>
    <row r="3707" spans="1:10">
      <c r="A3707" s="406"/>
      <c r="B3707" s="406"/>
      <c r="C3707" s="406"/>
      <c r="D3707" s="406" t="s">
        <v>380</v>
      </c>
      <c r="E3707" s="408" t="s">
        <v>593</v>
      </c>
      <c r="F3707" s="409">
        <v>39538</v>
      </c>
      <c r="G3707" s="409">
        <v>39537.54</v>
      </c>
      <c r="H3707" s="409">
        <v>99.9988365622945</v>
      </c>
      <c r="I3707" s="404">
        <f t="shared" si="57"/>
        <v>-0.45999999999912689</v>
      </c>
    </row>
    <row r="3708" spans="1:10">
      <c r="A3708" s="406"/>
      <c r="B3708" s="406"/>
      <c r="C3708" s="406"/>
      <c r="D3708" s="406" t="s">
        <v>596</v>
      </c>
      <c r="E3708" s="408" t="s">
        <v>597</v>
      </c>
      <c r="F3708" s="409">
        <v>1032</v>
      </c>
      <c r="G3708" s="409">
        <v>868.04897000000005</v>
      </c>
      <c r="H3708" s="409">
        <v>84.113272286821712</v>
      </c>
      <c r="I3708" s="404">
        <f t="shared" si="57"/>
        <v>-163.95102999999995</v>
      </c>
    </row>
    <row r="3709" spans="1:10">
      <c r="A3709" s="406"/>
      <c r="B3709" s="406"/>
      <c r="C3709" s="406"/>
      <c r="D3709" s="406" t="s">
        <v>599</v>
      </c>
      <c r="E3709" s="408" t="s">
        <v>600</v>
      </c>
      <c r="F3709" s="409">
        <v>2649</v>
      </c>
      <c r="G3709" s="409">
        <v>2648.2429999999999</v>
      </c>
      <c r="H3709" s="409">
        <v>99.971423178557956</v>
      </c>
      <c r="I3709" s="404">
        <f t="shared" si="57"/>
        <v>-0.75700000000006185</v>
      </c>
    </row>
    <row r="3710" spans="1:10">
      <c r="A3710" s="406"/>
      <c r="B3710" s="406" t="s">
        <v>1308</v>
      </c>
      <c r="C3710" s="406"/>
      <c r="D3710" s="406"/>
      <c r="E3710" s="408" t="s">
        <v>916</v>
      </c>
      <c r="F3710" s="409">
        <v>2103108</v>
      </c>
      <c r="G3710" s="409">
        <v>2103107.25</v>
      </c>
      <c r="H3710" s="409">
        <v>99.999964338493314</v>
      </c>
      <c r="I3710" s="404">
        <f t="shared" si="57"/>
        <v>-0.75</v>
      </c>
    </row>
    <row r="3711" spans="1:10">
      <c r="A3711" s="406"/>
      <c r="B3711" s="406"/>
      <c r="C3711" s="406" t="s">
        <v>37</v>
      </c>
      <c r="D3711" s="406"/>
      <c r="E3711" s="408" t="s">
        <v>447</v>
      </c>
      <c r="F3711" s="409">
        <v>2103108</v>
      </c>
      <c r="G3711" s="409">
        <v>2103107.25</v>
      </c>
      <c r="H3711" s="409">
        <v>99.999964338493314</v>
      </c>
      <c r="I3711" s="404">
        <f t="shared" si="57"/>
        <v>-0.75</v>
      </c>
    </row>
    <row r="3712" spans="1:10">
      <c r="A3712" s="406"/>
      <c r="B3712" s="406"/>
      <c r="C3712" s="406"/>
      <c r="D3712" s="406" t="s">
        <v>596</v>
      </c>
      <c r="E3712" s="408" t="s">
        <v>597</v>
      </c>
      <c r="F3712" s="409">
        <v>2103108</v>
      </c>
      <c r="G3712" s="409">
        <v>2103107.25</v>
      </c>
      <c r="H3712" s="409">
        <v>99.999964338493314</v>
      </c>
      <c r="I3712" s="404">
        <f t="shared" si="57"/>
        <v>-0.75</v>
      </c>
    </row>
    <row r="3713" spans="1:11" s="368" customFormat="1">
      <c r="A3713" s="392" t="s">
        <v>617</v>
      </c>
      <c r="B3713" s="393"/>
      <c r="C3713" s="393"/>
      <c r="D3713" s="394"/>
      <c r="E3713" s="395" t="s">
        <v>1280</v>
      </c>
      <c r="F3713" s="396">
        <v>2107252</v>
      </c>
      <c r="G3713" s="396">
        <v>2106882.1238000002</v>
      </c>
      <c r="H3713" s="396">
        <v>99.982447462382297</v>
      </c>
      <c r="I3713" s="397">
        <f t="shared" si="57"/>
        <v>-369.87619999982417</v>
      </c>
      <c r="J3713" s="397"/>
      <c r="K3713" s="375"/>
    </row>
    <row r="3714" spans="1:11">
      <c r="A3714" s="406"/>
      <c r="B3714" s="406" t="s">
        <v>246</v>
      </c>
      <c r="C3714" s="406"/>
      <c r="D3714" s="406"/>
      <c r="E3714" s="408" t="s">
        <v>336</v>
      </c>
      <c r="F3714" s="409">
        <v>2107252</v>
      </c>
      <c r="G3714" s="409">
        <v>2106882.1238000002</v>
      </c>
      <c r="H3714" s="409">
        <v>99.982447462382297</v>
      </c>
      <c r="I3714" s="404">
        <f t="shared" si="57"/>
        <v>-369.87619999982417</v>
      </c>
    </row>
    <row r="3715" spans="1:11">
      <c r="A3715" s="406"/>
      <c r="B3715" s="406"/>
      <c r="C3715" s="406"/>
      <c r="D3715" s="406" t="s">
        <v>596</v>
      </c>
      <c r="E3715" s="408" t="s">
        <v>597</v>
      </c>
      <c r="F3715" s="409">
        <v>2084844.5</v>
      </c>
      <c r="G3715" s="409">
        <v>2084474.6440300001</v>
      </c>
      <c r="H3715" s="409">
        <v>99.982259781484913</v>
      </c>
      <c r="I3715" s="404">
        <f t="shared" si="57"/>
        <v>-369.85596999991685</v>
      </c>
    </row>
    <row r="3716" spans="1:11">
      <c r="A3716" s="406"/>
      <c r="B3716" s="406"/>
      <c r="C3716" s="406"/>
      <c r="D3716" s="406" t="s">
        <v>636</v>
      </c>
      <c r="E3716" s="408" t="s">
        <v>637</v>
      </c>
      <c r="F3716" s="409">
        <v>22407.5</v>
      </c>
      <c r="G3716" s="409">
        <v>22407.479749999999</v>
      </c>
      <c r="H3716" s="409">
        <v>99.999909628472608</v>
      </c>
      <c r="I3716" s="404">
        <f t="shared" si="57"/>
        <v>-2.0250000001396984E-2</v>
      </c>
    </row>
    <row r="3717" spans="1:11">
      <c r="A3717" s="406"/>
      <c r="B3717" s="406"/>
      <c r="C3717" s="406"/>
      <c r="D3717" s="406"/>
      <c r="E3717" s="408" t="s">
        <v>1735</v>
      </c>
      <c r="F3717" s="409">
        <v>70636263</v>
      </c>
      <c r="G3717" s="409">
        <v>70636261.393999994</v>
      </c>
      <c r="H3717" s="409">
        <v>99.999997726380272</v>
      </c>
      <c r="I3717" s="404">
        <f t="shared" si="57"/>
        <v>-1.6060000061988831</v>
      </c>
    </row>
    <row r="3718" spans="1:11">
      <c r="A3718" s="392" t="s">
        <v>13</v>
      </c>
      <c r="B3718" s="392"/>
      <c r="C3718" s="392"/>
      <c r="D3718" s="392"/>
      <c r="E3718" s="395" t="s">
        <v>14</v>
      </c>
      <c r="F3718" s="396">
        <v>70636263</v>
      </c>
      <c r="G3718" s="396">
        <v>70636261.393999994</v>
      </c>
      <c r="H3718" s="396">
        <v>99.999997726380272</v>
      </c>
      <c r="I3718" s="397">
        <f t="shared" si="57"/>
        <v>-1.6060000061988831</v>
      </c>
      <c r="J3718" s="397"/>
    </row>
    <row r="3719" spans="1:11" ht="38.25">
      <c r="A3719" s="406"/>
      <c r="B3719" s="406" t="s">
        <v>443</v>
      </c>
      <c r="C3719" s="406"/>
      <c r="D3719" s="406"/>
      <c r="E3719" s="408" t="s">
        <v>1736</v>
      </c>
      <c r="F3719" s="409">
        <v>70636263</v>
      </c>
      <c r="G3719" s="409">
        <v>70636261.393999994</v>
      </c>
      <c r="H3719" s="409">
        <v>99.999997726380272</v>
      </c>
      <c r="I3719" s="404">
        <f t="shared" si="57"/>
        <v>-1.6060000061988831</v>
      </c>
    </row>
    <row r="3720" spans="1:11">
      <c r="A3720" s="406"/>
      <c r="B3720" s="406"/>
      <c r="C3720" s="406" t="s">
        <v>219</v>
      </c>
      <c r="D3720" s="406"/>
      <c r="E3720" s="408" t="s">
        <v>919</v>
      </c>
      <c r="F3720" s="409">
        <v>1689492</v>
      </c>
      <c r="G3720" s="409">
        <v>1689491.5490000001</v>
      </c>
      <c r="H3720" s="409">
        <v>99.999973305585371</v>
      </c>
      <c r="I3720" s="404">
        <f t="shared" si="57"/>
        <v>-0.450999999884516</v>
      </c>
    </row>
    <row r="3721" spans="1:11">
      <c r="A3721" s="406"/>
      <c r="B3721" s="406"/>
      <c r="C3721" s="406"/>
      <c r="D3721" s="406" t="s">
        <v>596</v>
      </c>
      <c r="E3721" s="408" t="s">
        <v>597</v>
      </c>
      <c r="F3721" s="409">
        <v>1689492</v>
      </c>
      <c r="G3721" s="409">
        <v>1689491.5490000001</v>
      </c>
      <c r="H3721" s="409">
        <v>99.999973305585371</v>
      </c>
      <c r="I3721" s="404">
        <f t="shared" si="57"/>
        <v>-0.450999999884516</v>
      </c>
    </row>
    <row r="3722" spans="1:11">
      <c r="A3722" s="406"/>
      <c r="B3722" s="406"/>
      <c r="C3722" s="406" t="s">
        <v>37</v>
      </c>
      <c r="D3722" s="406"/>
      <c r="E3722" s="408" t="s">
        <v>920</v>
      </c>
      <c r="F3722" s="409">
        <v>776873</v>
      </c>
      <c r="G3722" s="409">
        <v>776872.54500000004</v>
      </c>
      <c r="H3722" s="409">
        <v>99.999941431868535</v>
      </c>
      <c r="I3722" s="404">
        <f t="shared" si="57"/>
        <v>-0.45499999995809048</v>
      </c>
    </row>
    <row r="3723" spans="1:11">
      <c r="A3723" s="406"/>
      <c r="B3723" s="406"/>
      <c r="C3723" s="406"/>
      <c r="D3723" s="406" t="s">
        <v>596</v>
      </c>
      <c r="E3723" s="408" t="s">
        <v>597</v>
      </c>
      <c r="F3723" s="409">
        <v>776873</v>
      </c>
      <c r="G3723" s="409">
        <v>776872.54500000004</v>
      </c>
      <c r="H3723" s="409">
        <v>99.999941431868535</v>
      </c>
      <c r="I3723" s="404">
        <f t="shared" ref="I3723:I3786" si="58">G3723-F3723</f>
        <v>-0.45499999995809048</v>
      </c>
    </row>
    <row r="3724" spans="1:11">
      <c r="A3724" s="406"/>
      <c r="B3724" s="406"/>
      <c r="C3724" s="406" t="s">
        <v>41</v>
      </c>
      <c r="D3724" s="406"/>
      <c r="E3724" s="408" t="s">
        <v>921</v>
      </c>
      <c r="F3724" s="409">
        <v>546433</v>
      </c>
      <c r="G3724" s="409">
        <v>546432.30000000005</v>
      </c>
      <c r="H3724" s="409">
        <v>99.999871896463077</v>
      </c>
      <c r="I3724" s="404">
        <f t="shared" si="58"/>
        <v>-0.69999999995343387</v>
      </c>
    </row>
    <row r="3725" spans="1:11">
      <c r="A3725" s="406"/>
      <c r="B3725" s="406"/>
      <c r="C3725" s="406"/>
      <c r="D3725" s="406" t="s">
        <v>596</v>
      </c>
      <c r="E3725" s="408" t="s">
        <v>597</v>
      </c>
      <c r="F3725" s="409">
        <v>546433</v>
      </c>
      <c r="G3725" s="409">
        <v>546432.29998000001</v>
      </c>
      <c r="H3725" s="409">
        <v>99.999871892802958</v>
      </c>
      <c r="I3725" s="404">
        <f t="shared" si="58"/>
        <v>-0.70001999998930842</v>
      </c>
    </row>
    <row r="3726" spans="1:11" ht="38.25">
      <c r="A3726" s="406"/>
      <c r="B3726" s="406"/>
      <c r="C3726" s="406" t="s">
        <v>73</v>
      </c>
      <c r="D3726" s="406"/>
      <c r="E3726" s="408" t="s">
        <v>1737</v>
      </c>
      <c r="F3726" s="409">
        <v>7549155</v>
      </c>
      <c r="G3726" s="409">
        <v>7549155</v>
      </c>
      <c r="H3726" s="409">
        <v>100</v>
      </c>
      <c r="I3726" s="404">
        <f t="shared" si="58"/>
        <v>0</v>
      </c>
    </row>
    <row r="3727" spans="1:11" ht="25.5">
      <c r="A3727" s="406"/>
      <c r="B3727" s="406"/>
      <c r="C3727" s="406"/>
      <c r="D3727" s="406" t="s">
        <v>674</v>
      </c>
      <c r="E3727" s="408" t="s">
        <v>675</v>
      </c>
      <c r="F3727" s="409">
        <v>7549155</v>
      </c>
      <c r="G3727" s="409">
        <v>7549155</v>
      </c>
      <c r="H3727" s="409">
        <v>100</v>
      </c>
      <c r="I3727" s="404">
        <f t="shared" si="58"/>
        <v>0</v>
      </c>
    </row>
    <row r="3728" spans="1:11" ht="63.75">
      <c r="A3728" s="406"/>
      <c r="B3728" s="406"/>
      <c r="C3728" s="406" t="s">
        <v>214</v>
      </c>
      <c r="D3728" s="406"/>
      <c r="E3728" s="408" t="s">
        <v>1738</v>
      </c>
      <c r="F3728" s="409">
        <v>650000</v>
      </c>
      <c r="G3728" s="409">
        <v>650000</v>
      </c>
      <c r="H3728" s="409">
        <v>100</v>
      </c>
      <c r="I3728" s="404">
        <f t="shared" si="58"/>
        <v>0</v>
      </c>
    </row>
    <row r="3729" spans="1:10">
      <c r="A3729" s="406"/>
      <c r="B3729" s="406"/>
      <c r="C3729" s="406"/>
      <c r="D3729" s="406" t="s">
        <v>634</v>
      </c>
      <c r="E3729" s="408" t="s">
        <v>631</v>
      </c>
      <c r="F3729" s="409">
        <v>650000</v>
      </c>
      <c r="G3729" s="409">
        <v>650000</v>
      </c>
      <c r="H3729" s="409">
        <v>100</v>
      </c>
      <c r="I3729" s="404">
        <f t="shared" si="58"/>
        <v>0</v>
      </c>
    </row>
    <row r="3730" spans="1:10" ht="63.75">
      <c r="A3730" s="406"/>
      <c r="B3730" s="406"/>
      <c r="C3730" s="406" t="s">
        <v>798</v>
      </c>
      <c r="D3730" s="406"/>
      <c r="E3730" s="408" t="s">
        <v>1739</v>
      </c>
      <c r="F3730" s="409">
        <v>22048801</v>
      </c>
      <c r="G3730" s="409">
        <v>22048801</v>
      </c>
      <c r="H3730" s="409">
        <v>100</v>
      </c>
      <c r="I3730" s="404">
        <f t="shared" si="58"/>
        <v>0</v>
      </c>
    </row>
    <row r="3731" spans="1:10">
      <c r="A3731" s="406"/>
      <c r="B3731" s="406"/>
      <c r="C3731" s="406"/>
      <c r="D3731" s="406" t="s">
        <v>634</v>
      </c>
      <c r="E3731" s="408" t="s">
        <v>631</v>
      </c>
      <c r="F3731" s="409">
        <v>22048801</v>
      </c>
      <c r="G3731" s="409">
        <v>22048801</v>
      </c>
      <c r="H3731" s="409">
        <v>100</v>
      </c>
      <c r="I3731" s="404">
        <f t="shared" si="58"/>
        <v>0</v>
      </c>
    </row>
    <row r="3732" spans="1:10" ht="38.25">
      <c r="A3732" s="406"/>
      <c r="B3732" s="406"/>
      <c r="C3732" s="406" t="s">
        <v>871</v>
      </c>
      <c r="D3732" s="406"/>
      <c r="E3732" s="408" t="s">
        <v>1740</v>
      </c>
      <c r="F3732" s="409">
        <v>37375509</v>
      </c>
      <c r="G3732" s="409">
        <v>37375509</v>
      </c>
      <c r="H3732" s="409">
        <v>100</v>
      </c>
      <c r="I3732" s="404">
        <f t="shared" si="58"/>
        <v>0</v>
      </c>
    </row>
    <row r="3733" spans="1:10" ht="25.5">
      <c r="A3733" s="406"/>
      <c r="B3733" s="406"/>
      <c r="C3733" s="406"/>
      <c r="D3733" s="406" t="s">
        <v>623</v>
      </c>
      <c r="E3733" s="408" t="s">
        <v>624</v>
      </c>
      <c r="F3733" s="409">
        <v>37375509</v>
      </c>
      <c r="G3733" s="409">
        <v>37375509</v>
      </c>
      <c r="H3733" s="409">
        <v>100</v>
      </c>
      <c r="I3733" s="404">
        <f t="shared" si="58"/>
        <v>0</v>
      </c>
    </row>
    <row r="3734" spans="1:10">
      <c r="A3734" s="406"/>
      <c r="B3734" s="406"/>
      <c r="C3734" s="406"/>
      <c r="D3734" s="406"/>
      <c r="E3734" s="408" t="s">
        <v>333</v>
      </c>
      <c r="F3734" s="409">
        <v>770690134.10000002</v>
      </c>
      <c r="G3734" s="409">
        <v>546287681.61319995</v>
      </c>
      <c r="H3734" s="409">
        <v>70.882921350893668</v>
      </c>
      <c r="I3734" s="404">
        <f t="shared" si="58"/>
        <v>-224402452.48680007</v>
      </c>
      <c r="J3734" s="409">
        <f>J3735+J3746+J3749+J3752+J3769+J3785+J3822+J3826+J3831+J3840</f>
        <v>-102601.9</v>
      </c>
    </row>
    <row r="3735" spans="1:10">
      <c r="A3735" s="395" t="s">
        <v>1349</v>
      </c>
      <c r="B3735" s="395"/>
      <c r="C3735" s="395"/>
      <c r="D3735" s="395"/>
      <c r="E3735" s="395" t="s">
        <v>1540</v>
      </c>
      <c r="F3735" s="396">
        <v>11715640</v>
      </c>
      <c r="G3735" s="396">
        <v>11715632.616</v>
      </c>
      <c r="H3735" s="396">
        <v>99.99993697314018</v>
      </c>
      <c r="I3735" s="396">
        <f t="shared" si="58"/>
        <v>-7.3839999996125698</v>
      </c>
      <c r="J3735" s="849"/>
    </row>
    <row r="3736" spans="1:10" ht="25.5">
      <c r="A3736" s="406"/>
      <c r="B3736" s="406" t="s">
        <v>210</v>
      </c>
      <c r="C3736" s="406"/>
      <c r="D3736" s="406"/>
      <c r="E3736" s="408" t="s">
        <v>1741</v>
      </c>
      <c r="F3736" s="409">
        <v>11715640</v>
      </c>
      <c r="G3736" s="409">
        <v>11715632.616</v>
      </c>
      <c r="H3736" s="409">
        <v>99.99993697314018</v>
      </c>
      <c r="I3736" s="404">
        <f t="shared" si="58"/>
        <v>-7.3839999996125698</v>
      </c>
    </row>
    <row r="3737" spans="1:10">
      <c r="A3737" s="406"/>
      <c r="B3737" s="406"/>
      <c r="C3737" s="406" t="s">
        <v>37</v>
      </c>
      <c r="D3737" s="406"/>
      <c r="E3737" s="408" t="s">
        <v>935</v>
      </c>
      <c r="F3737" s="409">
        <v>11715640</v>
      </c>
      <c r="G3737" s="409">
        <v>11715632.616</v>
      </c>
      <c r="H3737" s="409">
        <v>99.99993697314018</v>
      </c>
      <c r="I3737" s="404">
        <f t="shared" si="58"/>
        <v>-7.3839999996125698</v>
      </c>
    </row>
    <row r="3738" spans="1:10">
      <c r="A3738" s="406"/>
      <c r="B3738" s="406"/>
      <c r="C3738" s="406"/>
      <c r="D3738" s="406" t="s">
        <v>579</v>
      </c>
      <c r="E3738" s="408" t="s">
        <v>580</v>
      </c>
      <c r="F3738" s="409">
        <v>1966435</v>
      </c>
      <c r="G3738" s="409">
        <v>1966434.9299600001</v>
      </c>
      <c r="H3738" s="409">
        <v>99.999996438224514</v>
      </c>
      <c r="I3738" s="404">
        <f t="shared" si="58"/>
        <v>-7.0039999904111028E-2</v>
      </c>
    </row>
    <row r="3739" spans="1:10">
      <c r="A3739" s="406"/>
      <c r="B3739" s="406"/>
      <c r="C3739" s="406"/>
      <c r="D3739" s="406" t="s">
        <v>585</v>
      </c>
      <c r="E3739" s="408" t="s">
        <v>586</v>
      </c>
      <c r="F3739" s="409">
        <v>1580481.5</v>
      </c>
      <c r="G3739" s="409">
        <v>1580477.0477499999</v>
      </c>
      <c r="H3739" s="409">
        <v>99.999718297873144</v>
      </c>
      <c r="I3739" s="404">
        <f t="shared" si="58"/>
        <v>-4.452250000089407</v>
      </c>
    </row>
    <row r="3740" spans="1:10">
      <c r="A3740" s="406"/>
      <c r="B3740" s="406"/>
      <c r="C3740" s="406"/>
      <c r="D3740" s="406" t="s">
        <v>587</v>
      </c>
      <c r="E3740" s="408" t="s">
        <v>588</v>
      </c>
      <c r="F3740" s="409">
        <v>451995.3</v>
      </c>
      <c r="G3740" s="409">
        <v>451993.85791999998</v>
      </c>
      <c r="H3740" s="409">
        <v>99.999680952434687</v>
      </c>
      <c r="I3740" s="404">
        <f t="shared" si="58"/>
        <v>-1.4420800000079907</v>
      </c>
    </row>
    <row r="3741" spans="1:10">
      <c r="A3741" s="406"/>
      <c r="B3741" s="406"/>
      <c r="C3741" s="406"/>
      <c r="D3741" s="406" t="s">
        <v>596</v>
      </c>
      <c r="E3741" s="408" t="s">
        <v>597</v>
      </c>
      <c r="F3741" s="409">
        <v>2597100.9</v>
      </c>
      <c r="G3741" s="409">
        <v>2597099.7068099999</v>
      </c>
      <c r="H3741" s="409">
        <v>99.999954056848551</v>
      </c>
      <c r="I3741" s="404">
        <f t="shared" si="58"/>
        <v>-1.1931900000199676</v>
      </c>
    </row>
    <row r="3742" spans="1:10">
      <c r="A3742" s="406"/>
      <c r="B3742" s="406"/>
      <c r="C3742" s="406"/>
      <c r="D3742" s="406" t="s">
        <v>605</v>
      </c>
      <c r="E3742" s="408" t="s">
        <v>606</v>
      </c>
      <c r="F3742" s="409">
        <v>167854.7</v>
      </c>
      <c r="G3742" s="409">
        <v>167854.6244</v>
      </c>
      <c r="H3742" s="409">
        <v>99.999954961046669</v>
      </c>
      <c r="I3742" s="404">
        <f t="shared" si="58"/>
        <v>-7.5600000011036173E-2</v>
      </c>
    </row>
    <row r="3743" spans="1:10">
      <c r="A3743" s="406"/>
      <c r="B3743" s="406"/>
      <c r="C3743" s="406"/>
      <c r="D3743" s="406" t="s">
        <v>613</v>
      </c>
      <c r="E3743" s="408" t="s">
        <v>614</v>
      </c>
      <c r="F3743" s="409">
        <v>167.3</v>
      </c>
      <c r="G3743" s="409">
        <v>167.23560000000001</v>
      </c>
      <c r="H3743" s="409">
        <v>99.961506276150629</v>
      </c>
      <c r="I3743" s="404">
        <f t="shared" si="58"/>
        <v>-6.440000000000623E-2</v>
      </c>
    </row>
    <row r="3744" spans="1:10">
      <c r="A3744" s="406"/>
      <c r="B3744" s="406"/>
      <c r="C3744" s="406"/>
      <c r="D3744" s="406" t="s">
        <v>645</v>
      </c>
      <c r="E3744" s="408" t="s">
        <v>646</v>
      </c>
      <c r="F3744" s="409">
        <v>4490362.9000000004</v>
      </c>
      <c r="G3744" s="409">
        <v>4490362.8432</v>
      </c>
      <c r="H3744" s="409">
        <v>99.999998735068829</v>
      </c>
      <c r="I3744" s="404">
        <f t="shared" si="58"/>
        <v>-5.6800000369548798E-2</v>
      </c>
    </row>
    <row r="3745" spans="1:11" ht="25.5">
      <c r="A3745" s="406"/>
      <c r="B3745" s="406"/>
      <c r="C3745" s="406"/>
      <c r="D3745" s="406" t="s">
        <v>647</v>
      </c>
      <c r="E3745" s="408" t="s">
        <v>648</v>
      </c>
      <c r="F3745" s="409">
        <v>461242.4</v>
      </c>
      <c r="G3745" s="409">
        <v>461242.37040000001</v>
      </c>
      <c r="H3745" s="409">
        <v>99.99999358255009</v>
      </c>
      <c r="I3745" s="404">
        <f t="shared" si="58"/>
        <v>-2.9600000008940697E-2</v>
      </c>
    </row>
    <row r="3746" spans="1:11" s="368" customFormat="1">
      <c r="A3746" s="392" t="s">
        <v>34</v>
      </c>
      <c r="B3746" s="393"/>
      <c r="C3746" s="393"/>
      <c r="D3746" s="394"/>
      <c r="E3746" s="395" t="s">
        <v>35</v>
      </c>
      <c r="F3746" s="396">
        <v>507809.9</v>
      </c>
      <c r="G3746" s="396">
        <v>0</v>
      </c>
      <c r="H3746" s="396">
        <v>0</v>
      </c>
      <c r="I3746" s="397">
        <f t="shared" si="58"/>
        <v>-507809.9</v>
      </c>
      <c r="J3746" s="397"/>
      <c r="K3746" s="375"/>
    </row>
    <row r="3747" spans="1:11">
      <c r="A3747" s="406"/>
      <c r="B3747" s="406" t="s">
        <v>70</v>
      </c>
      <c r="C3747" s="406"/>
      <c r="D3747" s="406"/>
      <c r="E3747" s="408" t="s">
        <v>334</v>
      </c>
      <c r="F3747" s="409">
        <v>507809.9</v>
      </c>
      <c r="G3747" s="409">
        <v>0</v>
      </c>
      <c r="H3747" s="409">
        <v>0</v>
      </c>
      <c r="I3747" s="400">
        <f t="shared" si="58"/>
        <v>-507809.9</v>
      </c>
    </row>
    <row r="3748" spans="1:11">
      <c r="A3748" s="406"/>
      <c r="B3748" s="406"/>
      <c r="C3748" s="406"/>
      <c r="D3748" s="406" t="s">
        <v>613</v>
      </c>
      <c r="E3748" s="408" t="s">
        <v>614</v>
      </c>
      <c r="F3748" s="409">
        <v>507809.9</v>
      </c>
      <c r="G3748" s="409">
        <v>0</v>
      </c>
      <c r="H3748" s="409">
        <v>0</v>
      </c>
      <c r="I3748" s="404">
        <f t="shared" si="58"/>
        <v>-507809.9</v>
      </c>
    </row>
    <row r="3749" spans="1:11" s="368" customFormat="1">
      <c r="A3749" s="392" t="s">
        <v>617</v>
      </c>
      <c r="B3749" s="393"/>
      <c r="C3749" s="393"/>
      <c r="D3749" s="394"/>
      <c r="E3749" s="395" t="s">
        <v>1280</v>
      </c>
      <c r="F3749" s="396">
        <v>6693748</v>
      </c>
      <c r="G3749" s="396">
        <v>6693748</v>
      </c>
      <c r="H3749" s="396">
        <v>100</v>
      </c>
      <c r="I3749" s="397">
        <f t="shared" si="58"/>
        <v>0</v>
      </c>
      <c r="J3749" s="397"/>
      <c r="K3749" s="375"/>
    </row>
    <row r="3750" spans="1:11">
      <c r="A3750" s="406"/>
      <c r="B3750" s="406" t="s">
        <v>265</v>
      </c>
      <c r="C3750" s="406"/>
      <c r="D3750" s="406"/>
      <c r="E3750" s="408" t="s">
        <v>1742</v>
      </c>
      <c r="F3750" s="409">
        <v>6693748</v>
      </c>
      <c r="G3750" s="409">
        <v>6693748</v>
      </c>
      <c r="H3750" s="409">
        <v>100</v>
      </c>
      <c r="I3750" s="404">
        <f t="shared" si="58"/>
        <v>0</v>
      </c>
    </row>
    <row r="3751" spans="1:11">
      <c r="A3751" s="406"/>
      <c r="B3751" s="406"/>
      <c r="C3751" s="406"/>
      <c r="D3751" s="406" t="s">
        <v>613</v>
      </c>
      <c r="E3751" s="408" t="s">
        <v>614</v>
      </c>
      <c r="F3751" s="409">
        <v>6693748</v>
      </c>
      <c r="G3751" s="409">
        <v>6693748</v>
      </c>
      <c r="H3751" s="409">
        <v>100</v>
      </c>
      <c r="I3751" s="404">
        <f t="shared" si="58"/>
        <v>0</v>
      </c>
    </row>
    <row r="3752" spans="1:11" s="368" customFormat="1">
      <c r="A3752" s="392" t="s">
        <v>46</v>
      </c>
      <c r="B3752" s="393"/>
      <c r="C3752" s="393"/>
      <c r="D3752" s="394"/>
      <c r="E3752" s="395" t="s">
        <v>47</v>
      </c>
      <c r="F3752" s="396">
        <v>347509782.5</v>
      </c>
      <c r="G3752" s="396">
        <v>123735611.075</v>
      </c>
      <c r="H3752" s="396">
        <v>35.606367735849275</v>
      </c>
      <c r="I3752" s="397">
        <f t="shared" si="58"/>
        <v>-223774171.42500001</v>
      </c>
      <c r="J3752" s="397"/>
      <c r="K3752" s="375"/>
    </row>
    <row r="3753" spans="1:11">
      <c r="A3753" s="406"/>
      <c r="B3753" s="406" t="s">
        <v>30</v>
      </c>
      <c r="C3753" s="406"/>
      <c r="D3753" s="406"/>
      <c r="E3753" s="408" t="s">
        <v>335</v>
      </c>
      <c r="F3753" s="409">
        <v>223774170.5</v>
      </c>
      <c r="G3753" s="409">
        <v>0</v>
      </c>
      <c r="H3753" s="409">
        <v>0</v>
      </c>
      <c r="I3753" s="404">
        <f t="shared" si="58"/>
        <v>-223774170.5</v>
      </c>
    </row>
    <row r="3754" spans="1:11" ht="38.25">
      <c r="A3754" s="406"/>
      <c r="B3754" s="406"/>
      <c r="C3754" s="406" t="s">
        <v>219</v>
      </c>
      <c r="D3754" s="406"/>
      <c r="E3754" s="408" t="s">
        <v>842</v>
      </c>
      <c r="F3754" s="409">
        <v>4412557.5999999996</v>
      </c>
      <c r="G3754" s="409">
        <v>0</v>
      </c>
      <c r="H3754" s="409">
        <v>0</v>
      </c>
      <c r="I3754" s="404">
        <f t="shared" si="58"/>
        <v>-4412557.5999999996</v>
      </c>
    </row>
    <row r="3755" spans="1:11">
      <c r="A3755" s="406"/>
      <c r="B3755" s="406"/>
      <c r="C3755" s="406"/>
      <c r="D3755" s="406" t="s">
        <v>613</v>
      </c>
      <c r="E3755" s="408" t="s">
        <v>614</v>
      </c>
      <c r="F3755" s="409">
        <v>4412557.5999999996</v>
      </c>
      <c r="G3755" s="409">
        <v>0</v>
      </c>
      <c r="H3755" s="409">
        <v>0</v>
      </c>
      <c r="I3755" s="404">
        <f t="shared" si="58"/>
        <v>-4412557.5999999996</v>
      </c>
    </row>
    <row r="3756" spans="1:11">
      <c r="A3756" s="406"/>
      <c r="B3756" s="406"/>
      <c r="C3756" s="406" t="s">
        <v>37</v>
      </c>
      <c r="D3756" s="406"/>
      <c r="E3756" s="408" t="s">
        <v>38</v>
      </c>
      <c r="F3756" s="409">
        <v>217744344</v>
      </c>
      <c r="G3756" s="409">
        <v>0</v>
      </c>
      <c r="H3756" s="409">
        <v>0</v>
      </c>
      <c r="I3756" s="404">
        <f t="shared" si="58"/>
        <v>-217744344</v>
      </c>
    </row>
    <row r="3757" spans="1:11">
      <c r="A3757" s="406"/>
      <c r="B3757" s="406"/>
      <c r="C3757" s="406"/>
      <c r="D3757" s="406" t="s">
        <v>613</v>
      </c>
      <c r="E3757" s="408" t="s">
        <v>614</v>
      </c>
      <c r="F3757" s="409">
        <v>217744344</v>
      </c>
      <c r="G3757" s="409">
        <v>0</v>
      </c>
      <c r="H3757" s="409">
        <v>0</v>
      </c>
      <c r="I3757" s="404">
        <f t="shared" si="58"/>
        <v>-217744344</v>
      </c>
    </row>
    <row r="3758" spans="1:11" ht="25.5">
      <c r="A3758" s="406"/>
      <c r="B3758" s="406"/>
      <c r="C3758" s="406" t="s">
        <v>41</v>
      </c>
      <c r="D3758" s="406"/>
      <c r="E3758" s="408" t="s">
        <v>68</v>
      </c>
      <c r="F3758" s="409">
        <v>1267268.8999999999</v>
      </c>
      <c r="G3758" s="409">
        <v>0</v>
      </c>
      <c r="H3758" s="409">
        <v>0</v>
      </c>
      <c r="I3758" s="404">
        <f t="shared" si="58"/>
        <v>-1267268.8999999999</v>
      </c>
    </row>
    <row r="3759" spans="1:11">
      <c r="A3759" s="406"/>
      <c r="B3759" s="406"/>
      <c r="C3759" s="406"/>
      <c r="D3759" s="406" t="s">
        <v>605</v>
      </c>
      <c r="E3759" s="408" t="s">
        <v>606</v>
      </c>
      <c r="F3759" s="409">
        <v>1267268.8999999999</v>
      </c>
      <c r="G3759" s="409">
        <v>0</v>
      </c>
      <c r="H3759" s="409">
        <v>0</v>
      </c>
      <c r="I3759" s="404">
        <f t="shared" si="58"/>
        <v>-1267268.8999999999</v>
      </c>
    </row>
    <row r="3760" spans="1:11" ht="38.25">
      <c r="A3760" s="406"/>
      <c r="B3760" s="406"/>
      <c r="C3760" s="406" t="s">
        <v>307</v>
      </c>
      <c r="D3760" s="406"/>
      <c r="E3760" s="408" t="s">
        <v>370</v>
      </c>
      <c r="F3760" s="409">
        <v>350000</v>
      </c>
      <c r="G3760" s="409">
        <v>0</v>
      </c>
      <c r="H3760" s="409">
        <v>0</v>
      </c>
      <c r="I3760" s="404">
        <f t="shared" si="58"/>
        <v>-350000</v>
      </c>
    </row>
    <row r="3761" spans="1:11">
      <c r="A3761" s="406"/>
      <c r="B3761" s="406"/>
      <c r="C3761" s="406"/>
      <c r="D3761" s="406" t="s">
        <v>613</v>
      </c>
      <c r="E3761" s="408" t="s">
        <v>614</v>
      </c>
      <c r="F3761" s="409">
        <v>350000</v>
      </c>
      <c r="G3761" s="409">
        <v>0</v>
      </c>
      <c r="H3761" s="409">
        <v>0</v>
      </c>
      <c r="I3761" s="404">
        <f t="shared" si="58"/>
        <v>-350000</v>
      </c>
    </row>
    <row r="3762" spans="1:11">
      <c r="A3762" s="406"/>
      <c r="B3762" s="406" t="s">
        <v>312</v>
      </c>
      <c r="C3762" s="406"/>
      <c r="D3762" s="406"/>
      <c r="E3762" s="408" t="s">
        <v>1743</v>
      </c>
      <c r="F3762" s="409">
        <v>3515113</v>
      </c>
      <c r="G3762" s="409">
        <v>3515112.0750000002</v>
      </c>
      <c r="H3762" s="409">
        <v>99.999973685056517</v>
      </c>
      <c r="I3762" s="404">
        <f t="shared" si="58"/>
        <v>-0.92499999981373549</v>
      </c>
    </row>
    <row r="3763" spans="1:11">
      <c r="A3763" s="406"/>
      <c r="B3763" s="406"/>
      <c r="C3763" s="406"/>
      <c r="D3763" s="406" t="s">
        <v>613</v>
      </c>
      <c r="E3763" s="408" t="s">
        <v>614</v>
      </c>
      <c r="F3763" s="409">
        <v>3515113</v>
      </c>
      <c r="G3763" s="409">
        <v>3515112.0750000002</v>
      </c>
      <c r="H3763" s="409">
        <v>99.999973685056517</v>
      </c>
      <c r="I3763" s="404">
        <f t="shared" si="58"/>
        <v>-0.92499999981373549</v>
      </c>
    </row>
    <row r="3764" spans="1:11" ht="25.5">
      <c r="A3764" s="406"/>
      <c r="B3764" s="406" t="s">
        <v>453</v>
      </c>
      <c r="C3764" s="406"/>
      <c r="D3764" s="406"/>
      <c r="E3764" s="408" t="s">
        <v>987</v>
      </c>
      <c r="F3764" s="409">
        <v>116874000</v>
      </c>
      <c r="G3764" s="409">
        <v>116874000</v>
      </c>
      <c r="H3764" s="409">
        <v>100</v>
      </c>
      <c r="I3764" s="404">
        <f t="shared" si="58"/>
        <v>0</v>
      </c>
    </row>
    <row r="3765" spans="1:11">
      <c r="A3765" s="406"/>
      <c r="B3765" s="406"/>
      <c r="C3765" s="406" t="s">
        <v>880</v>
      </c>
      <c r="D3765" s="406"/>
      <c r="E3765" s="408" t="s">
        <v>881</v>
      </c>
      <c r="F3765" s="409">
        <v>116874000</v>
      </c>
      <c r="G3765" s="409">
        <v>116874000</v>
      </c>
      <c r="H3765" s="409">
        <v>100</v>
      </c>
      <c r="I3765" s="404">
        <f t="shared" si="58"/>
        <v>0</v>
      </c>
    </row>
    <row r="3766" spans="1:11">
      <c r="A3766" s="406"/>
      <c r="B3766" s="406"/>
      <c r="C3766" s="406"/>
      <c r="D3766" s="406" t="s">
        <v>613</v>
      </c>
      <c r="E3766" s="408" t="s">
        <v>614</v>
      </c>
      <c r="F3766" s="409">
        <v>116874000</v>
      </c>
      <c r="G3766" s="409">
        <v>116874000</v>
      </c>
      <c r="H3766" s="409">
        <v>100</v>
      </c>
      <c r="I3766" s="404">
        <f t="shared" si="58"/>
        <v>0</v>
      </c>
    </row>
    <row r="3767" spans="1:11" ht="25.5">
      <c r="A3767" s="406"/>
      <c r="B3767" s="406" t="s">
        <v>806</v>
      </c>
      <c r="C3767" s="406"/>
      <c r="D3767" s="406"/>
      <c r="E3767" s="408" t="s">
        <v>1117</v>
      </c>
      <c r="F3767" s="409">
        <v>3346499</v>
      </c>
      <c r="G3767" s="409">
        <v>3346499</v>
      </c>
      <c r="H3767" s="409">
        <v>100</v>
      </c>
      <c r="I3767" s="404">
        <f t="shared" si="58"/>
        <v>0</v>
      </c>
    </row>
    <row r="3768" spans="1:11" ht="38.25">
      <c r="A3768" s="406"/>
      <c r="B3768" s="406"/>
      <c r="C3768" s="406"/>
      <c r="D3768" s="406" t="s">
        <v>1744</v>
      </c>
      <c r="E3768" s="408" t="s">
        <v>1745</v>
      </c>
      <c r="F3768" s="409">
        <v>3346499</v>
      </c>
      <c r="G3768" s="409">
        <v>3346499</v>
      </c>
      <c r="H3768" s="409">
        <v>100</v>
      </c>
      <c r="I3768" s="404">
        <f t="shared" si="58"/>
        <v>0</v>
      </c>
    </row>
    <row r="3769" spans="1:11" s="368" customFormat="1" ht="25.5">
      <c r="A3769" s="392" t="s">
        <v>494</v>
      </c>
      <c r="B3769" s="393"/>
      <c r="C3769" s="393"/>
      <c r="D3769" s="394"/>
      <c r="E3769" s="395" t="s">
        <v>1276</v>
      </c>
      <c r="F3769" s="396">
        <v>14299222</v>
      </c>
      <c r="G3769" s="396">
        <v>14178764.1611</v>
      </c>
      <c r="H3769" s="396">
        <v>99.157591658483241</v>
      </c>
      <c r="I3769" s="397">
        <f t="shared" si="58"/>
        <v>-120457.83889999986</v>
      </c>
      <c r="J3769" s="397">
        <f>J3780</f>
        <v>-102601.9</v>
      </c>
      <c r="K3769" s="375"/>
    </row>
    <row r="3770" spans="1:11">
      <c r="A3770" s="406"/>
      <c r="B3770" s="406" t="s">
        <v>70</v>
      </c>
      <c r="C3770" s="406"/>
      <c r="D3770" s="406"/>
      <c r="E3770" s="408" t="s">
        <v>1120</v>
      </c>
      <c r="F3770" s="409">
        <v>590156</v>
      </c>
      <c r="G3770" s="409">
        <v>572301.8162</v>
      </c>
      <c r="H3770" s="409">
        <v>96.974667071079509</v>
      </c>
      <c r="I3770" s="404">
        <f t="shared" si="58"/>
        <v>-17854.183799999999</v>
      </c>
      <c r="J3770" s="409"/>
    </row>
    <row r="3771" spans="1:11">
      <c r="A3771" s="406"/>
      <c r="B3771" s="406"/>
      <c r="C3771" s="406" t="s">
        <v>216</v>
      </c>
      <c r="D3771" s="406"/>
      <c r="E3771" s="408" t="s">
        <v>820</v>
      </c>
      <c r="F3771" s="409">
        <v>429720</v>
      </c>
      <c r="G3771" s="409">
        <v>411967.1</v>
      </c>
      <c r="H3771" s="409">
        <v>95.868728474355393</v>
      </c>
      <c r="I3771" s="404">
        <f t="shared" si="58"/>
        <v>-17752.900000000023</v>
      </c>
      <c r="J3771" s="409"/>
    </row>
    <row r="3772" spans="1:11">
      <c r="A3772" s="406"/>
      <c r="B3772" s="406"/>
      <c r="C3772" s="406"/>
      <c r="D3772" s="406" t="s">
        <v>381</v>
      </c>
      <c r="E3772" s="408" t="s">
        <v>595</v>
      </c>
      <c r="F3772" s="409">
        <v>229537</v>
      </c>
      <c r="G3772" s="409">
        <v>225527</v>
      </c>
      <c r="H3772" s="409">
        <v>98.253004962162962</v>
      </c>
      <c r="I3772" s="404">
        <f t="shared" si="58"/>
        <v>-4010</v>
      </c>
      <c r="J3772" s="409"/>
    </row>
    <row r="3773" spans="1:11">
      <c r="A3773" s="406"/>
      <c r="B3773" s="406"/>
      <c r="C3773" s="406"/>
      <c r="D3773" s="406" t="s">
        <v>596</v>
      </c>
      <c r="E3773" s="408" t="s">
        <v>597</v>
      </c>
      <c r="F3773" s="409">
        <v>200183</v>
      </c>
      <c r="G3773" s="409">
        <v>186440.1</v>
      </c>
      <c r="H3773" s="409">
        <v>93.13483162905942</v>
      </c>
      <c r="I3773" s="404">
        <f t="shared" si="58"/>
        <v>-13742.899999999994</v>
      </c>
      <c r="J3773" s="409"/>
    </row>
    <row r="3774" spans="1:11">
      <c r="A3774" s="406"/>
      <c r="B3774" s="406"/>
      <c r="C3774" s="406" t="s">
        <v>242</v>
      </c>
      <c r="D3774" s="406"/>
      <c r="E3774" s="408" t="s">
        <v>1490</v>
      </c>
      <c r="F3774" s="409">
        <v>160436</v>
      </c>
      <c r="G3774" s="409">
        <v>160334.7162</v>
      </c>
      <c r="H3774" s="409">
        <v>99.936869655189611</v>
      </c>
      <c r="I3774" s="404">
        <f t="shared" si="58"/>
        <v>-101.2838000000047</v>
      </c>
      <c r="J3774" s="409"/>
    </row>
    <row r="3775" spans="1:11">
      <c r="A3775" s="406"/>
      <c r="B3775" s="406"/>
      <c r="C3775" s="406"/>
      <c r="D3775" s="406" t="s">
        <v>587</v>
      </c>
      <c r="E3775" s="408" t="s">
        <v>588</v>
      </c>
      <c r="F3775" s="409">
        <v>744.1</v>
      </c>
      <c r="G3775" s="409">
        <v>744.08</v>
      </c>
      <c r="H3775" s="409">
        <v>99.997312189221887</v>
      </c>
      <c r="I3775" s="404">
        <f t="shared" si="58"/>
        <v>-1.999999999998181E-2</v>
      </c>
      <c r="J3775" s="409"/>
    </row>
    <row r="3776" spans="1:11">
      <c r="A3776" s="406"/>
      <c r="B3776" s="406"/>
      <c r="C3776" s="406"/>
      <c r="D3776" s="406" t="s">
        <v>376</v>
      </c>
      <c r="E3776" s="408" t="s">
        <v>591</v>
      </c>
      <c r="F3776" s="409">
        <v>535.20000000000005</v>
      </c>
      <c r="G3776" s="409">
        <v>535.10017000000005</v>
      </c>
      <c r="H3776" s="409">
        <v>99.981347159940213</v>
      </c>
      <c r="I3776" s="404">
        <f t="shared" si="58"/>
        <v>-9.9829999999997199E-2</v>
      </c>
      <c r="J3776" s="409"/>
    </row>
    <row r="3777" spans="1:11">
      <c r="A3777" s="406"/>
      <c r="B3777" s="406"/>
      <c r="C3777" s="406"/>
      <c r="D3777" s="406" t="s">
        <v>380</v>
      </c>
      <c r="E3777" s="408" t="s">
        <v>593</v>
      </c>
      <c r="F3777" s="409">
        <v>17880</v>
      </c>
      <c r="G3777" s="409">
        <v>17880</v>
      </c>
      <c r="H3777" s="409">
        <v>100</v>
      </c>
      <c r="I3777" s="404">
        <f t="shared" si="58"/>
        <v>0</v>
      </c>
      <c r="J3777" s="409"/>
    </row>
    <row r="3778" spans="1:11">
      <c r="A3778" s="406"/>
      <c r="B3778" s="406"/>
      <c r="C3778" s="406"/>
      <c r="D3778" s="406" t="s">
        <v>596</v>
      </c>
      <c r="E3778" s="408" t="s">
        <v>597</v>
      </c>
      <c r="F3778" s="409">
        <v>140247.79999999999</v>
      </c>
      <c r="G3778" s="409">
        <v>140146.63904000001</v>
      </c>
      <c r="H3778" s="409">
        <v>99.927869841808587</v>
      </c>
      <c r="I3778" s="404">
        <f t="shared" si="58"/>
        <v>-101.16095999997924</v>
      </c>
      <c r="J3778" s="409"/>
    </row>
    <row r="3779" spans="1:11">
      <c r="A3779" s="406"/>
      <c r="B3779" s="406"/>
      <c r="C3779" s="406"/>
      <c r="D3779" s="406" t="s">
        <v>613</v>
      </c>
      <c r="E3779" s="408" t="s">
        <v>614</v>
      </c>
      <c r="F3779" s="409">
        <v>1028.9000000000001</v>
      </c>
      <c r="G3779" s="409">
        <v>1028.8969500000001</v>
      </c>
      <c r="H3779" s="409">
        <v>99.999703566916111</v>
      </c>
      <c r="I3779" s="404">
        <f t="shared" si="58"/>
        <v>-3.0500000000301952E-3</v>
      </c>
      <c r="J3779" s="409"/>
    </row>
    <row r="3780" spans="1:11" ht="25.5">
      <c r="A3780" s="406"/>
      <c r="B3780" s="406" t="s">
        <v>806</v>
      </c>
      <c r="C3780" s="406"/>
      <c r="D3780" s="406"/>
      <c r="E3780" s="408" t="s">
        <v>1117</v>
      </c>
      <c r="F3780" s="409">
        <v>11791154</v>
      </c>
      <c r="G3780" s="409">
        <v>11688552.1449</v>
      </c>
      <c r="H3780" s="409">
        <v>99.129840428680694</v>
      </c>
      <c r="I3780" s="404">
        <f t="shared" si="58"/>
        <v>-102601.85510000028</v>
      </c>
      <c r="J3780" s="409">
        <v>-102601.9</v>
      </c>
    </row>
    <row r="3781" spans="1:11" ht="25.5">
      <c r="A3781" s="406"/>
      <c r="B3781" s="406"/>
      <c r="C3781" s="406"/>
      <c r="D3781" s="406" t="s">
        <v>1746</v>
      </c>
      <c r="E3781" s="408" t="s">
        <v>1747</v>
      </c>
      <c r="F3781" s="409">
        <v>11791154</v>
      </c>
      <c r="G3781" s="409">
        <v>11688552.1449</v>
      </c>
      <c r="H3781" s="409">
        <v>99.129840428680694</v>
      </c>
      <c r="I3781" s="404">
        <f t="shared" si="58"/>
        <v>-102601.85510000028</v>
      </c>
      <c r="J3781" s="409"/>
    </row>
    <row r="3782" spans="1:11">
      <c r="A3782" s="406"/>
      <c r="B3782" s="406" t="s">
        <v>446</v>
      </c>
      <c r="C3782" s="406"/>
      <c r="D3782" s="406"/>
      <c r="E3782" s="408" t="s">
        <v>445</v>
      </c>
      <c r="F3782" s="409">
        <v>1917912</v>
      </c>
      <c r="G3782" s="409">
        <v>1917910.2</v>
      </c>
      <c r="H3782" s="409">
        <v>99.999906147935889</v>
      </c>
      <c r="I3782" s="404">
        <f t="shared" si="58"/>
        <v>-1.8000000000465661</v>
      </c>
      <c r="J3782" s="409"/>
    </row>
    <row r="3783" spans="1:11" ht="25.5">
      <c r="A3783" s="406"/>
      <c r="B3783" s="406"/>
      <c r="C3783" s="406" t="s">
        <v>307</v>
      </c>
      <c r="D3783" s="406"/>
      <c r="E3783" s="408" t="s">
        <v>1147</v>
      </c>
      <c r="F3783" s="409">
        <v>1917912</v>
      </c>
      <c r="G3783" s="409">
        <v>1917910.2</v>
      </c>
      <c r="H3783" s="409">
        <v>99.999906147935889</v>
      </c>
      <c r="I3783" s="404">
        <f t="shared" si="58"/>
        <v>-1.8000000000465661</v>
      </c>
      <c r="J3783" s="409"/>
    </row>
    <row r="3784" spans="1:11">
      <c r="A3784" s="406"/>
      <c r="B3784" s="406"/>
      <c r="C3784" s="406"/>
      <c r="D3784" s="406" t="s">
        <v>596</v>
      </c>
      <c r="E3784" s="408" t="s">
        <v>597</v>
      </c>
      <c r="F3784" s="409">
        <v>1917912</v>
      </c>
      <c r="G3784" s="409">
        <v>1917910.2</v>
      </c>
      <c r="H3784" s="409">
        <v>99.999906147935889</v>
      </c>
      <c r="I3784" s="404">
        <f t="shared" si="58"/>
        <v>-1.8000000000465661</v>
      </c>
    </row>
    <row r="3785" spans="1:11" s="368" customFormat="1">
      <c r="A3785" s="392" t="s">
        <v>13</v>
      </c>
      <c r="B3785" s="393"/>
      <c r="C3785" s="393"/>
      <c r="D3785" s="394"/>
      <c r="E3785" s="395" t="s">
        <v>14</v>
      </c>
      <c r="F3785" s="396">
        <v>364428321.69999999</v>
      </c>
      <c r="G3785" s="396">
        <v>364428320.71600002</v>
      </c>
      <c r="H3785" s="396">
        <v>99.999999729988062</v>
      </c>
      <c r="I3785" s="397">
        <f t="shared" si="58"/>
        <v>-0.98399996757507324</v>
      </c>
      <c r="J3785" s="397"/>
      <c r="K3785" s="375"/>
    </row>
    <row r="3786" spans="1:11" ht="63.75">
      <c r="A3786" s="406"/>
      <c r="B3786" s="406" t="s">
        <v>72</v>
      </c>
      <c r="C3786" s="406"/>
      <c r="D3786" s="406"/>
      <c r="E3786" s="408" t="s">
        <v>427</v>
      </c>
      <c r="F3786" s="409">
        <v>0.7</v>
      </c>
      <c r="G3786" s="409">
        <v>0</v>
      </c>
      <c r="H3786" s="409">
        <v>0</v>
      </c>
      <c r="I3786" s="404">
        <f t="shared" si="58"/>
        <v>-0.7</v>
      </c>
    </row>
    <row r="3787" spans="1:11">
      <c r="A3787" s="406"/>
      <c r="B3787" s="406"/>
      <c r="C3787" s="406"/>
      <c r="D3787" s="406" t="s">
        <v>596</v>
      </c>
      <c r="E3787" s="408" t="s">
        <v>597</v>
      </c>
      <c r="F3787" s="409">
        <v>0.7</v>
      </c>
      <c r="G3787" s="409">
        <v>0</v>
      </c>
      <c r="H3787" s="409">
        <v>0</v>
      </c>
      <c r="I3787" s="404">
        <f t="shared" ref="I3787:I3850" si="59">G3787-F3787</f>
        <v>-0.7</v>
      </c>
    </row>
    <row r="3788" spans="1:11" ht="25.5">
      <c r="A3788" s="406"/>
      <c r="B3788" s="406" t="s">
        <v>265</v>
      </c>
      <c r="C3788" s="406"/>
      <c r="D3788" s="406"/>
      <c r="E3788" s="408" t="s">
        <v>411</v>
      </c>
      <c r="F3788" s="409">
        <v>0</v>
      </c>
      <c r="G3788" s="409">
        <v>0</v>
      </c>
      <c r="H3788" s="409">
        <v>0</v>
      </c>
      <c r="I3788" s="404">
        <f t="shared" si="59"/>
        <v>0</v>
      </c>
    </row>
    <row r="3789" spans="1:11" ht="25.5">
      <c r="A3789" s="406"/>
      <c r="B3789" s="406" t="s">
        <v>444</v>
      </c>
      <c r="C3789" s="406"/>
      <c r="D3789" s="406"/>
      <c r="E3789" s="408" t="s">
        <v>1748</v>
      </c>
      <c r="F3789" s="409">
        <v>103964841</v>
      </c>
      <c r="G3789" s="409">
        <v>103964841</v>
      </c>
      <c r="H3789" s="409">
        <v>100</v>
      </c>
      <c r="I3789" s="404">
        <f t="shared" si="59"/>
        <v>0</v>
      </c>
    </row>
    <row r="3790" spans="1:11" ht="25.5">
      <c r="A3790" s="406"/>
      <c r="B3790" s="406"/>
      <c r="C3790" s="406" t="s">
        <v>219</v>
      </c>
      <c r="D3790" s="406"/>
      <c r="E3790" s="408" t="s">
        <v>1146</v>
      </c>
      <c r="F3790" s="409">
        <v>9982803</v>
      </c>
      <c r="G3790" s="409">
        <v>9982803</v>
      </c>
      <c r="H3790" s="409">
        <v>100</v>
      </c>
      <c r="I3790" s="404">
        <f t="shared" si="59"/>
        <v>0</v>
      </c>
    </row>
    <row r="3791" spans="1:11" ht="25.5">
      <c r="A3791" s="406"/>
      <c r="B3791" s="406"/>
      <c r="C3791" s="406"/>
      <c r="D3791" s="406" t="s">
        <v>674</v>
      </c>
      <c r="E3791" s="408" t="s">
        <v>675</v>
      </c>
      <c r="F3791" s="409">
        <v>9982803</v>
      </c>
      <c r="G3791" s="409">
        <v>9982803</v>
      </c>
      <c r="H3791" s="409">
        <v>100</v>
      </c>
      <c r="I3791" s="404">
        <f t="shared" si="59"/>
        <v>0</v>
      </c>
    </row>
    <row r="3792" spans="1:11" ht="38.25">
      <c r="A3792" s="406"/>
      <c r="B3792" s="406"/>
      <c r="C3792" s="406" t="s">
        <v>41</v>
      </c>
      <c r="D3792" s="406"/>
      <c r="E3792" s="408" t="s">
        <v>1749</v>
      </c>
      <c r="F3792" s="409">
        <v>5821328</v>
      </c>
      <c r="G3792" s="409">
        <v>5821328</v>
      </c>
      <c r="H3792" s="409">
        <v>100</v>
      </c>
      <c r="I3792" s="404">
        <f t="shared" si="59"/>
        <v>0</v>
      </c>
    </row>
    <row r="3793" spans="1:9" ht="25.5">
      <c r="A3793" s="406"/>
      <c r="B3793" s="406"/>
      <c r="C3793" s="406"/>
      <c r="D3793" s="406" t="s">
        <v>674</v>
      </c>
      <c r="E3793" s="408" t="s">
        <v>675</v>
      </c>
      <c r="F3793" s="409">
        <v>5821328</v>
      </c>
      <c r="G3793" s="409">
        <v>5821328</v>
      </c>
      <c r="H3793" s="409">
        <v>100</v>
      </c>
      <c r="I3793" s="404">
        <f t="shared" si="59"/>
        <v>0</v>
      </c>
    </row>
    <row r="3794" spans="1:9" ht="38.25">
      <c r="A3794" s="406"/>
      <c r="B3794" s="406"/>
      <c r="C3794" s="406" t="s">
        <v>44</v>
      </c>
      <c r="D3794" s="406"/>
      <c r="E3794" s="408" t="s">
        <v>1750</v>
      </c>
      <c r="F3794" s="409">
        <v>54184288</v>
      </c>
      <c r="G3794" s="409">
        <v>54184288</v>
      </c>
      <c r="H3794" s="409">
        <v>100</v>
      </c>
      <c r="I3794" s="404">
        <f t="shared" si="59"/>
        <v>0</v>
      </c>
    </row>
    <row r="3795" spans="1:9">
      <c r="A3795" s="406"/>
      <c r="B3795" s="406"/>
      <c r="C3795" s="406"/>
      <c r="D3795" s="406" t="s">
        <v>634</v>
      </c>
      <c r="E3795" s="408" t="s">
        <v>631</v>
      </c>
      <c r="F3795" s="409">
        <v>54184288</v>
      </c>
      <c r="G3795" s="409">
        <v>54184288</v>
      </c>
      <c r="H3795" s="409">
        <v>100</v>
      </c>
      <c r="I3795" s="404">
        <f t="shared" si="59"/>
        <v>0</v>
      </c>
    </row>
    <row r="3796" spans="1:9" ht="38.25">
      <c r="A3796" s="406"/>
      <c r="B3796" s="406"/>
      <c r="C3796" s="406" t="s">
        <v>524</v>
      </c>
      <c r="D3796" s="406"/>
      <c r="E3796" s="408" t="s">
        <v>1424</v>
      </c>
      <c r="F3796" s="409">
        <v>7541510</v>
      </c>
      <c r="G3796" s="409">
        <v>7541510</v>
      </c>
      <c r="H3796" s="409">
        <v>99.999999999999986</v>
      </c>
      <c r="I3796" s="404">
        <f t="shared" si="59"/>
        <v>0</v>
      </c>
    </row>
    <row r="3797" spans="1:9" ht="25.5">
      <c r="A3797" s="406"/>
      <c r="B3797" s="406"/>
      <c r="C3797" s="406"/>
      <c r="D3797" s="406" t="s">
        <v>674</v>
      </c>
      <c r="E3797" s="408" t="s">
        <v>675</v>
      </c>
      <c r="F3797" s="409">
        <v>7541510</v>
      </c>
      <c r="G3797" s="409">
        <v>7541510</v>
      </c>
      <c r="H3797" s="409">
        <v>99.999999999999986</v>
      </c>
      <c r="I3797" s="404">
        <f t="shared" si="59"/>
        <v>0</v>
      </c>
    </row>
    <row r="3798" spans="1:9" ht="38.25">
      <c r="A3798" s="406"/>
      <c r="B3798" s="406"/>
      <c r="C3798" s="406" t="s">
        <v>796</v>
      </c>
      <c r="D3798" s="406"/>
      <c r="E3798" s="408" t="s">
        <v>1425</v>
      </c>
      <c r="F3798" s="409">
        <v>26434912</v>
      </c>
      <c r="G3798" s="409">
        <v>26434912</v>
      </c>
      <c r="H3798" s="409">
        <v>100</v>
      </c>
      <c r="I3798" s="404">
        <f t="shared" si="59"/>
        <v>0</v>
      </c>
    </row>
    <row r="3799" spans="1:9" ht="25.5">
      <c r="A3799" s="406"/>
      <c r="B3799" s="406"/>
      <c r="C3799" s="406"/>
      <c r="D3799" s="406" t="s">
        <v>674</v>
      </c>
      <c r="E3799" s="408" t="s">
        <v>675</v>
      </c>
      <c r="F3799" s="409">
        <v>26434912</v>
      </c>
      <c r="G3799" s="409">
        <v>26434912</v>
      </c>
      <c r="H3799" s="409">
        <v>100</v>
      </c>
      <c r="I3799" s="404">
        <f t="shared" si="59"/>
        <v>0</v>
      </c>
    </row>
    <row r="3800" spans="1:9" ht="38.25">
      <c r="A3800" s="406"/>
      <c r="B3800" s="406" t="s">
        <v>1347</v>
      </c>
      <c r="C3800" s="406"/>
      <c r="D3800" s="406"/>
      <c r="E3800" s="408" t="s">
        <v>1751</v>
      </c>
      <c r="F3800" s="409">
        <v>23075225</v>
      </c>
      <c r="G3800" s="409">
        <v>23075225</v>
      </c>
      <c r="H3800" s="409">
        <v>100</v>
      </c>
      <c r="I3800" s="404">
        <f t="shared" si="59"/>
        <v>0</v>
      </c>
    </row>
    <row r="3801" spans="1:9" ht="25.5">
      <c r="A3801" s="406"/>
      <c r="B3801" s="406"/>
      <c r="C3801" s="406"/>
      <c r="D3801" s="406" t="s">
        <v>674</v>
      </c>
      <c r="E3801" s="408" t="s">
        <v>675</v>
      </c>
      <c r="F3801" s="409">
        <v>23075225</v>
      </c>
      <c r="G3801" s="409">
        <v>23075225</v>
      </c>
      <c r="H3801" s="409">
        <v>100</v>
      </c>
      <c r="I3801" s="404">
        <f t="shared" si="59"/>
        <v>0</v>
      </c>
    </row>
    <row r="3802" spans="1:9" ht="25.5">
      <c r="A3802" s="406"/>
      <c r="B3802" s="406" t="s">
        <v>1349</v>
      </c>
      <c r="C3802" s="406"/>
      <c r="D3802" s="406"/>
      <c r="E3802" s="408" t="s">
        <v>1752</v>
      </c>
      <c r="F3802" s="409">
        <v>388255</v>
      </c>
      <c r="G3802" s="409">
        <v>388254.71600000001</v>
      </c>
      <c r="H3802" s="409">
        <v>99.999926852197646</v>
      </c>
      <c r="I3802" s="404">
        <f t="shared" si="59"/>
        <v>-0.28399999998509884</v>
      </c>
    </row>
    <row r="3803" spans="1:9">
      <c r="A3803" s="406"/>
      <c r="B3803" s="406"/>
      <c r="C3803" s="406" t="s">
        <v>41</v>
      </c>
      <c r="D3803" s="406"/>
      <c r="E3803" s="408" t="s">
        <v>328</v>
      </c>
      <c r="F3803" s="409">
        <v>388255</v>
      </c>
      <c r="G3803" s="409">
        <v>388254.71600000001</v>
      </c>
      <c r="H3803" s="409">
        <v>99.999926852197646</v>
      </c>
      <c r="I3803" s="404">
        <f t="shared" si="59"/>
        <v>-0.28399999998509884</v>
      </c>
    </row>
    <row r="3804" spans="1:9">
      <c r="A3804" s="406"/>
      <c r="B3804" s="406"/>
      <c r="C3804" s="406"/>
      <c r="D3804" s="406" t="s">
        <v>559</v>
      </c>
      <c r="E3804" s="408" t="s">
        <v>560</v>
      </c>
      <c r="F3804" s="409">
        <v>196401.8</v>
      </c>
      <c r="G3804" s="409">
        <v>196401.745</v>
      </c>
      <c r="H3804" s="409">
        <v>99.999971996183348</v>
      </c>
      <c r="I3804" s="404">
        <f t="shared" si="59"/>
        <v>-5.4999999993015081E-2</v>
      </c>
    </row>
    <row r="3805" spans="1:9">
      <c r="A3805" s="406"/>
      <c r="B3805" s="406"/>
      <c r="C3805" s="406"/>
      <c r="D3805" s="406" t="s">
        <v>561</v>
      </c>
      <c r="E3805" s="408" t="s">
        <v>562</v>
      </c>
      <c r="F3805" s="409">
        <v>68913.899999999994</v>
      </c>
      <c r="G3805" s="409">
        <v>68913.899999999994</v>
      </c>
      <c r="H3805" s="409">
        <v>100</v>
      </c>
      <c r="I3805" s="404">
        <f t="shared" si="59"/>
        <v>0</v>
      </c>
    </row>
    <row r="3806" spans="1:9">
      <c r="A3806" s="406"/>
      <c r="B3806" s="406"/>
      <c r="C3806" s="406"/>
      <c r="D3806" s="406" t="s">
        <v>563</v>
      </c>
      <c r="E3806" s="408" t="s">
        <v>564</v>
      </c>
      <c r="F3806" s="409">
        <v>11870.8</v>
      </c>
      <c r="G3806" s="409">
        <v>11870.735000000001</v>
      </c>
      <c r="H3806" s="409">
        <v>99.999452437914883</v>
      </c>
      <c r="I3806" s="404">
        <f t="shared" si="59"/>
        <v>-6.4999999998690328E-2</v>
      </c>
    </row>
    <row r="3807" spans="1:9">
      <c r="A3807" s="406"/>
      <c r="B3807" s="406"/>
      <c r="C3807" s="406"/>
      <c r="D3807" s="406" t="s">
        <v>567</v>
      </c>
      <c r="E3807" s="408" t="s">
        <v>568</v>
      </c>
      <c r="F3807" s="409">
        <v>15414.9</v>
      </c>
      <c r="G3807" s="409">
        <v>15414.867</v>
      </c>
      <c r="H3807" s="409">
        <v>99.999785921413704</v>
      </c>
      <c r="I3807" s="404">
        <f t="shared" si="59"/>
        <v>-3.2999999999447027E-2</v>
      </c>
    </row>
    <row r="3808" spans="1:9">
      <c r="A3808" s="406"/>
      <c r="B3808" s="406"/>
      <c r="C3808" s="406"/>
      <c r="D3808" s="406" t="s">
        <v>425</v>
      </c>
      <c r="E3808" s="408" t="s">
        <v>569</v>
      </c>
      <c r="F3808" s="409">
        <v>7766.9</v>
      </c>
      <c r="G3808" s="409">
        <v>7766.8639999999996</v>
      </c>
      <c r="H3808" s="409">
        <v>99.999536494611746</v>
      </c>
      <c r="I3808" s="404">
        <f t="shared" si="59"/>
        <v>-3.6000000000058208E-2</v>
      </c>
    </row>
    <row r="3809" spans="1:11">
      <c r="A3809" s="406"/>
      <c r="B3809" s="406"/>
      <c r="C3809" s="406"/>
      <c r="D3809" s="406" t="s">
        <v>4</v>
      </c>
      <c r="E3809" s="408" t="s">
        <v>570</v>
      </c>
      <c r="F3809" s="409">
        <v>1019</v>
      </c>
      <c r="G3809" s="409">
        <v>1019</v>
      </c>
      <c r="H3809" s="409">
        <v>100</v>
      </c>
      <c r="I3809" s="404">
        <f t="shared" si="59"/>
        <v>0</v>
      </c>
    </row>
    <row r="3810" spans="1:11">
      <c r="A3810" s="406"/>
      <c r="B3810" s="406"/>
      <c r="C3810" s="406"/>
      <c r="D3810" s="406" t="s">
        <v>5</v>
      </c>
      <c r="E3810" s="408" t="s">
        <v>971</v>
      </c>
      <c r="F3810" s="409">
        <v>4771.7</v>
      </c>
      <c r="G3810" s="409">
        <v>4771.6930000000002</v>
      </c>
      <c r="H3810" s="409">
        <v>99.999853301758293</v>
      </c>
      <c r="I3810" s="404">
        <f t="shared" si="59"/>
        <v>-6.9999999996070983E-3</v>
      </c>
    </row>
    <row r="3811" spans="1:11" ht="25.5">
      <c r="A3811" s="406"/>
      <c r="B3811" s="406"/>
      <c r="C3811" s="406"/>
      <c r="D3811" s="406" t="s">
        <v>581</v>
      </c>
      <c r="E3811" s="408" t="s">
        <v>582</v>
      </c>
      <c r="F3811" s="409">
        <v>839.1</v>
      </c>
      <c r="G3811" s="409">
        <v>839.1</v>
      </c>
      <c r="H3811" s="409">
        <v>100</v>
      </c>
      <c r="I3811" s="404">
        <f t="shared" si="59"/>
        <v>0</v>
      </c>
    </row>
    <row r="3812" spans="1:11">
      <c r="A3812" s="406"/>
      <c r="B3812" s="406"/>
      <c r="C3812" s="406"/>
      <c r="D3812" s="406" t="s">
        <v>585</v>
      </c>
      <c r="E3812" s="408" t="s">
        <v>586</v>
      </c>
      <c r="F3812" s="409">
        <v>20185</v>
      </c>
      <c r="G3812" s="409">
        <v>20184.955999999998</v>
      </c>
      <c r="H3812" s="409">
        <v>99.999782016348775</v>
      </c>
      <c r="I3812" s="404">
        <f t="shared" si="59"/>
        <v>-4.4000000001688022E-2</v>
      </c>
    </row>
    <row r="3813" spans="1:11">
      <c r="A3813" s="406"/>
      <c r="B3813" s="406"/>
      <c r="C3813" s="406"/>
      <c r="D3813" s="406" t="s">
        <v>587</v>
      </c>
      <c r="E3813" s="408" t="s">
        <v>588</v>
      </c>
      <c r="F3813" s="409">
        <v>25804.3</v>
      </c>
      <c r="G3813" s="409">
        <v>25804.3</v>
      </c>
      <c r="H3813" s="409">
        <v>100</v>
      </c>
      <c r="I3813" s="404">
        <f t="shared" si="59"/>
        <v>0</v>
      </c>
    </row>
    <row r="3814" spans="1:11">
      <c r="A3814" s="406"/>
      <c r="B3814" s="406"/>
      <c r="C3814" s="406"/>
      <c r="D3814" s="406" t="s">
        <v>378</v>
      </c>
      <c r="E3814" s="408" t="s">
        <v>590</v>
      </c>
      <c r="F3814" s="409">
        <v>17765.7</v>
      </c>
      <c r="G3814" s="409">
        <v>17765.7</v>
      </c>
      <c r="H3814" s="409">
        <v>100</v>
      </c>
      <c r="I3814" s="404">
        <f t="shared" si="59"/>
        <v>0</v>
      </c>
    </row>
    <row r="3815" spans="1:11">
      <c r="A3815" s="406"/>
      <c r="B3815" s="406"/>
      <c r="C3815" s="406"/>
      <c r="D3815" s="406" t="s">
        <v>376</v>
      </c>
      <c r="E3815" s="408" t="s">
        <v>591</v>
      </c>
      <c r="F3815" s="409">
        <v>1471</v>
      </c>
      <c r="G3815" s="409">
        <v>1471</v>
      </c>
      <c r="H3815" s="409">
        <v>100</v>
      </c>
      <c r="I3815" s="404">
        <f t="shared" si="59"/>
        <v>0</v>
      </c>
    </row>
    <row r="3816" spans="1:11">
      <c r="A3816" s="406"/>
      <c r="B3816" s="406"/>
      <c r="C3816" s="406"/>
      <c r="D3816" s="406" t="s">
        <v>596</v>
      </c>
      <c r="E3816" s="408" t="s">
        <v>597</v>
      </c>
      <c r="F3816" s="409">
        <v>9943</v>
      </c>
      <c r="G3816" s="409">
        <v>9943</v>
      </c>
      <c r="H3816" s="409">
        <v>100</v>
      </c>
      <c r="I3816" s="404">
        <f t="shared" si="59"/>
        <v>0</v>
      </c>
    </row>
    <row r="3817" spans="1:11">
      <c r="A3817" s="406"/>
      <c r="B3817" s="406"/>
      <c r="C3817" s="406"/>
      <c r="D3817" s="406" t="s">
        <v>599</v>
      </c>
      <c r="E3817" s="408" t="s">
        <v>600</v>
      </c>
      <c r="F3817" s="409">
        <v>993.4</v>
      </c>
      <c r="G3817" s="409">
        <v>993.35599999999999</v>
      </c>
      <c r="H3817" s="409">
        <v>99.995570767062617</v>
      </c>
      <c r="I3817" s="404">
        <f t="shared" si="59"/>
        <v>-4.399999999998272E-2</v>
      </c>
    </row>
    <row r="3818" spans="1:11">
      <c r="A3818" s="406"/>
      <c r="B3818" s="406"/>
      <c r="C3818" s="406"/>
      <c r="D3818" s="406" t="s">
        <v>613</v>
      </c>
      <c r="E3818" s="408" t="s">
        <v>614</v>
      </c>
      <c r="F3818" s="409">
        <v>320</v>
      </c>
      <c r="G3818" s="409">
        <v>320</v>
      </c>
      <c r="H3818" s="409">
        <v>100</v>
      </c>
      <c r="I3818" s="404">
        <f t="shared" si="59"/>
        <v>0</v>
      </c>
    </row>
    <row r="3819" spans="1:11" ht="25.5">
      <c r="A3819" s="406"/>
      <c r="B3819" s="406"/>
      <c r="C3819" s="406"/>
      <c r="D3819" s="406" t="s">
        <v>647</v>
      </c>
      <c r="E3819" s="408" t="s">
        <v>648</v>
      </c>
      <c r="F3819" s="409">
        <v>4774.5</v>
      </c>
      <c r="G3819" s="409">
        <v>4774.5</v>
      </c>
      <c r="H3819" s="409">
        <v>100</v>
      </c>
      <c r="I3819" s="404">
        <f t="shared" si="59"/>
        <v>0</v>
      </c>
    </row>
    <row r="3820" spans="1:11" ht="38.25">
      <c r="A3820" s="406"/>
      <c r="B3820" s="406" t="s">
        <v>500</v>
      </c>
      <c r="C3820" s="406"/>
      <c r="D3820" s="406"/>
      <c r="E3820" s="408" t="s">
        <v>1753</v>
      </c>
      <c r="F3820" s="409">
        <v>237000000</v>
      </c>
      <c r="G3820" s="409">
        <v>237000000</v>
      </c>
      <c r="H3820" s="409">
        <v>100</v>
      </c>
      <c r="I3820" s="404">
        <f t="shared" si="59"/>
        <v>0</v>
      </c>
    </row>
    <row r="3821" spans="1:11">
      <c r="A3821" s="406"/>
      <c r="B3821" s="406"/>
      <c r="C3821" s="406"/>
      <c r="D3821" s="406" t="s">
        <v>634</v>
      </c>
      <c r="E3821" s="408" t="s">
        <v>631</v>
      </c>
      <c r="F3821" s="409">
        <v>237000000</v>
      </c>
      <c r="G3821" s="409">
        <v>237000000</v>
      </c>
      <c r="H3821" s="409">
        <v>100</v>
      </c>
      <c r="I3821" s="404">
        <f t="shared" si="59"/>
        <v>0</v>
      </c>
    </row>
    <row r="3822" spans="1:11" s="368" customFormat="1" ht="25.5">
      <c r="A3822" s="392" t="s">
        <v>471</v>
      </c>
      <c r="B3822" s="393"/>
      <c r="C3822" s="393"/>
      <c r="D3822" s="394"/>
      <c r="E3822" s="395" t="s">
        <v>1277</v>
      </c>
      <c r="F3822" s="396">
        <v>305214</v>
      </c>
      <c r="G3822" s="396">
        <v>305213.2868</v>
      </c>
      <c r="H3822" s="396">
        <v>99.999766327887983</v>
      </c>
      <c r="I3822" s="397">
        <f t="shared" si="59"/>
        <v>-0.71319999999832362</v>
      </c>
      <c r="J3822" s="397"/>
      <c r="K3822" s="375"/>
    </row>
    <row r="3823" spans="1:11" ht="25.5">
      <c r="A3823" s="406"/>
      <c r="B3823" s="406" t="s">
        <v>806</v>
      </c>
      <c r="C3823" s="406"/>
      <c r="D3823" s="406"/>
      <c r="E3823" s="408" t="s">
        <v>1117</v>
      </c>
      <c r="F3823" s="409">
        <v>305214</v>
      </c>
      <c r="G3823" s="409">
        <v>305213.2868</v>
      </c>
      <c r="H3823" s="409">
        <v>99.999766327887983</v>
      </c>
      <c r="I3823" s="404">
        <f t="shared" si="59"/>
        <v>-0.71319999999832362</v>
      </c>
    </row>
    <row r="3824" spans="1:11" ht="25.5">
      <c r="A3824" s="406"/>
      <c r="B3824" s="406"/>
      <c r="C3824" s="406"/>
      <c r="D3824" s="406" t="s">
        <v>1754</v>
      </c>
      <c r="E3824" s="408" t="s">
        <v>1755</v>
      </c>
      <c r="F3824" s="409">
        <v>299976</v>
      </c>
      <c r="G3824" s="409">
        <v>299975.28683</v>
      </c>
      <c r="H3824" s="409">
        <v>99.999762257647276</v>
      </c>
      <c r="I3824" s="404">
        <f t="shared" si="59"/>
        <v>-0.71317000000271946</v>
      </c>
    </row>
    <row r="3825" spans="1:11" ht="25.5">
      <c r="A3825" s="406"/>
      <c r="B3825" s="406"/>
      <c r="C3825" s="406"/>
      <c r="D3825" s="406" t="s">
        <v>1756</v>
      </c>
      <c r="E3825" s="408" t="s">
        <v>1757</v>
      </c>
      <c r="F3825" s="409">
        <v>5238</v>
      </c>
      <c r="G3825" s="409">
        <v>5238</v>
      </c>
      <c r="H3825" s="409">
        <v>100</v>
      </c>
      <c r="I3825" s="404">
        <f t="shared" si="59"/>
        <v>0</v>
      </c>
    </row>
    <row r="3826" spans="1:11" s="368" customFormat="1">
      <c r="A3826" s="392" t="s">
        <v>65</v>
      </c>
      <c r="B3826" s="393"/>
      <c r="C3826" s="393"/>
      <c r="D3826" s="394"/>
      <c r="E3826" s="395" t="s">
        <v>66</v>
      </c>
      <c r="F3826" s="396">
        <v>25230396</v>
      </c>
      <c r="G3826" s="396">
        <v>25230391.758299999</v>
      </c>
      <c r="H3826" s="396">
        <v>99.999983188135459</v>
      </c>
      <c r="I3826" s="397">
        <f t="shared" si="59"/>
        <v>-4.2417000010609627</v>
      </c>
      <c r="J3826" s="397"/>
      <c r="K3826" s="375"/>
    </row>
    <row r="3827" spans="1:11" ht="25.5">
      <c r="A3827" s="406"/>
      <c r="B3827" s="406" t="s">
        <v>212</v>
      </c>
      <c r="C3827" s="406"/>
      <c r="D3827" s="406"/>
      <c r="E3827" s="408" t="s">
        <v>442</v>
      </c>
      <c r="F3827" s="409">
        <v>25230396</v>
      </c>
      <c r="G3827" s="409">
        <v>25230391.758299999</v>
      </c>
      <c r="H3827" s="409">
        <v>99.999983188135459</v>
      </c>
      <c r="I3827" s="404">
        <f t="shared" si="59"/>
        <v>-4.2417000010609627</v>
      </c>
    </row>
    <row r="3828" spans="1:11">
      <c r="A3828" s="406"/>
      <c r="B3828" s="406"/>
      <c r="C3828" s="406"/>
      <c r="D3828" s="406" t="s">
        <v>665</v>
      </c>
      <c r="E3828" s="408" t="s">
        <v>666</v>
      </c>
      <c r="F3828" s="409">
        <v>25230396</v>
      </c>
      <c r="G3828" s="409">
        <v>25230391.758280002</v>
      </c>
      <c r="H3828" s="409">
        <v>99.999983188056191</v>
      </c>
      <c r="I3828" s="404">
        <f t="shared" si="59"/>
        <v>-4.2417199984192848</v>
      </c>
    </row>
    <row r="3829" spans="1:11">
      <c r="A3829" s="405"/>
      <c r="B3829" s="405"/>
      <c r="C3829" s="405"/>
      <c r="D3829" s="405"/>
      <c r="E3829" s="410" t="s">
        <v>337</v>
      </c>
      <c r="F3829" s="411">
        <v>762132522</v>
      </c>
      <c r="G3829" s="411">
        <v>762131923.80420005</v>
      </c>
      <c r="H3829" s="411">
        <v>99.999921510264599</v>
      </c>
      <c r="I3829" s="404">
        <f t="shared" si="59"/>
        <v>-598.19579994678497</v>
      </c>
    </row>
    <row r="3830" spans="1:11">
      <c r="A3830" s="406"/>
      <c r="B3830" s="406"/>
      <c r="C3830" s="406"/>
      <c r="D3830" s="406"/>
      <c r="E3830" s="408" t="s">
        <v>337</v>
      </c>
      <c r="F3830" s="409">
        <v>762132522</v>
      </c>
      <c r="G3830" s="409">
        <v>762131923.80420005</v>
      </c>
      <c r="H3830" s="409">
        <v>99.999921510264599</v>
      </c>
      <c r="I3830" s="404">
        <f t="shared" si="59"/>
        <v>-598.19579994678497</v>
      </c>
    </row>
    <row r="3831" spans="1:11" s="368" customFormat="1">
      <c r="A3831" s="392" t="s">
        <v>46</v>
      </c>
      <c r="B3831" s="393"/>
      <c r="C3831" s="393"/>
      <c r="D3831" s="394"/>
      <c r="E3831" s="395" t="s">
        <v>47</v>
      </c>
      <c r="F3831" s="396">
        <v>762132522</v>
      </c>
      <c r="G3831" s="396">
        <v>762131923.80420005</v>
      </c>
      <c r="H3831" s="396">
        <v>99.999921510264599</v>
      </c>
      <c r="I3831" s="397">
        <f t="shared" si="59"/>
        <v>-598.19579994678497</v>
      </c>
      <c r="J3831" s="397"/>
      <c r="K3831" s="375"/>
    </row>
    <row r="3832" spans="1:11">
      <c r="A3832" s="406"/>
      <c r="B3832" s="406" t="s">
        <v>225</v>
      </c>
      <c r="C3832" s="406"/>
      <c r="D3832" s="406"/>
      <c r="E3832" s="408" t="s">
        <v>338</v>
      </c>
      <c r="F3832" s="409">
        <v>762132522</v>
      </c>
      <c r="G3832" s="409">
        <v>762131923.80420005</v>
      </c>
      <c r="H3832" s="409">
        <v>99.999921510264599</v>
      </c>
      <c r="I3832" s="404">
        <f t="shared" si="59"/>
        <v>-598.19579994678497</v>
      </c>
    </row>
    <row r="3833" spans="1:11">
      <c r="A3833" s="406"/>
      <c r="B3833" s="406"/>
      <c r="C3833" s="406" t="s">
        <v>219</v>
      </c>
      <c r="D3833" s="406"/>
      <c r="E3833" s="408" t="s">
        <v>843</v>
      </c>
      <c r="F3833" s="409">
        <v>761998842</v>
      </c>
      <c r="G3833" s="409">
        <v>761998243.80420005</v>
      </c>
      <c r="H3833" s="409">
        <v>99.999921496494878</v>
      </c>
      <c r="I3833" s="404">
        <f t="shared" si="59"/>
        <v>-598.19579994678497</v>
      </c>
    </row>
    <row r="3834" spans="1:11" ht="25.5">
      <c r="A3834" s="406"/>
      <c r="B3834" s="406"/>
      <c r="C3834" s="406"/>
      <c r="D3834" s="406" t="s">
        <v>617</v>
      </c>
      <c r="E3834" s="408" t="s">
        <v>618</v>
      </c>
      <c r="F3834" s="409">
        <v>554442893</v>
      </c>
      <c r="G3834" s="409">
        <v>554442892.75818002</v>
      </c>
      <c r="H3834" s="409">
        <v>99.999999956385054</v>
      </c>
      <c r="I3834" s="404">
        <f t="shared" si="59"/>
        <v>-0.24181997776031494</v>
      </c>
    </row>
    <row r="3835" spans="1:11" ht="25.5">
      <c r="A3835" s="406"/>
      <c r="B3835" s="406"/>
      <c r="C3835" s="406"/>
      <c r="D3835" s="406" t="s">
        <v>48</v>
      </c>
      <c r="E3835" s="408" t="s">
        <v>620</v>
      </c>
      <c r="F3835" s="409">
        <v>207555949</v>
      </c>
      <c r="G3835" s="409">
        <v>207555351.04603001</v>
      </c>
      <c r="H3835" s="409">
        <v>99.999711907091623</v>
      </c>
      <c r="I3835" s="404">
        <f t="shared" si="59"/>
        <v>-597.95396998524666</v>
      </c>
    </row>
    <row r="3836" spans="1:11">
      <c r="A3836" s="406"/>
      <c r="B3836" s="406"/>
      <c r="C3836" s="406" t="s">
        <v>37</v>
      </c>
      <c r="D3836" s="406"/>
      <c r="E3836" s="408" t="s">
        <v>1116</v>
      </c>
      <c r="F3836" s="409">
        <v>133680</v>
      </c>
      <c r="G3836" s="409">
        <v>133680</v>
      </c>
      <c r="H3836" s="409">
        <v>100</v>
      </c>
      <c r="I3836" s="404">
        <f t="shared" si="59"/>
        <v>0</v>
      </c>
    </row>
    <row r="3837" spans="1:11">
      <c r="A3837" s="406"/>
      <c r="B3837" s="406"/>
      <c r="C3837" s="406"/>
      <c r="D3837" s="406" t="s">
        <v>596</v>
      </c>
      <c r="E3837" s="408" t="s">
        <v>597</v>
      </c>
      <c r="F3837" s="409">
        <v>133680</v>
      </c>
      <c r="G3837" s="409">
        <v>133680</v>
      </c>
      <c r="H3837" s="409">
        <v>100</v>
      </c>
      <c r="I3837" s="404">
        <f t="shared" si="59"/>
        <v>0</v>
      </c>
    </row>
    <row r="3838" spans="1:11">
      <c r="A3838" s="405"/>
      <c r="B3838" s="405"/>
      <c r="C3838" s="405"/>
      <c r="D3838" s="405"/>
      <c r="E3838" s="410" t="s">
        <v>203</v>
      </c>
      <c r="F3838" s="411">
        <v>2104432069</v>
      </c>
      <c r="G3838" s="411">
        <v>2104432069</v>
      </c>
      <c r="H3838" s="411">
        <v>100</v>
      </c>
      <c r="I3838" s="404">
        <f t="shared" si="59"/>
        <v>0</v>
      </c>
    </row>
    <row r="3839" spans="1:11">
      <c r="A3839" s="406"/>
      <c r="B3839" s="406"/>
      <c r="C3839" s="406"/>
      <c r="D3839" s="406"/>
      <c r="E3839" s="408" t="s">
        <v>203</v>
      </c>
      <c r="F3839" s="409">
        <v>2104432069</v>
      </c>
      <c r="G3839" s="409">
        <v>2104432069</v>
      </c>
      <c r="H3839" s="409">
        <v>100</v>
      </c>
      <c r="I3839" s="404">
        <f t="shared" si="59"/>
        <v>0</v>
      </c>
    </row>
    <row r="3840" spans="1:11" s="368" customFormat="1">
      <c r="A3840" s="392" t="s">
        <v>46</v>
      </c>
      <c r="B3840" s="393"/>
      <c r="C3840" s="393"/>
      <c r="D3840" s="394"/>
      <c r="E3840" s="395" t="s">
        <v>47</v>
      </c>
      <c r="F3840" s="396">
        <v>2104432069</v>
      </c>
      <c r="G3840" s="396">
        <v>2104432069</v>
      </c>
      <c r="H3840" s="396">
        <v>100</v>
      </c>
      <c r="I3840" s="397">
        <f t="shared" si="59"/>
        <v>0</v>
      </c>
      <c r="J3840" s="397"/>
      <c r="K3840" s="375"/>
    </row>
    <row r="3841" spans="1:9">
      <c r="A3841" s="406"/>
      <c r="B3841" s="406" t="s">
        <v>339</v>
      </c>
      <c r="C3841" s="406"/>
      <c r="D3841" s="406"/>
      <c r="E3841" s="408" t="s">
        <v>633</v>
      </c>
      <c r="F3841" s="409">
        <v>2104432069</v>
      </c>
      <c r="G3841" s="409">
        <v>2104432069</v>
      </c>
      <c r="H3841" s="409">
        <v>100</v>
      </c>
      <c r="I3841" s="404">
        <f t="shared" si="59"/>
        <v>0</v>
      </c>
    </row>
    <row r="3842" spans="1:9" ht="25.5">
      <c r="A3842" s="406"/>
      <c r="B3842" s="406"/>
      <c r="C3842" s="406" t="s">
        <v>1023</v>
      </c>
      <c r="D3842" s="406"/>
      <c r="E3842" s="408" t="s">
        <v>1758</v>
      </c>
      <c r="F3842" s="409">
        <v>60432394.100000001</v>
      </c>
      <c r="G3842" s="409">
        <v>60432394.100000001</v>
      </c>
      <c r="H3842" s="409">
        <v>100</v>
      </c>
      <c r="I3842" s="404">
        <f t="shared" si="59"/>
        <v>0</v>
      </c>
    </row>
    <row r="3843" spans="1:9">
      <c r="A3843" s="406"/>
      <c r="B3843" s="406"/>
      <c r="C3843" s="406"/>
      <c r="D3843" s="406" t="s">
        <v>632</v>
      </c>
      <c r="E3843" s="408" t="s">
        <v>633</v>
      </c>
      <c r="F3843" s="409">
        <v>60432394.100000001</v>
      </c>
      <c r="G3843" s="409">
        <v>60432394.100000001</v>
      </c>
      <c r="H3843" s="409">
        <v>100</v>
      </c>
      <c r="I3843" s="404">
        <f t="shared" si="59"/>
        <v>0</v>
      </c>
    </row>
    <row r="3844" spans="1:9">
      <c r="A3844" s="406"/>
      <c r="B3844" s="406"/>
      <c r="C3844" s="406" t="s">
        <v>239</v>
      </c>
      <c r="D3844" s="406"/>
      <c r="E3844" s="408" t="s">
        <v>1759</v>
      </c>
      <c r="F3844" s="409">
        <v>6102573.5</v>
      </c>
      <c r="G3844" s="409">
        <v>6102573.5</v>
      </c>
      <c r="H3844" s="409">
        <v>100</v>
      </c>
      <c r="I3844" s="404">
        <f t="shared" si="59"/>
        <v>0</v>
      </c>
    </row>
    <row r="3845" spans="1:9">
      <c r="A3845" s="406"/>
      <c r="B3845" s="406"/>
      <c r="C3845" s="406"/>
      <c r="D3845" s="406" t="s">
        <v>632</v>
      </c>
      <c r="E3845" s="408" t="s">
        <v>633</v>
      </c>
      <c r="F3845" s="409">
        <v>6102573.5</v>
      </c>
      <c r="G3845" s="409">
        <v>6102573.5</v>
      </c>
      <c r="H3845" s="409">
        <v>100</v>
      </c>
      <c r="I3845" s="404">
        <f t="shared" si="59"/>
        <v>0</v>
      </c>
    </row>
    <row r="3846" spans="1:9" ht="38.25">
      <c r="A3846" s="406"/>
      <c r="B3846" s="406"/>
      <c r="C3846" s="406" t="s">
        <v>312</v>
      </c>
      <c r="D3846" s="406"/>
      <c r="E3846" s="408" t="s">
        <v>1760</v>
      </c>
      <c r="F3846" s="409">
        <v>83782184.299999997</v>
      </c>
      <c r="G3846" s="409">
        <v>83782184.299999997</v>
      </c>
      <c r="H3846" s="409">
        <v>100</v>
      </c>
      <c r="I3846" s="404">
        <f t="shared" si="59"/>
        <v>0</v>
      </c>
    </row>
    <row r="3847" spans="1:9">
      <c r="A3847" s="406"/>
      <c r="B3847" s="406"/>
      <c r="C3847" s="406"/>
      <c r="D3847" s="406" t="s">
        <v>632</v>
      </c>
      <c r="E3847" s="408" t="s">
        <v>633</v>
      </c>
      <c r="F3847" s="409">
        <v>83782184.299999997</v>
      </c>
      <c r="G3847" s="409">
        <v>83782184.299999997</v>
      </c>
      <c r="H3847" s="409">
        <v>100</v>
      </c>
      <c r="I3847" s="404">
        <f t="shared" si="59"/>
        <v>0</v>
      </c>
    </row>
    <row r="3848" spans="1:9">
      <c r="A3848" s="406"/>
      <c r="B3848" s="406"/>
      <c r="C3848" s="406" t="s">
        <v>1340</v>
      </c>
      <c r="D3848" s="406"/>
      <c r="E3848" s="408" t="s">
        <v>1761</v>
      </c>
      <c r="F3848" s="409">
        <v>1161472702.2</v>
      </c>
      <c r="G3848" s="409">
        <v>1161472702.2</v>
      </c>
      <c r="H3848" s="409">
        <v>100</v>
      </c>
      <c r="I3848" s="404">
        <f t="shared" si="59"/>
        <v>0</v>
      </c>
    </row>
    <row r="3849" spans="1:9">
      <c r="A3849" s="406"/>
      <c r="B3849" s="406"/>
      <c r="C3849" s="406"/>
      <c r="D3849" s="406" t="s">
        <v>632</v>
      </c>
      <c r="E3849" s="408" t="s">
        <v>633</v>
      </c>
      <c r="F3849" s="409">
        <v>1161472702.2</v>
      </c>
      <c r="G3849" s="409">
        <v>1161472702.2</v>
      </c>
      <c r="H3849" s="409">
        <v>100</v>
      </c>
      <c r="I3849" s="404">
        <f t="shared" si="59"/>
        <v>0</v>
      </c>
    </row>
    <row r="3850" spans="1:9">
      <c r="A3850" s="406"/>
      <c r="B3850" s="406"/>
      <c r="C3850" s="406" t="s">
        <v>1342</v>
      </c>
      <c r="D3850" s="406"/>
      <c r="E3850" s="408" t="s">
        <v>1762</v>
      </c>
      <c r="F3850" s="409">
        <v>60931391.700000003</v>
      </c>
      <c r="G3850" s="409">
        <v>60931391.700000003</v>
      </c>
      <c r="H3850" s="409">
        <v>100</v>
      </c>
      <c r="I3850" s="404">
        <f t="shared" si="59"/>
        <v>0</v>
      </c>
    </row>
    <row r="3851" spans="1:9">
      <c r="A3851" s="406"/>
      <c r="B3851" s="406"/>
      <c r="C3851" s="406"/>
      <c r="D3851" s="406" t="s">
        <v>632</v>
      </c>
      <c r="E3851" s="408" t="s">
        <v>633</v>
      </c>
      <c r="F3851" s="409">
        <v>60931391.700000003</v>
      </c>
      <c r="G3851" s="409">
        <v>60931391.700000003</v>
      </c>
      <c r="H3851" s="409">
        <v>100</v>
      </c>
      <c r="I3851" s="404">
        <f t="shared" ref="I3851:I3914" si="60">G3851-F3851</f>
        <v>0</v>
      </c>
    </row>
    <row r="3852" spans="1:9" ht="25.5">
      <c r="A3852" s="406"/>
      <c r="B3852" s="406"/>
      <c r="C3852" s="406" t="s">
        <v>277</v>
      </c>
      <c r="D3852" s="406"/>
      <c r="E3852" s="408" t="s">
        <v>1763</v>
      </c>
      <c r="F3852" s="409">
        <v>95391027.200000003</v>
      </c>
      <c r="G3852" s="409">
        <v>95391027.200000003</v>
      </c>
      <c r="H3852" s="409">
        <v>100</v>
      </c>
      <c r="I3852" s="404">
        <f t="shared" si="60"/>
        <v>0</v>
      </c>
    </row>
    <row r="3853" spans="1:9">
      <c r="A3853" s="406"/>
      <c r="B3853" s="406"/>
      <c r="C3853" s="406"/>
      <c r="D3853" s="406" t="s">
        <v>632</v>
      </c>
      <c r="E3853" s="408" t="s">
        <v>633</v>
      </c>
      <c r="F3853" s="409">
        <v>95391027.200000003</v>
      </c>
      <c r="G3853" s="409">
        <v>95391027.200000003</v>
      </c>
      <c r="H3853" s="409">
        <v>100</v>
      </c>
      <c r="I3853" s="404">
        <f t="shared" si="60"/>
        <v>0</v>
      </c>
    </row>
    <row r="3854" spans="1:9" ht="25.5">
      <c r="A3854" s="406"/>
      <c r="B3854" s="406"/>
      <c r="C3854" s="406" t="s">
        <v>299</v>
      </c>
      <c r="D3854" s="406"/>
      <c r="E3854" s="408" t="s">
        <v>1764</v>
      </c>
      <c r="F3854" s="409">
        <v>91859623.599999994</v>
      </c>
      <c r="G3854" s="409">
        <v>91859623.599999994</v>
      </c>
      <c r="H3854" s="409">
        <v>100</v>
      </c>
      <c r="I3854" s="404">
        <f t="shared" si="60"/>
        <v>0</v>
      </c>
    </row>
    <row r="3855" spans="1:9">
      <c r="A3855" s="406"/>
      <c r="B3855" s="406"/>
      <c r="C3855" s="406"/>
      <c r="D3855" s="406" t="s">
        <v>632</v>
      </c>
      <c r="E3855" s="408" t="s">
        <v>633</v>
      </c>
      <c r="F3855" s="409">
        <v>91859623.599999994</v>
      </c>
      <c r="G3855" s="409">
        <v>91859623.599999994</v>
      </c>
      <c r="H3855" s="409">
        <v>100</v>
      </c>
      <c r="I3855" s="404">
        <f t="shared" si="60"/>
        <v>0</v>
      </c>
    </row>
    <row r="3856" spans="1:9" ht="25.5">
      <c r="A3856" s="406"/>
      <c r="B3856" s="406"/>
      <c r="C3856" s="406" t="s">
        <v>1364</v>
      </c>
      <c r="D3856" s="406"/>
      <c r="E3856" s="408" t="s">
        <v>1765</v>
      </c>
      <c r="F3856" s="409">
        <v>108378929.8</v>
      </c>
      <c r="G3856" s="409">
        <v>108378929.8</v>
      </c>
      <c r="H3856" s="409">
        <v>100</v>
      </c>
      <c r="I3856" s="404">
        <f t="shared" si="60"/>
        <v>0</v>
      </c>
    </row>
    <row r="3857" spans="1:11">
      <c r="A3857" s="406"/>
      <c r="B3857" s="406"/>
      <c r="C3857" s="406"/>
      <c r="D3857" s="406" t="s">
        <v>632</v>
      </c>
      <c r="E3857" s="408" t="s">
        <v>633</v>
      </c>
      <c r="F3857" s="409">
        <v>108378929.8</v>
      </c>
      <c r="G3857" s="409">
        <v>108378929.8</v>
      </c>
      <c r="H3857" s="409">
        <v>100</v>
      </c>
      <c r="I3857" s="404">
        <f t="shared" si="60"/>
        <v>0</v>
      </c>
    </row>
    <row r="3858" spans="1:11" ht="25.5">
      <c r="A3858" s="406"/>
      <c r="B3858" s="406"/>
      <c r="C3858" s="406" t="s">
        <v>1766</v>
      </c>
      <c r="D3858" s="406"/>
      <c r="E3858" s="408" t="s">
        <v>1767</v>
      </c>
      <c r="F3858" s="409">
        <v>14492745</v>
      </c>
      <c r="G3858" s="409">
        <v>14492745</v>
      </c>
      <c r="H3858" s="409">
        <v>99.999999999999986</v>
      </c>
      <c r="I3858" s="404">
        <f t="shared" si="60"/>
        <v>0</v>
      </c>
    </row>
    <row r="3859" spans="1:11">
      <c r="A3859" s="406"/>
      <c r="B3859" s="406"/>
      <c r="C3859" s="406"/>
      <c r="D3859" s="406" t="s">
        <v>632</v>
      </c>
      <c r="E3859" s="408" t="s">
        <v>633</v>
      </c>
      <c r="F3859" s="409">
        <v>14492745</v>
      </c>
      <c r="G3859" s="409">
        <v>14492745</v>
      </c>
      <c r="H3859" s="409">
        <v>99.999999999999986</v>
      </c>
      <c r="I3859" s="404">
        <f t="shared" si="60"/>
        <v>0</v>
      </c>
    </row>
    <row r="3860" spans="1:11" ht="38.25">
      <c r="A3860" s="406"/>
      <c r="B3860" s="406"/>
      <c r="C3860" s="406" t="s">
        <v>1768</v>
      </c>
      <c r="D3860" s="406"/>
      <c r="E3860" s="408" t="s">
        <v>1769</v>
      </c>
      <c r="F3860" s="409">
        <v>209508332.59999999</v>
      </c>
      <c r="G3860" s="409">
        <v>209508332.59999999</v>
      </c>
      <c r="H3860" s="409">
        <v>100</v>
      </c>
      <c r="I3860" s="404">
        <f t="shared" si="60"/>
        <v>0</v>
      </c>
    </row>
    <row r="3861" spans="1:11">
      <c r="A3861" s="406"/>
      <c r="B3861" s="406"/>
      <c r="C3861" s="406"/>
      <c r="D3861" s="406" t="s">
        <v>632</v>
      </c>
      <c r="E3861" s="408" t="s">
        <v>633</v>
      </c>
      <c r="F3861" s="409">
        <v>209508332.59999999</v>
      </c>
      <c r="G3861" s="409">
        <v>209508332.59999999</v>
      </c>
      <c r="H3861" s="409">
        <v>100</v>
      </c>
      <c r="I3861" s="404">
        <f t="shared" si="60"/>
        <v>0</v>
      </c>
    </row>
    <row r="3862" spans="1:11" ht="25.5">
      <c r="A3862" s="406"/>
      <c r="B3862" s="406"/>
      <c r="C3862" s="406" t="s">
        <v>1770</v>
      </c>
      <c r="D3862" s="406"/>
      <c r="E3862" s="408" t="s">
        <v>1771</v>
      </c>
      <c r="F3862" s="409">
        <v>28687007.399999999</v>
      </c>
      <c r="G3862" s="409">
        <v>28687007.399999999</v>
      </c>
      <c r="H3862" s="409">
        <v>100.00000000000001</v>
      </c>
      <c r="I3862" s="404">
        <f t="shared" si="60"/>
        <v>0</v>
      </c>
    </row>
    <row r="3863" spans="1:11">
      <c r="A3863" s="406"/>
      <c r="B3863" s="406"/>
      <c r="C3863" s="406"/>
      <c r="D3863" s="406" t="s">
        <v>632</v>
      </c>
      <c r="E3863" s="408" t="s">
        <v>633</v>
      </c>
      <c r="F3863" s="409">
        <v>28687007.399999999</v>
      </c>
      <c r="G3863" s="409">
        <v>28687007.399999999</v>
      </c>
      <c r="H3863" s="409">
        <v>100.00000000000001</v>
      </c>
      <c r="I3863" s="404">
        <f t="shared" si="60"/>
        <v>0</v>
      </c>
    </row>
    <row r="3864" spans="1:11">
      <c r="A3864" s="406"/>
      <c r="B3864" s="406"/>
      <c r="C3864" s="406" t="s">
        <v>240</v>
      </c>
      <c r="D3864" s="406"/>
      <c r="E3864" s="408" t="s">
        <v>1772</v>
      </c>
      <c r="F3864" s="409">
        <v>127697248</v>
      </c>
      <c r="G3864" s="409">
        <v>127697248</v>
      </c>
      <c r="H3864" s="409">
        <v>100</v>
      </c>
      <c r="I3864" s="404">
        <f t="shared" si="60"/>
        <v>0</v>
      </c>
    </row>
    <row r="3865" spans="1:11">
      <c r="A3865" s="406"/>
      <c r="B3865" s="406"/>
      <c r="C3865" s="406"/>
      <c r="D3865" s="406" t="s">
        <v>632</v>
      </c>
      <c r="E3865" s="408" t="s">
        <v>633</v>
      </c>
      <c r="F3865" s="409">
        <v>127697248</v>
      </c>
      <c r="G3865" s="409">
        <v>127697248</v>
      </c>
      <c r="H3865" s="409">
        <v>100</v>
      </c>
      <c r="I3865" s="404">
        <f t="shared" si="60"/>
        <v>0</v>
      </c>
    </row>
    <row r="3866" spans="1:11">
      <c r="A3866" s="406"/>
      <c r="B3866" s="406"/>
      <c r="C3866" s="406" t="s">
        <v>1773</v>
      </c>
      <c r="D3866" s="406"/>
      <c r="E3866" s="408" t="s">
        <v>1774</v>
      </c>
      <c r="F3866" s="409">
        <v>55695909.600000001</v>
      </c>
      <c r="G3866" s="409">
        <v>55695909.600000001</v>
      </c>
      <c r="H3866" s="409">
        <v>100</v>
      </c>
      <c r="I3866" s="404">
        <f t="shared" si="60"/>
        <v>0</v>
      </c>
    </row>
    <row r="3867" spans="1:11">
      <c r="A3867" s="406"/>
      <c r="B3867" s="406"/>
      <c r="C3867" s="406"/>
      <c r="D3867" s="406" t="s">
        <v>632</v>
      </c>
      <c r="E3867" s="408" t="s">
        <v>633</v>
      </c>
      <c r="F3867" s="409">
        <v>55695909.600000001</v>
      </c>
      <c r="G3867" s="409">
        <v>55695909.600000001</v>
      </c>
      <c r="H3867" s="409">
        <v>100</v>
      </c>
      <c r="I3867" s="404">
        <f t="shared" si="60"/>
        <v>0</v>
      </c>
    </row>
    <row r="3868" spans="1:11">
      <c r="A3868" s="390" t="s">
        <v>16</v>
      </c>
      <c r="B3868" s="390"/>
      <c r="C3868" s="390"/>
      <c r="D3868" s="390"/>
      <c r="E3868" s="390" t="s">
        <v>340</v>
      </c>
      <c r="F3868" s="413">
        <v>338215473</v>
      </c>
      <c r="G3868" s="413">
        <v>338215472.94599998</v>
      </c>
      <c r="H3868" s="413">
        <v>99.999999984033835</v>
      </c>
      <c r="I3868" s="413">
        <f t="shared" si="60"/>
        <v>-5.4000020027160645E-2</v>
      </c>
      <c r="J3868" s="413"/>
    </row>
    <row r="3869" spans="1:11">
      <c r="A3869" s="405"/>
      <c r="B3869" s="405"/>
      <c r="C3869" s="405"/>
      <c r="D3869" s="405"/>
      <c r="E3869" s="410" t="s">
        <v>313</v>
      </c>
      <c r="F3869" s="411">
        <v>19798083</v>
      </c>
      <c r="G3869" s="411">
        <v>19798083</v>
      </c>
      <c r="H3869" s="411">
        <v>100</v>
      </c>
      <c r="I3869" s="404">
        <f t="shared" si="60"/>
        <v>0</v>
      </c>
    </row>
    <row r="3870" spans="1:11">
      <c r="A3870" s="406"/>
      <c r="B3870" s="406"/>
      <c r="C3870" s="406"/>
      <c r="D3870" s="406"/>
      <c r="E3870" s="408" t="s">
        <v>1644</v>
      </c>
      <c r="F3870" s="409">
        <v>18685683</v>
      </c>
      <c r="G3870" s="409">
        <v>18685683</v>
      </c>
      <c r="H3870" s="409">
        <v>100</v>
      </c>
      <c r="I3870" s="404">
        <f t="shared" si="60"/>
        <v>0</v>
      </c>
    </row>
    <row r="3871" spans="1:11" s="368" customFormat="1" ht="25.5">
      <c r="A3871" s="392" t="s">
        <v>471</v>
      </c>
      <c r="B3871" s="393"/>
      <c r="C3871" s="393"/>
      <c r="D3871" s="394"/>
      <c r="E3871" s="395" t="s">
        <v>1277</v>
      </c>
      <c r="F3871" s="396">
        <v>18685683</v>
      </c>
      <c r="G3871" s="396">
        <v>18685683</v>
      </c>
      <c r="H3871" s="396">
        <v>100</v>
      </c>
      <c r="I3871" s="397">
        <f t="shared" si="60"/>
        <v>0</v>
      </c>
      <c r="J3871" s="397"/>
      <c r="K3871" s="375"/>
    </row>
    <row r="3872" spans="1:11" ht="38.25">
      <c r="A3872" s="406"/>
      <c r="B3872" s="406" t="s">
        <v>212</v>
      </c>
      <c r="C3872" s="406"/>
      <c r="D3872" s="406"/>
      <c r="E3872" s="408" t="s">
        <v>1775</v>
      </c>
      <c r="F3872" s="409">
        <v>8565600</v>
      </c>
      <c r="G3872" s="409">
        <v>8565600</v>
      </c>
      <c r="H3872" s="409">
        <v>100</v>
      </c>
      <c r="I3872" s="404">
        <f t="shared" si="60"/>
        <v>0</v>
      </c>
    </row>
    <row r="3873" spans="1:11" ht="25.5">
      <c r="A3873" s="406"/>
      <c r="B3873" s="406"/>
      <c r="C3873" s="406"/>
      <c r="D3873" s="406" t="s">
        <v>678</v>
      </c>
      <c r="E3873" s="408" t="s">
        <v>679</v>
      </c>
      <c r="F3873" s="409">
        <v>8565600</v>
      </c>
      <c r="G3873" s="409">
        <v>8565600</v>
      </c>
      <c r="H3873" s="409">
        <v>100</v>
      </c>
      <c r="I3873" s="404">
        <f t="shared" si="60"/>
        <v>0</v>
      </c>
    </row>
    <row r="3874" spans="1:11" ht="38.25">
      <c r="A3874" s="406"/>
      <c r="B3874" s="406" t="s">
        <v>325</v>
      </c>
      <c r="C3874" s="406"/>
      <c r="D3874" s="406"/>
      <c r="E3874" s="408" t="s">
        <v>1140</v>
      </c>
      <c r="F3874" s="409">
        <v>10120083</v>
      </c>
      <c r="G3874" s="409">
        <v>10120083</v>
      </c>
      <c r="H3874" s="409">
        <v>100</v>
      </c>
      <c r="I3874" s="404">
        <f t="shared" si="60"/>
        <v>0</v>
      </c>
    </row>
    <row r="3875" spans="1:11" ht="25.5">
      <c r="A3875" s="406"/>
      <c r="B3875" s="406"/>
      <c r="C3875" s="406"/>
      <c r="D3875" s="406" t="s">
        <v>680</v>
      </c>
      <c r="E3875" s="408" t="s">
        <v>681</v>
      </c>
      <c r="F3875" s="409">
        <v>10120083</v>
      </c>
      <c r="G3875" s="409">
        <v>10120083</v>
      </c>
      <c r="H3875" s="409">
        <v>100</v>
      </c>
      <c r="I3875" s="404">
        <f t="shared" si="60"/>
        <v>0</v>
      </c>
    </row>
    <row r="3876" spans="1:11">
      <c r="A3876" s="406"/>
      <c r="B3876" s="406"/>
      <c r="C3876" s="406"/>
      <c r="D3876" s="406"/>
      <c r="E3876" s="408" t="s">
        <v>1653</v>
      </c>
      <c r="F3876" s="409">
        <v>1112400</v>
      </c>
      <c r="G3876" s="409">
        <v>1112400</v>
      </c>
      <c r="H3876" s="409">
        <v>100</v>
      </c>
      <c r="I3876" s="404">
        <f t="shared" si="60"/>
        <v>0</v>
      </c>
    </row>
    <row r="3877" spans="1:11" s="368" customFormat="1">
      <c r="A3877" s="392" t="s">
        <v>50</v>
      </c>
      <c r="B3877" s="393"/>
      <c r="C3877" s="393"/>
      <c r="D3877" s="394"/>
      <c r="E3877" s="395" t="s">
        <v>51</v>
      </c>
      <c r="F3877" s="396">
        <v>1112400</v>
      </c>
      <c r="G3877" s="396">
        <v>1112400</v>
      </c>
      <c r="H3877" s="396">
        <v>100</v>
      </c>
      <c r="I3877" s="397">
        <f t="shared" si="60"/>
        <v>0</v>
      </c>
      <c r="J3877" s="397"/>
      <c r="K3877" s="375"/>
    </row>
    <row r="3878" spans="1:11" ht="38.25">
      <c r="A3878" s="406"/>
      <c r="B3878" s="406" t="s">
        <v>1023</v>
      </c>
      <c r="C3878" s="406"/>
      <c r="D3878" s="406"/>
      <c r="E3878" s="408" t="s">
        <v>1137</v>
      </c>
      <c r="F3878" s="409">
        <v>1112400</v>
      </c>
      <c r="G3878" s="409">
        <v>1112400</v>
      </c>
      <c r="H3878" s="409">
        <v>100</v>
      </c>
      <c r="I3878" s="404">
        <f t="shared" si="60"/>
        <v>0</v>
      </c>
    </row>
    <row r="3879" spans="1:11" ht="25.5">
      <c r="A3879" s="406"/>
      <c r="B3879" s="406"/>
      <c r="C3879" s="406"/>
      <c r="D3879" s="406" t="s">
        <v>680</v>
      </c>
      <c r="E3879" s="408" t="s">
        <v>681</v>
      </c>
      <c r="F3879" s="409">
        <v>1112400</v>
      </c>
      <c r="G3879" s="409">
        <v>1112400</v>
      </c>
      <c r="H3879" s="409">
        <v>100</v>
      </c>
      <c r="I3879" s="404">
        <f t="shared" si="60"/>
        <v>0</v>
      </c>
    </row>
    <row r="3880" spans="1:11" ht="38.25">
      <c r="A3880" s="405"/>
      <c r="B3880" s="405"/>
      <c r="C3880" s="405"/>
      <c r="D3880" s="405"/>
      <c r="E3880" s="410" t="s">
        <v>322</v>
      </c>
      <c r="F3880" s="411">
        <v>133259007</v>
      </c>
      <c r="G3880" s="411">
        <v>133259007</v>
      </c>
      <c r="H3880" s="411">
        <v>100</v>
      </c>
      <c r="I3880" s="404">
        <f t="shared" si="60"/>
        <v>0</v>
      </c>
    </row>
    <row r="3881" spans="1:11">
      <c r="A3881" s="406"/>
      <c r="B3881" s="406"/>
      <c r="C3881" s="406"/>
      <c r="D3881" s="406"/>
      <c r="E3881" s="408" t="s">
        <v>1683</v>
      </c>
      <c r="F3881" s="409">
        <v>70000000</v>
      </c>
      <c r="G3881" s="409">
        <v>70000000</v>
      </c>
      <c r="H3881" s="409">
        <v>100</v>
      </c>
      <c r="I3881" s="404">
        <f t="shared" si="60"/>
        <v>0</v>
      </c>
    </row>
    <row r="3882" spans="1:11" s="368" customFormat="1">
      <c r="A3882" s="392" t="s">
        <v>24</v>
      </c>
      <c r="B3882" s="393"/>
      <c r="C3882" s="393"/>
      <c r="D3882" s="394"/>
      <c r="E3882" s="395" t="s">
        <v>25</v>
      </c>
      <c r="F3882" s="396">
        <v>70000000</v>
      </c>
      <c r="G3882" s="396">
        <v>70000000</v>
      </c>
      <c r="H3882" s="396">
        <v>100</v>
      </c>
      <c r="I3882" s="397">
        <f t="shared" si="60"/>
        <v>0</v>
      </c>
      <c r="J3882" s="397"/>
      <c r="K3882" s="375"/>
    </row>
    <row r="3883" spans="1:11" ht="25.5">
      <c r="A3883" s="406"/>
      <c r="B3883" s="406" t="s">
        <v>1020</v>
      </c>
      <c r="C3883" s="406"/>
      <c r="D3883" s="406"/>
      <c r="E3883" s="408" t="s">
        <v>1021</v>
      </c>
      <c r="F3883" s="409">
        <v>70000000</v>
      </c>
      <c r="G3883" s="409">
        <v>70000000</v>
      </c>
      <c r="H3883" s="409">
        <v>100</v>
      </c>
      <c r="I3883" s="404">
        <f t="shared" si="60"/>
        <v>0</v>
      </c>
    </row>
    <row r="3884" spans="1:11">
      <c r="A3884" s="406"/>
      <c r="B3884" s="406"/>
      <c r="C3884" s="406"/>
      <c r="D3884" s="406" t="s">
        <v>684</v>
      </c>
      <c r="E3884" s="408" t="s">
        <v>685</v>
      </c>
      <c r="F3884" s="409">
        <v>70000000</v>
      </c>
      <c r="G3884" s="409">
        <v>70000000</v>
      </c>
      <c r="H3884" s="409">
        <v>100</v>
      </c>
      <c r="I3884" s="404">
        <f t="shared" si="60"/>
        <v>0</v>
      </c>
    </row>
    <row r="3885" spans="1:11" ht="25.5">
      <c r="A3885" s="406"/>
      <c r="B3885" s="406"/>
      <c r="C3885" s="406"/>
      <c r="D3885" s="406"/>
      <c r="E3885" s="408" t="s">
        <v>1709</v>
      </c>
      <c r="F3885" s="409">
        <v>63259007</v>
      </c>
      <c r="G3885" s="409">
        <v>63259007</v>
      </c>
      <c r="H3885" s="409">
        <v>100.00000000000001</v>
      </c>
      <c r="I3885" s="404">
        <f t="shared" si="60"/>
        <v>0</v>
      </c>
    </row>
    <row r="3886" spans="1:11" s="368" customFormat="1">
      <c r="A3886" s="392" t="s">
        <v>24</v>
      </c>
      <c r="B3886" s="393"/>
      <c r="C3886" s="393"/>
      <c r="D3886" s="394"/>
      <c r="E3886" s="395" t="s">
        <v>25</v>
      </c>
      <c r="F3886" s="396">
        <v>43259007</v>
      </c>
      <c r="G3886" s="396">
        <v>43259007</v>
      </c>
      <c r="H3886" s="396">
        <v>100</v>
      </c>
      <c r="I3886" s="397">
        <f t="shared" si="60"/>
        <v>0</v>
      </c>
      <c r="J3886" s="397"/>
      <c r="K3886" s="375"/>
    </row>
    <row r="3887" spans="1:11" ht="25.5">
      <c r="A3887" s="406"/>
      <c r="B3887" s="406" t="s">
        <v>1022</v>
      </c>
      <c r="C3887" s="406"/>
      <c r="D3887" s="406"/>
      <c r="E3887" s="408" t="s">
        <v>1776</v>
      </c>
      <c r="F3887" s="409">
        <v>43259007</v>
      </c>
      <c r="G3887" s="409">
        <v>43259007</v>
      </c>
      <c r="H3887" s="409">
        <v>100</v>
      </c>
      <c r="I3887" s="404">
        <f t="shared" si="60"/>
        <v>0</v>
      </c>
    </row>
    <row r="3888" spans="1:11" ht="25.5">
      <c r="A3888" s="406"/>
      <c r="B3888" s="406"/>
      <c r="C3888" s="406"/>
      <c r="D3888" s="406" t="s">
        <v>678</v>
      </c>
      <c r="E3888" s="408" t="s">
        <v>679</v>
      </c>
      <c r="F3888" s="409">
        <v>43259007</v>
      </c>
      <c r="G3888" s="409">
        <v>43259007</v>
      </c>
      <c r="H3888" s="409">
        <v>100</v>
      </c>
      <c r="I3888" s="404">
        <f t="shared" si="60"/>
        <v>0</v>
      </c>
    </row>
    <row r="3889" spans="1:11" s="368" customFormat="1">
      <c r="A3889" s="392" t="s">
        <v>13</v>
      </c>
      <c r="B3889" s="393"/>
      <c r="C3889" s="393"/>
      <c r="D3889" s="394"/>
      <c r="E3889" s="395" t="s">
        <v>14</v>
      </c>
      <c r="F3889" s="396">
        <v>20000000</v>
      </c>
      <c r="G3889" s="396">
        <v>20000000</v>
      </c>
      <c r="H3889" s="396">
        <v>100</v>
      </c>
      <c r="I3889" s="397">
        <f t="shared" si="60"/>
        <v>0</v>
      </c>
      <c r="J3889" s="397"/>
      <c r="K3889" s="375"/>
    </row>
    <row r="3890" spans="1:11" ht="25.5">
      <c r="A3890" s="406"/>
      <c r="B3890" s="406" t="s">
        <v>310</v>
      </c>
      <c r="C3890" s="406"/>
      <c r="D3890" s="406"/>
      <c r="E3890" s="408" t="s">
        <v>341</v>
      </c>
      <c r="F3890" s="409">
        <v>20000000</v>
      </c>
      <c r="G3890" s="409">
        <v>20000000</v>
      </c>
      <c r="H3890" s="409">
        <v>100</v>
      </c>
      <c r="I3890" s="404">
        <f t="shared" si="60"/>
        <v>0</v>
      </c>
    </row>
    <row r="3891" spans="1:11" ht="25.5">
      <c r="A3891" s="406"/>
      <c r="B3891" s="406"/>
      <c r="C3891" s="406"/>
      <c r="D3891" s="406" t="s">
        <v>678</v>
      </c>
      <c r="E3891" s="408" t="s">
        <v>679</v>
      </c>
      <c r="F3891" s="409">
        <v>20000000</v>
      </c>
      <c r="G3891" s="409">
        <v>20000000</v>
      </c>
      <c r="H3891" s="409">
        <v>100</v>
      </c>
      <c r="I3891" s="404">
        <f t="shared" si="60"/>
        <v>0</v>
      </c>
    </row>
    <row r="3892" spans="1:11" ht="25.5">
      <c r="A3892" s="405"/>
      <c r="B3892" s="405"/>
      <c r="C3892" s="405"/>
      <c r="D3892" s="405"/>
      <c r="E3892" s="410" t="s">
        <v>327</v>
      </c>
      <c r="F3892" s="411">
        <v>53700000</v>
      </c>
      <c r="G3892" s="411">
        <v>53700000</v>
      </c>
      <c r="H3892" s="411">
        <v>100</v>
      </c>
      <c r="I3892" s="404">
        <f t="shared" si="60"/>
        <v>0</v>
      </c>
    </row>
    <row r="3893" spans="1:11">
      <c r="A3893" s="406"/>
      <c r="B3893" s="406"/>
      <c r="C3893" s="406"/>
      <c r="D3893" s="406"/>
      <c r="E3893" s="408" t="s">
        <v>1712</v>
      </c>
      <c r="F3893" s="409">
        <v>53700000</v>
      </c>
      <c r="G3893" s="409">
        <v>53700000</v>
      </c>
      <c r="H3893" s="409">
        <v>100</v>
      </c>
      <c r="I3893" s="404">
        <f t="shared" si="60"/>
        <v>0</v>
      </c>
    </row>
    <row r="3894" spans="1:11" s="368" customFormat="1">
      <c r="A3894" s="392" t="s">
        <v>617</v>
      </c>
      <c r="B3894" s="393"/>
      <c r="C3894" s="393"/>
      <c r="D3894" s="394"/>
      <c r="E3894" s="395" t="s">
        <v>1280</v>
      </c>
      <c r="F3894" s="396">
        <v>30000000</v>
      </c>
      <c r="G3894" s="396">
        <v>30000000</v>
      </c>
      <c r="H3894" s="396">
        <v>100</v>
      </c>
      <c r="I3894" s="397">
        <f t="shared" si="60"/>
        <v>0</v>
      </c>
      <c r="J3894" s="397"/>
      <c r="K3894" s="375"/>
    </row>
    <row r="3895" spans="1:11" ht="38.25">
      <c r="A3895" s="406"/>
      <c r="B3895" s="406" t="s">
        <v>1777</v>
      </c>
      <c r="C3895" s="406"/>
      <c r="D3895" s="406"/>
      <c r="E3895" s="408" t="s">
        <v>1778</v>
      </c>
      <c r="F3895" s="409">
        <v>30000000</v>
      </c>
      <c r="G3895" s="409">
        <v>30000000</v>
      </c>
      <c r="H3895" s="409">
        <v>100</v>
      </c>
      <c r="I3895" s="404">
        <f t="shared" si="60"/>
        <v>0</v>
      </c>
    </row>
    <row r="3896" spans="1:11">
      <c r="A3896" s="406"/>
      <c r="B3896" s="406"/>
      <c r="C3896" s="406"/>
      <c r="D3896" s="406" t="s">
        <v>684</v>
      </c>
      <c r="E3896" s="408" t="s">
        <v>685</v>
      </c>
      <c r="F3896" s="409">
        <v>30000000</v>
      </c>
      <c r="G3896" s="409">
        <v>30000000</v>
      </c>
      <c r="H3896" s="409">
        <v>100</v>
      </c>
      <c r="I3896" s="404">
        <f t="shared" si="60"/>
        <v>0</v>
      </c>
    </row>
    <row r="3897" spans="1:11" s="368" customFormat="1" ht="25.5">
      <c r="A3897" s="392" t="s">
        <v>471</v>
      </c>
      <c r="B3897" s="393"/>
      <c r="C3897" s="393"/>
      <c r="D3897" s="394"/>
      <c r="E3897" s="395" t="s">
        <v>1277</v>
      </c>
      <c r="F3897" s="396">
        <v>23700000</v>
      </c>
      <c r="G3897" s="396">
        <v>23700000</v>
      </c>
      <c r="H3897" s="396">
        <v>100</v>
      </c>
      <c r="I3897" s="397">
        <f t="shared" si="60"/>
        <v>0</v>
      </c>
      <c r="J3897" s="397"/>
      <c r="K3897" s="375"/>
    </row>
    <row r="3898" spans="1:11" ht="38.25">
      <c r="A3898" s="406"/>
      <c r="B3898" s="406" t="s">
        <v>1779</v>
      </c>
      <c r="C3898" s="406"/>
      <c r="D3898" s="406"/>
      <c r="E3898" s="408" t="s">
        <v>1780</v>
      </c>
      <c r="F3898" s="409">
        <v>23700000</v>
      </c>
      <c r="G3898" s="409">
        <v>23700000</v>
      </c>
      <c r="H3898" s="409">
        <v>100</v>
      </c>
      <c r="I3898" s="404">
        <f t="shared" si="60"/>
        <v>0</v>
      </c>
    </row>
    <row r="3899" spans="1:11">
      <c r="A3899" s="406"/>
      <c r="B3899" s="406"/>
      <c r="C3899" s="406"/>
      <c r="D3899" s="406" t="s">
        <v>684</v>
      </c>
      <c r="E3899" s="408" t="s">
        <v>685</v>
      </c>
      <c r="F3899" s="409">
        <v>23700000</v>
      </c>
      <c r="G3899" s="409">
        <v>23700000</v>
      </c>
      <c r="H3899" s="409">
        <v>100</v>
      </c>
      <c r="I3899" s="404">
        <f t="shared" si="60"/>
        <v>0</v>
      </c>
    </row>
    <row r="3900" spans="1:11">
      <c r="A3900" s="405"/>
      <c r="B3900" s="405"/>
      <c r="C3900" s="405"/>
      <c r="D3900" s="405"/>
      <c r="E3900" s="410" t="s">
        <v>329</v>
      </c>
      <c r="F3900" s="411">
        <v>40000000</v>
      </c>
      <c r="G3900" s="411">
        <v>40000000</v>
      </c>
      <c r="H3900" s="411">
        <v>100</v>
      </c>
      <c r="I3900" s="404">
        <f t="shared" si="60"/>
        <v>0</v>
      </c>
    </row>
    <row r="3901" spans="1:11">
      <c r="A3901" s="406"/>
      <c r="B3901" s="406"/>
      <c r="C3901" s="406"/>
      <c r="D3901" s="406"/>
      <c r="E3901" s="408" t="s">
        <v>1727</v>
      </c>
      <c r="F3901" s="409">
        <v>40000000</v>
      </c>
      <c r="G3901" s="409">
        <v>40000000</v>
      </c>
      <c r="H3901" s="409">
        <v>100</v>
      </c>
      <c r="I3901" s="404">
        <f t="shared" si="60"/>
        <v>0</v>
      </c>
    </row>
    <row r="3902" spans="1:11" s="368" customFormat="1" ht="25.5">
      <c r="A3902" s="392" t="s">
        <v>471</v>
      </c>
      <c r="B3902" s="393"/>
      <c r="C3902" s="393"/>
      <c r="D3902" s="394"/>
      <c r="E3902" s="395" t="s">
        <v>1277</v>
      </c>
      <c r="F3902" s="396">
        <v>40000000</v>
      </c>
      <c r="G3902" s="396">
        <v>40000000</v>
      </c>
      <c r="H3902" s="396">
        <v>100</v>
      </c>
      <c r="I3902" s="397">
        <f t="shared" si="60"/>
        <v>0</v>
      </c>
      <c r="J3902" s="397"/>
      <c r="K3902" s="375"/>
    </row>
    <row r="3903" spans="1:11" ht="51">
      <c r="A3903" s="406"/>
      <c r="B3903" s="406" t="s">
        <v>440</v>
      </c>
      <c r="C3903" s="406"/>
      <c r="D3903" s="406"/>
      <c r="E3903" s="408" t="s">
        <v>1781</v>
      </c>
      <c r="F3903" s="409">
        <v>40000000</v>
      </c>
      <c r="G3903" s="409">
        <v>40000000</v>
      </c>
      <c r="H3903" s="409">
        <v>100</v>
      </c>
      <c r="I3903" s="404">
        <f t="shared" si="60"/>
        <v>0</v>
      </c>
    </row>
    <row r="3904" spans="1:11">
      <c r="A3904" s="406"/>
      <c r="B3904" s="406"/>
      <c r="C3904" s="406"/>
      <c r="D3904" s="406" t="s">
        <v>684</v>
      </c>
      <c r="E3904" s="408" t="s">
        <v>685</v>
      </c>
      <c r="F3904" s="409">
        <v>40000000</v>
      </c>
      <c r="G3904" s="409">
        <v>40000000</v>
      </c>
      <c r="H3904" s="409">
        <v>100</v>
      </c>
      <c r="I3904" s="404">
        <f t="shared" si="60"/>
        <v>0</v>
      </c>
    </row>
    <row r="3905" spans="1:11">
      <c r="A3905" s="405"/>
      <c r="B3905" s="405"/>
      <c r="C3905" s="405"/>
      <c r="D3905" s="405"/>
      <c r="E3905" s="410" t="s">
        <v>333</v>
      </c>
      <c r="F3905" s="411">
        <v>91458383</v>
      </c>
      <c r="G3905" s="411">
        <v>91458382.945999995</v>
      </c>
      <c r="H3905" s="411">
        <v>99.999999940956755</v>
      </c>
      <c r="I3905" s="404">
        <f t="shared" si="60"/>
        <v>-5.4000005125999451E-2</v>
      </c>
    </row>
    <row r="3906" spans="1:11">
      <c r="A3906" s="406"/>
      <c r="B3906" s="406"/>
      <c r="C3906" s="406"/>
      <c r="D3906" s="406"/>
      <c r="E3906" s="408" t="s">
        <v>1735</v>
      </c>
      <c r="F3906" s="409">
        <v>31811124</v>
      </c>
      <c r="G3906" s="409">
        <v>31811124</v>
      </c>
      <c r="H3906" s="409">
        <v>100</v>
      </c>
      <c r="I3906" s="404">
        <f t="shared" si="60"/>
        <v>0</v>
      </c>
    </row>
    <row r="3907" spans="1:11" s="368" customFormat="1">
      <c r="A3907" s="392" t="s">
        <v>13</v>
      </c>
      <c r="B3907" s="393"/>
      <c r="C3907" s="393"/>
      <c r="D3907" s="394"/>
      <c r="E3907" s="395" t="s">
        <v>14</v>
      </c>
      <c r="F3907" s="396">
        <v>9311124</v>
      </c>
      <c r="G3907" s="396">
        <v>9311124</v>
      </c>
      <c r="H3907" s="396">
        <v>100</v>
      </c>
      <c r="I3907" s="397">
        <f t="shared" si="60"/>
        <v>0</v>
      </c>
      <c r="J3907" s="397"/>
      <c r="K3907" s="375"/>
    </row>
    <row r="3908" spans="1:11" ht="51">
      <c r="A3908" s="406"/>
      <c r="B3908" s="406" t="s">
        <v>299</v>
      </c>
      <c r="C3908" s="406"/>
      <c r="D3908" s="406"/>
      <c r="E3908" s="408" t="s">
        <v>1362</v>
      </c>
      <c r="F3908" s="409">
        <v>9311124</v>
      </c>
      <c r="G3908" s="409">
        <v>9311124</v>
      </c>
      <c r="H3908" s="409">
        <v>100</v>
      </c>
      <c r="I3908" s="404">
        <f t="shared" si="60"/>
        <v>0</v>
      </c>
    </row>
    <row r="3909" spans="1:11" ht="25.5">
      <c r="A3909" s="406"/>
      <c r="B3909" s="406"/>
      <c r="C3909" s="406"/>
      <c r="D3909" s="406" t="s">
        <v>678</v>
      </c>
      <c r="E3909" s="408" t="s">
        <v>679</v>
      </c>
      <c r="F3909" s="409">
        <v>9311124</v>
      </c>
      <c r="G3909" s="409">
        <v>9311124</v>
      </c>
      <c r="H3909" s="409">
        <v>100</v>
      </c>
      <c r="I3909" s="404">
        <f t="shared" si="60"/>
        <v>0</v>
      </c>
    </row>
    <row r="3910" spans="1:11" s="368" customFormat="1" ht="25.5">
      <c r="A3910" s="392" t="s">
        <v>471</v>
      </c>
      <c r="B3910" s="393"/>
      <c r="C3910" s="393"/>
      <c r="D3910" s="394"/>
      <c r="E3910" s="395" t="s">
        <v>1277</v>
      </c>
      <c r="F3910" s="396">
        <v>22500000</v>
      </c>
      <c r="G3910" s="396">
        <v>22500000</v>
      </c>
      <c r="H3910" s="396">
        <v>100</v>
      </c>
      <c r="I3910" s="397">
        <f t="shared" si="60"/>
        <v>0</v>
      </c>
      <c r="J3910" s="397"/>
      <c r="K3910" s="375"/>
    </row>
    <row r="3911" spans="1:11" ht="38.25">
      <c r="A3911" s="406"/>
      <c r="B3911" s="406" t="s">
        <v>324</v>
      </c>
      <c r="C3911" s="406"/>
      <c r="D3911" s="406"/>
      <c r="E3911" s="408" t="s">
        <v>439</v>
      </c>
      <c r="F3911" s="409">
        <v>22500000</v>
      </c>
      <c r="G3911" s="409">
        <v>22500000</v>
      </c>
      <c r="H3911" s="409">
        <v>100</v>
      </c>
      <c r="I3911" s="404">
        <f t="shared" si="60"/>
        <v>0</v>
      </c>
    </row>
    <row r="3912" spans="1:11">
      <c r="A3912" s="406"/>
      <c r="B3912" s="406"/>
      <c r="C3912" s="406"/>
      <c r="D3912" s="406" t="s">
        <v>684</v>
      </c>
      <c r="E3912" s="408" t="s">
        <v>685</v>
      </c>
      <c r="F3912" s="409">
        <v>22500000</v>
      </c>
      <c r="G3912" s="409">
        <v>22500000</v>
      </c>
      <c r="H3912" s="409">
        <v>100</v>
      </c>
      <c r="I3912" s="404">
        <f t="shared" si="60"/>
        <v>0</v>
      </c>
    </row>
    <row r="3913" spans="1:11">
      <c r="A3913" s="406"/>
      <c r="B3913" s="406"/>
      <c r="C3913" s="406"/>
      <c r="D3913" s="406"/>
      <c r="E3913" s="408" t="s">
        <v>333</v>
      </c>
      <c r="F3913" s="409">
        <v>59647259</v>
      </c>
      <c r="G3913" s="409">
        <v>59647258.946000002</v>
      </c>
      <c r="H3913" s="409">
        <v>99.999999909467775</v>
      </c>
      <c r="I3913" s="404">
        <f t="shared" si="60"/>
        <v>-5.3999997675418854E-2</v>
      </c>
    </row>
    <row r="3914" spans="1:11" s="368" customFormat="1">
      <c r="A3914" s="392" t="s">
        <v>46</v>
      </c>
      <c r="B3914" s="393"/>
      <c r="C3914" s="393"/>
      <c r="D3914" s="394"/>
      <c r="E3914" s="395" t="s">
        <v>47</v>
      </c>
      <c r="F3914" s="396">
        <v>647259</v>
      </c>
      <c r="G3914" s="396">
        <v>647258.946</v>
      </c>
      <c r="H3914" s="396">
        <v>99.999991657126429</v>
      </c>
      <c r="I3914" s="397">
        <f t="shared" si="60"/>
        <v>-5.400000000372529E-2</v>
      </c>
      <c r="J3914" s="397"/>
      <c r="K3914" s="375"/>
    </row>
    <row r="3915" spans="1:11">
      <c r="A3915" s="406"/>
      <c r="B3915" s="406" t="s">
        <v>218</v>
      </c>
      <c r="C3915" s="406"/>
      <c r="D3915" s="406"/>
      <c r="E3915" s="408" t="s">
        <v>342</v>
      </c>
      <c r="F3915" s="409">
        <v>647259</v>
      </c>
      <c r="G3915" s="409">
        <v>647258.946</v>
      </c>
      <c r="H3915" s="409">
        <v>99.999991657126429</v>
      </c>
      <c r="I3915" s="404">
        <f t="shared" ref="I3915:I3965" si="61">G3915-F3915</f>
        <v>-5.400000000372529E-2</v>
      </c>
    </row>
    <row r="3916" spans="1:11">
      <c r="A3916" s="406"/>
      <c r="B3916" s="406"/>
      <c r="C3916" s="406"/>
      <c r="D3916" s="406" t="s">
        <v>687</v>
      </c>
      <c r="E3916" s="408" t="s">
        <v>686</v>
      </c>
      <c r="F3916" s="409">
        <v>647259</v>
      </c>
      <c r="G3916" s="409">
        <v>647258.946</v>
      </c>
      <c r="H3916" s="409">
        <v>99.999991657126429</v>
      </c>
      <c r="I3916" s="404">
        <f t="shared" si="61"/>
        <v>-5.400000000372529E-2</v>
      </c>
    </row>
    <row r="3917" spans="1:11" s="368" customFormat="1" ht="25.5">
      <c r="A3917" s="392" t="s">
        <v>471</v>
      </c>
      <c r="B3917" s="393"/>
      <c r="C3917" s="393"/>
      <c r="D3917" s="394"/>
      <c r="E3917" s="395" t="s">
        <v>1277</v>
      </c>
      <c r="F3917" s="396">
        <v>59000000</v>
      </c>
      <c r="G3917" s="396">
        <v>59000000</v>
      </c>
      <c r="H3917" s="396">
        <v>100</v>
      </c>
      <c r="I3917" s="397">
        <f t="shared" si="61"/>
        <v>0</v>
      </c>
      <c r="J3917" s="397"/>
      <c r="K3917" s="375"/>
    </row>
    <row r="3918" spans="1:11" ht="38.25">
      <c r="A3918" s="406"/>
      <c r="B3918" s="406" t="s">
        <v>1024</v>
      </c>
      <c r="C3918" s="406"/>
      <c r="D3918" s="406"/>
      <c r="E3918" s="408" t="s">
        <v>1025</v>
      </c>
      <c r="F3918" s="409">
        <v>59000000</v>
      </c>
      <c r="G3918" s="409">
        <v>59000000</v>
      </c>
      <c r="H3918" s="409">
        <v>100</v>
      </c>
      <c r="I3918" s="404">
        <f t="shared" si="61"/>
        <v>0</v>
      </c>
    </row>
    <row r="3919" spans="1:11">
      <c r="A3919" s="406"/>
      <c r="B3919" s="406"/>
      <c r="C3919" s="406"/>
      <c r="D3919" s="406" t="s">
        <v>682</v>
      </c>
      <c r="E3919" s="408" t="s">
        <v>683</v>
      </c>
      <c r="F3919" s="409">
        <v>59000000</v>
      </c>
      <c r="G3919" s="409">
        <v>59000000</v>
      </c>
      <c r="H3919" s="409">
        <v>100</v>
      </c>
      <c r="I3919" s="404">
        <f t="shared" si="61"/>
        <v>0</v>
      </c>
    </row>
    <row r="3920" spans="1:11">
      <c r="A3920" s="412">
        <v>3</v>
      </c>
      <c r="B3920" s="390"/>
      <c r="C3920" s="390"/>
      <c r="D3920" s="390"/>
      <c r="E3920" s="390" t="s">
        <v>349</v>
      </c>
      <c r="F3920" s="413">
        <v>196122166</v>
      </c>
      <c r="G3920" s="413">
        <v>196122165.94240001</v>
      </c>
      <c r="H3920" s="413">
        <v>99.999999970630554</v>
      </c>
      <c r="I3920" s="413">
        <f t="shared" si="61"/>
        <v>-5.75999915599823E-2</v>
      </c>
      <c r="J3920" s="413"/>
    </row>
    <row r="3921" spans="1:11">
      <c r="A3921" s="405"/>
      <c r="B3921" s="405"/>
      <c r="C3921" s="405"/>
      <c r="D3921" s="405"/>
      <c r="E3921" s="410" t="s">
        <v>205</v>
      </c>
      <c r="F3921" s="411">
        <v>11142770</v>
      </c>
      <c r="G3921" s="411">
        <v>11142769.942399999</v>
      </c>
      <c r="H3921" s="411">
        <v>99.99999948307287</v>
      </c>
      <c r="I3921" s="404">
        <f t="shared" si="61"/>
        <v>-5.7600000873208046E-2</v>
      </c>
    </row>
    <row r="3922" spans="1:11">
      <c r="A3922" s="406"/>
      <c r="B3922" s="406"/>
      <c r="C3922" s="406"/>
      <c r="D3922" s="406"/>
      <c r="E3922" s="408" t="s">
        <v>1486</v>
      </c>
      <c r="F3922" s="409">
        <v>11142770</v>
      </c>
      <c r="G3922" s="409">
        <v>11142769.942399999</v>
      </c>
      <c r="H3922" s="409">
        <v>99.99999948307287</v>
      </c>
      <c r="I3922" s="404">
        <f t="shared" si="61"/>
        <v>-5.7600000873208046E-2</v>
      </c>
    </row>
    <row r="3923" spans="1:11" s="368" customFormat="1">
      <c r="A3923" s="392" t="s">
        <v>46</v>
      </c>
      <c r="B3923" s="393"/>
      <c r="C3923" s="393"/>
      <c r="D3923" s="394"/>
      <c r="E3923" s="395" t="s">
        <v>47</v>
      </c>
      <c r="F3923" s="396">
        <v>11142770</v>
      </c>
      <c r="G3923" s="396">
        <v>11142769.942399999</v>
      </c>
      <c r="H3923" s="396">
        <v>99.99999948307287</v>
      </c>
      <c r="I3923" s="397">
        <f t="shared" si="61"/>
        <v>-5.7600000873208046E-2</v>
      </c>
      <c r="J3923" s="397"/>
      <c r="K3923" s="375"/>
    </row>
    <row r="3924" spans="1:11">
      <c r="A3924" s="406"/>
      <c r="B3924" s="406" t="s">
        <v>70</v>
      </c>
      <c r="C3924" s="406"/>
      <c r="D3924" s="406"/>
      <c r="E3924" s="408" t="s">
        <v>350</v>
      </c>
      <c r="F3924" s="409">
        <v>11142770</v>
      </c>
      <c r="G3924" s="409">
        <v>11142769.942399999</v>
      </c>
      <c r="H3924" s="409">
        <v>99.99999948307287</v>
      </c>
      <c r="I3924" s="404">
        <f t="shared" si="61"/>
        <v>-5.7600000873208046E-2</v>
      </c>
    </row>
    <row r="3925" spans="1:11">
      <c r="A3925" s="406"/>
      <c r="B3925" s="406"/>
      <c r="C3925" s="406"/>
      <c r="D3925" s="406" t="s">
        <v>694</v>
      </c>
      <c r="E3925" s="408" t="s">
        <v>695</v>
      </c>
      <c r="F3925" s="409">
        <v>11142770</v>
      </c>
      <c r="G3925" s="409">
        <v>11142769.94238</v>
      </c>
      <c r="H3925" s="409">
        <v>99.999999482893401</v>
      </c>
      <c r="I3925" s="404">
        <f t="shared" si="61"/>
        <v>-5.7620000094175339E-2</v>
      </c>
    </row>
    <row r="3926" spans="1:11" ht="38.25">
      <c r="A3926" s="405"/>
      <c r="B3926" s="405"/>
      <c r="C3926" s="405"/>
      <c r="D3926" s="405"/>
      <c r="E3926" s="410" t="s">
        <v>322</v>
      </c>
      <c r="F3926" s="411">
        <v>39263826</v>
      </c>
      <c r="G3926" s="411">
        <v>39263826</v>
      </c>
      <c r="H3926" s="411">
        <v>100</v>
      </c>
      <c r="I3926" s="404">
        <f t="shared" si="61"/>
        <v>0</v>
      </c>
    </row>
    <row r="3927" spans="1:11">
      <c r="A3927" s="406"/>
      <c r="B3927" s="406"/>
      <c r="C3927" s="406"/>
      <c r="D3927" s="406"/>
      <c r="E3927" s="408" t="s">
        <v>1683</v>
      </c>
      <c r="F3927" s="409">
        <v>34550000</v>
      </c>
      <c r="G3927" s="409">
        <v>34550000</v>
      </c>
      <c r="H3927" s="409">
        <v>100</v>
      </c>
      <c r="I3927" s="404">
        <f t="shared" si="61"/>
        <v>0</v>
      </c>
    </row>
    <row r="3928" spans="1:11" s="368" customFormat="1">
      <c r="A3928" s="392" t="s">
        <v>24</v>
      </c>
      <c r="B3928" s="393"/>
      <c r="C3928" s="393"/>
      <c r="D3928" s="394"/>
      <c r="E3928" s="395" t="s">
        <v>25</v>
      </c>
      <c r="F3928" s="396">
        <v>34550000</v>
      </c>
      <c r="G3928" s="396">
        <v>34550000</v>
      </c>
      <c r="H3928" s="396">
        <v>100</v>
      </c>
      <c r="I3928" s="397">
        <f t="shared" si="61"/>
        <v>0</v>
      </c>
      <c r="J3928" s="397"/>
      <c r="K3928" s="375"/>
    </row>
    <row r="3929" spans="1:11" ht="38.25">
      <c r="A3929" s="406"/>
      <c r="B3929" s="406" t="s">
        <v>437</v>
      </c>
      <c r="C3929" s="406"/>
      <c r="D3929" s="406"/>
      <c r="E3929" s="408" t="s">
        <v>1782</v>
      </c>
      <c r="F3929" s="409">
        <v>34550000</v>
      </c>
      <c r="G3929" s="409">
        <v>34550000</v>
      </c>
      <c r="H3929" s="409">
        <v>100</v>
      </c>
      <c r="I3929" s="404">
        <f t="shared" si="61"/>
        <v>0</v>
      </c>
    </row>
    <row r="3930" spans="1:11" ht="25.5">
      <c r="A3930" s="406"/>
      <c r="B3930" s="406"/>
      <c r="C3930" s="406"/>
      <c r="D3930" s="406" t="s">
        <v>691</v>
      </c>
      <c r="E3930" s="408" t="s">
        <v>692</v>
      </c>
      <c r="F3930" s="409">
        <v>34550000</v>
      </c>
      <c r="G3930" s="409">
        <v>34550000</v>
      </c>
      <c r="H3930" s="409">
        <v>100</v>
      </c>
      <c r="I3930" s="404">
        <f t="shared" si="61"/>
        <v>0</v>
      </c>
    </row>
    <row r="3931" spans="1:11">
      <c r="A3931" s="406"/>
      <c r="B3931" s="406"/>
      <c r="C3931" s="406"/>
      <c r="D3931" s="406"/>
      <c r="E3931" s="408" t="s">
        <v>1698</v>
      </c>
      <c r="F3931" s="409">
        <v>4713826</v>
      </c>
      <c r="G3931" s="409">
        <v>4713826</v>
      </c>
      <c r="H3931" s="409">
        <v>100</v>
      </c>
      <c r="I3931" s="404">
        <f t="shared" si="61"/>
        <v>0</v>
      </c>
    </row>
    <row r="3932" spans="1:11" s="368" customFormat="1" ht="25.5">
      <c r="A3932" s="392" t="s">
        <v>1279</v>
      </c>
      <c r="B3932" s="393"/>
      <c r="C3932" s="393"/>
      <c r="D3932" s="394"/>
      <c r="E3932" s="395" t="s">
        <v>1278</v>
      </c>
      <c r="F3932" s="396">
        <v>4713826</v>
      </c>
      <c r="G3932" s="396">
        <v>4713826</v>
      </c>
      <c r="H3932" s="396">
        <v>100</v>
      </c>
      <c r="I3932" s="397">
        <f t="shared" si="61"/>
        <v>0</v>
      </c>
      <c r="J3932" s="397"/>
      <c r="K3932" s="375"/>
    </row>
    <row r="3933" spans="1:11" ht="25.5">
      <c r="A3933" s="406"/>
      <c r="B3933" s="406" t="s">
        <v>50</v>
      </c>
      <c r="C3933" s="406"/>
      <c r="D3933" s="406"/>
      <c r="E3933" s="408" t="s">
        <v>438</v>
      </c>
      <c r="F3933" s="409">
        <v>4713826</v>
      </c>
      <c r="G3933" s="409">
        <v>4713826</v>
      </c>
      <c r="H3933" s="409">
        <v>100</v>
      </c>
      <c r="I3933" s="404">
        <f t="shared" si="61"/>
        <v>0</v>
      </c>
    </row>
    <row r="3934" spans="1:11" ht="25.5">
      <c r="A3934" s="406"/>
      <c r="B3934" s="406"/>
      <c r="C3934" s="406"/>
      <c r="D3934" s="406" t="s">
        <v>691</v>
      </c>
      <c r="E3934" s="408" t="s">
        <v>692</v>
      </c>
      <c r="F3934" s="409">
        <v>4713826</v>
      </c>
      <c r="G3934" s="409">
        <v>4713826</v>
      </c>
      <c r="H3934" s="409">
        <v>100</v>
      </c>
      <c r="I3934" s="404">
        <f t="shared" si="61"/>
        <v>0</v>
      </c>
    </row>
    <row r="3935" spans="1:11" ht="25.5">
      <c r="A3935" s="405"/>
      <c r="B3935" s="405"/>
      <c r="C3935" s="405"/>
      <c r="D3935" s="405"/>
      <c r="E3935" s="410" t="s">
        <v>327</v>
      </c>
      <c r="F3935" s="411">
        <v>87000000</v>
      </c>
      <c r="G3935" s="411">
        <v>87000000</v>
      </c>
      <c r="H3935" s="411">
        <v>100</v>
      </c>
      <c r="I3935" s="404">
        <f t="shared" si="61"/>
        <v>0</v>
      </c>
    </row>
    <row r="3936" spans="1:11">
      <c r="A3936" s="406"/>
      <c r="B3936" s="406"/>
      <c r="C3936" s="406"/>
      <c r="D3936" s="406"/>
      <c r="E3936" s="408" t="s">
        <v>1712</v>
      </c>
      <c r="F3936" s="409">
        <v>87000000</v>
      </c>
      <c r="G3936" s="409">
        <v>87000000</v>
      </c>
      <c r="H3936" s="409">
        <v>100</v>
      </c>
      <c r="I3936" s="404">
        <f t="shared" si="61"/>
        <v>0</v>
      </c>
    </row>
    <row r="3937" spans="1:11" s="368" customFormat="1">
      <c r="A3937" s="392" t="s">
        <v>617</v>
      </c>
      <c r="B3937" s="393"/>
      <c r="C3937" s="393"/>
      <c r="D3937" s="394"/>
      <c r="E3937" s="395" t="s">
        <v>1280</v>
      </c>
      <c r="F3937" s="396">
        <v>29000000</v>
      </c>
      <c r="G3937" s="396">
        <v>29000000</v>
      </c>
      <c r="H3937" s="396">
        <v>100</v>
      </c>
      <c r="I3937" s="397">
        <f t="shared" si="61"/>
        <v>0</v>
      </c>
      <c r="J3937" s="397"/>
      <c r="K3937" s="375"/>
    </row>
    <row r="3938" spans="1:11" ht="76.5">
      <c r="A3938" s="406"/>
      <c r="B3938" s="406" t="s">
        <v>407</v>
      </c>
      <c r="C3938" s="406"/>
      <c r="D3938" s="406"/>
      <c r="E3938" s="408" t="s">
        <v>1363</v>
      </c>
      <c r="F3938" s="409">
        <v>29000000</v>
      </c>
      <c r="G3938" s="409">
        <v>29000000</v>
      </c>
      <c r="H3938" s="409">
        <v>100</v>
      </c>
      <c r="I3938" s="404">
        <f t="shared" si="61"/>
        <v>0</v>
      </c>
    </row>
    <row r="3939" spans="1:11" ht="25.5">
      <c r="A3939" s="406"/>
      <c r="B3939" s="406"/>
      <c r="C3939" s="406"/>
      <c r="D3939" s="406" t="s">
        <v>691</v>
      </c>
      <c r="E3939" s="408" t="s">
        <v>692</v>
      </c>
      <c r="F3939" s="409">
        <v>29000000</v>
      </c>
      <c r="G3939" s="409">
        <v>29000000</v>
      </c>
      <c r="H3939" s="409">
        <v>100</v>
      </c>
      <c r="I3939" s="404">
        <f t="shared" si="61"/>
        <v>0</v>
      </c>
    </row>
    <row r="3940" spans="1:11" s="368" customFormat="1" ht="25.5">
      <c r="A3940" s="392" t="s">
        <v>471</v>
      </c>
      <c r="B3940" s="393"/>
      <c r="C3940" s="393"/>
      <c r="D3940" s="394"/>
      <c r="E3940" s="395" t="s">
        <v>1277</v>
      </c>
      <c r="F3940" s="396">
        <v>58000000</v>
      </c>
      <c r="G3940" s="396">
        <v>58000000</v>
      </c>
      <c r="H3940" s="396">
        <v>100</v>
      </c>
      <c r="I3940" s="397">
        <f t="shared" si="61"/>
        <v>0</v>
      </c>
      <c r="J3940" s="397"/>
      <c r="K3940" s="375"/>
    </row>
    <row r="3941" spans="1:11" ht="51">
      <c r="A3941" s="406"/>
      <c r="B3941" s="406" t="s">
        <v>254</v>
      </c>
      <c r="C3941" s="406"/>
      <c r="D3941" s="406"/>
      <c r="E3941" s="408" t="s">
        <v>1783</v>
      </c>
      <c r="F3941" s="409">
        <v>50000000</v>
      </c>
      <c r="G3941" s="409">
        <v>50000000</v>
      </c>
      <c r="H3941" s="409">
        <v>100</v>
      </c>
      <c r="I3941" s="404">
        <f t="shared" si="61"/>
        <v>0</v>
      </c>
    </row>
    <row r="3942" spans="1:11" ht="25.5">
      <c r="A3942" s="406"/>
      <c r="B3942" s="406"/>
      <c r="C3942" s="406"/>
      <c r="D3942" s="406" t="s">
        <v>691</v>
      </c>
      <c r="E3942" s="408" t="s">
        <v>692</v>
      </c>
      <c r="F3942" s="409">
        <v>50000000</v>
      </c>
      <c r="G3942" s="409">
        <v>50000000</v>
      </c>
      <c r="H3942" s="409">
        <v>100</v>
      </c>
      <c r="I3942" s="404">
        <f t="shared" si="61"/>
        <v>0</v>
      </c>
    </row>
    <row r="3943" spans="1:11" ht="51">
      <c r="A3943" s="406"/>
      <c r="B3943" s="406" t="s">
        <v>13</v>
      </c>
      <c r="C3943" s="406"/>
      <c r="D3943" s="406"/>
      <c r="E3943" s="408" t="s">
        <v>1784</v>
      </c>
      <c r="F3943" s="409">
        <v>8000000</v>
      </c>
      <c r="G3943" s="409">
        <v>8000000</v>
      </c>
      <c r="H3943" s="409">
        <v>100</v>
      </c>
      <c r="I3943" s="404">
        <f t="shared" si="61"/>
        <v>0</v>
      </c>
    </row>
    <row r="3944" spans="1:11" ht="25.5">
      <c r="A3944" s="406"/>
      <c r="B3944" s="406"/>
      <c r="C3944" s="406"/>
      <c r="D3944" s="406" t="s">
        <v>691</v>
      </c>
      <c r="E3944" s="408" t="s">
        <v>692</v>
      </c>
      <c r="F3944" s="409">
        <v>8000000</v>
      </c>
      <c r="G3944" s="409">
        <v>8000000</v>
      </c>
      <c r="H3944" s="409">
        <v>100</v>
      </c>
      <c r="I3944" s="404">
        <f t="shared" si="61"/>
        <v>0</v>
      </c>
    </row>
    <row r="3945" spans="1:11">
      <c r="A3945" s="405"/>
      <c r="B3945" s="405"/>
      <c r="C3945" s="405"/>
      <c r="D3945" s="405"/>
      <c r="E3945" s="410" t="s">
        <v>329</v>
      </c>
      <c r="F3945" s="411">
        <v>0</v>
      </c>
      <c r="G3945" s="411">
        <v>0</v>
      </c>
      <c r="H3945" s="411">
        <v>0</v>
      </c>
      <c r="I3945" s="404">
        <f t="shared" si="61"/>
        <v>0</v>
      </c>
    </row>
    <row r="3946" spans="1:11">
      <c r="A3946" s="406"/>
      <c r="B3946" s="406"/>
      <c r="C3946" s="406"/>
      <c r="D3946" s="406"/>
      <c r="E3946" s="408" t="s">
        <v>1728</v>
      </c>
      <c r="F3946" s="409">
        <v>0</v>
      </c>
      <c r="G3946" s="409">
        <v>0</v>
      </c>
      <c r="H3946" s="409">
        <v>0</v>
      </c>
      <c r="I3946" s="404">
        <f t="shared" si="61"/>
        <v>0</v>
      </c>
    </row>
    <row r="3947" spans="1:11" s="368" customFormat="1" ht="25.5">
      <c r="A3947" s="392" t="s">
        <v>494</v>
      </c>
      <c r="B3947" s="393"/>
      <c r="C3947" s="393"/>
      <c r="D3947" s="394"/>
      <c r="E3947" s="395" t="s">
        <v>1276</v>
      </c>
      <c r="F3947" s="396">
        <v>0</v>
      </c>
      <c r="G3947" s="396">
        <v>0</v>
      </c>
      <c r="H3947" s="396">
        <v>0</v>
      </c>
      <c r="I3947" s="397">
        <f t="shared" si="61"/>
        <v>0</v>
      </c>
      <c r="J3947" s="397"/>
      <c r="K3947" s="375"/>
    </row>
    <row r="3948" spans="1:11" ht="38.25">
      <c r="A3948" s="406"/>
      <c r="B3948" s="406" t="s">
        <v>254</v>
      </c>
      <c r="C3948" s="406"/>
      <c r="D3948" s="406"/>
      <c r="E3948" s="408" t="s">
        <v>1785</v>
      </c>
      <c r="F3948" s="409">
        <v>0</v>
      </c>
      <c r="G3948" s="409">
        <v>0</v>
      </c>
      <c r="H3948" s="409">
        <v>0</v>
      </c>
      <c r="I3948" s="404">
        <f t="shared" si="61"/>
        <v>0</v>
      </c>
    </row>
    <row r="3949" spans="1:11">
      <c r="A3949" s="405"/>
      <c r="B3949" s="405"/>
      <c r="C3949" s="405"/>
      <c r="D3949" s="405"/>
      <c r="E3949" s="410" t="s">
        <v>333</v>
      </c>
      <c r="F3949" s="411">
        <v>58715570</v>
      </c>
      <c r="G3949" s="411">
        <v>58715570</v>
      </c>
      <c r="H3949" s="411">
        <v>100.00000000000001</v>
      </c>
      <c r="I3949" s="404">
        <f t="shared" si="61"/>
        <v>0</v>
      </c>
    </row>
    <row r="3950" spans="1:11">
      <c r="A3950" s="406"/>
      <c r="B3950" s="406"/>
      <c r="C3950" s="406"/>
      <c r="D3950" s="406"/>
      <c r="E3950" s="408" t="s">
        <v>1734</v>
      </c>
      <c r="F3950" s="409">
        <v>30000000</v>
      </c>
      <c r="G3950" s="409">
        <v>30000000</v>
      </c>
      <c r="H3950" s="409">
        <v>100</v>
      </c>
      <c r="I3950" s="404">
        <f t="shared" si="61"/>
        <v>0</v>
      </c>
    </row>
    <row r="3951" spans="1:11" s="368" customFormat="1">
      <c r="A3951" s="392" t="s">
        <v>13</v>
      </c>
      <c r="B3951" s="393"/>
      <c r="C3951" s="393"/>
      <c r="D3951" s="394"/>
      <c r="E3951" s="395" t="s">
        <v>14</v>
      </c>
      <c r="F3951" s="396">
        <v>30000000</v>
      </c>
      <c r="G3951" s="396">
        <v>30000000</v>
      </c>
      <c r="H3951" s="396">
        <v>100</v>
      </c>
      <c r="I3951" s="397">
        <f t="shared" si="61"/>
        <v>0</v>
      </c>
      <c r="J3951" s="397"/>
      <c r="K3951" s="375"/>
    </row>
    <row r="3952" spans="1:11" ht="51">
      <c r="A3952" s="406"/>
      <c r="B3952" s="406" t="s">
        <v>307</v>
      </c>
      <c r="C3952" s="406"/>
      <c r="D3952" s="406"/>
      <c r="E3952" s="408" t="s">
        <v>1786</v>
      </c>
      <c r="F3952" s="409">
        <v>30000000</v>
      </c>
      <c r="G3952" s="409">
        <v>30000000</v>
      </c>
      <c r="H3952" s="409">
        <v>100</v>
      </c>
      <c r="I3952" s="404">
        <f t="shared" si="61"/>
        <v>0</v>
      </c>
    </row>
    <row r="3953" spans="1:11" ht="25.5">
      <c r="A3953" s="406"/>
      <c r="B3953" s="406"/>
      <c r="C3953" s="406"/>
      <c r="D3953" s="406" t="s">
        <v>691</v>
      </c>
      <c r="E3953" s="408" t="s">
        <v>692</v>
      </c>
      <c r="F3953" s="409">
        <v>30000000</v>
      </c>
      <c r="G3953" s="409">
        <v>30000000</v>
      </c>
      <c r="H3953" s="409">
        <v>100</v>
      </c>
      <c r="I3953" s="404">
        <f t="shared" si="61"/>
        <v>0</v>
      </c>
    </row>
    <row r="3954" spans="1:11">
      <c r="A3954" s="406"/>
      <c r="B3954" s="406"/>
      <c r="C3954" s="406"/>
      <c r="D3954" s="406"/>
      <c r="E3954" s="408" t="s">
        <v>1735</v>
      </c>
      <c r="F3954" s="409">
        <v>26000000</v>
      </c>
      <c r="G3954" s="409">
        <v>26000000</v>
      </c>
      <c r="H3954" s="409">
        <v>100</v>
      </c>
      <c r="I3954" s="404">
        <f t="shared" si="61"/>
        <v>0</v>
      </c>
    </row>
    <row r="3955" spans="1:11" s="368" customFormat="1">
      <c r="A3955" s="392" t="s">
        <v>13</v>
      </c>
      <c r="B3955" s="393"/>
      <c r="C3955" s="393"/>
      <c r="D3955" s="394"/>
      <c r="E3955" s="395" t="s">
        <v>14</v>
      </c>
      <c r="F3955" s="396">
        <v>26000000</v>
      </c>
      <c r="G3955" s="396">
        <v>26000000</v>
      </c>
      <c r="H3955" s="396">
        <v>100</v>
      </c>
      <c r="I3955" s="397">
        <f t="shared" si="61"/>
        <v>0</v>
      </c>
      <c r="J3955" s="397"/>
      <c r="K3955" s="375"/>
    </row>
    <row r="3956" spans="1:11" ht="38.25">
      <c r="A3956" s="406"/>
      <c r="B3956" s="406" t="s">
        <v>1364</v>
      </c>
      <c r="C3956" s="406"/>
      <c r="D3956" s="406"/>
      <c r="E3956" s="408" t="s">
        <v>1365</v>
      </c>
      <c r="F3956" s="409">
        <v>26000000</v>
      </c>
      <c r="G3956" s="409">
        <v>26000000</v>
      </c>
      <c r="H3956" s="409">
        <v>100</v>
      </c>
      <c r="I3956" s="404">
        <f t="shared" si="61"/>
        <v>0</v>
      </c>
    </row>
    <row r="3957" spans="1:11" ht="25.5">
      <c r="A3957" s="406"/>
      <c r="B3957" s="406"/>
      <c r="C3957" s="406"/>
      <c r="D3957" s="406" t="s">
        <v>691</v>
      </c>
      <c r="E3957" s="408" t="s">
        <v>692</v>
      </c>
      <c r="F3957" s="409">
        <v>26000000</v>
      </c>
      <c r="G3957" s="409">
        <v>26000000</v>
      </c>
      <c r="H3957" s="409">
        <v>100</v>
      </c>
      <c r="I3957" s="404">
        <f t="shared" si="61"/>
        <v>0</v>
      </c>
    </row>
    <row r="3958" spans="1:11">
      <c r="A3958" s="406"/>
      <c r="B3958" s="406"/>
      <c r="C3958" s="406"/>
      <c r="D3958" s="406"/>
      <c r="E3958" s="408" t="s">
        <v>333</v>
      </c>
      <c r="F3958" s="409">
        <v>2715570</v>
      </c>
      <c r="G3958" s="409">
        <v>2715570</v>
      </c>
      <c r="H3958" s="409">
        <v>100</v>
      </c>
      <c r="I3958" s="404">
        <f t="shared" si="61"/>
        <v>0</v>
      </c>
    </row>
    <row r="3959" spans="1:11" s="368" customFormat="1" ht="25.5">
      <c r="A3959" s="392" t="s">
        <v>471</v>
      </c>
      <c r="B3959" s="393"/>
      <c r="C3959" s="393"/>
      <c r="D3959" s="394"/>
      <c r="E3959" s="395" t="s">
        <v>1277</v>
      </c>
      <c r="F3959" s="396">
        <v>2715570</v>
      </c>
      <c r="G3959" s="396">
        <v>2715570</v>
      </c>
      <c r="H3959" s="396">
        <v>100</v>
      </c>
      <c r="I3959" s="397">
        <f t="shared" si="61"/>
        <v>0</v>
      </c>
      <c r="J3959" s="397"/>
      <c r="K3959" s="375"/>
    </row>
    <row r="3960" spans="1:11" ht="38.25">
      <c r="A3960" s="406"/>
      <c r="B3960" s="406" t="s">
        <v>210</v>
      </c>
      <c r="C3960" s="406"/>
      <c r="D3960" s="406"/>
      <c r="E3960" s="408" t="s">
        <v>1148</v>
      </c>
      <c r="F3960" s="409">
        <v>1270418</v>
      </c>
      <c r="G3960" s="409">
        <v>1270418</v>
      </c>
      <c r="H3960" s="409">
        <v>100</v>
      </c>
      <c r="I3960" s="404">
        <f t="shared" si="61"/>
        <v>0</v>
      </c>
    </row>
    <row r="3961" spans="1:11" ht="25.5">
      <c r="A3961" s="406"/>
      <c r="B3961" s="406"/>
      <c r="C3961" s="406"/>
      <c r="D3961" s="406" t="s">
        <v>691</v>
      </c>
      <c r="E3961" s="408" t="s">
        <v>692</v>
      </c>
      <c r="F3961" s="409">
        <v>1270418</v>
      </c>
      <c r="G3961" s="409">
        <v>1270418</v>
      </c>
      <c r="H3961" s="409">
        <v>100</v>
      </c>
      <c r="I3961" s="404">
        <f t="shared" si="61"/>
        <v>0</v>
      </c>
    </row>
    <row r="3962" spans="1:11" ht="38.25">
      <c r="A3962" s="406"/>
      <c r="B3962" s="406" t="s">
        <v>70</v>
      </c>
      <c r="C3962" s="406"/>
      <c r="D3962" s="406"/>
      <c r="E3962" s="408" t="s">
        <v>1149</v>
      </c>
      <c r="F3962" s="409">
        <v>556847</v>
      </c>
      <c r="G3962" s="409">
        <v>556847</v>
      </c>
      <c r="H3962" s="409">
        <v>100</v>
      </c>
      <c r="I3962" s="404">
        <f t="shared" si="61"/>
        <v>0</v>
      </c>
    </row>
    <row r="3963" spans="1:11" ht="25.5">
      <c r="A3963" s="406"/>
      <c r="B3963" s="406"/>
      <c r="C3963" s="406"/>
      <c r="D3963" s="406" t="s">
        <v>691</v>
      </c>
      <c r="E3963" s="408" t="s">
        <v>692</v>
      </c>
      <c r="F3963" s="409">
        <v>556847</v>
      </c>
      <c r="G3963" s="409">
        <v>556847</v>
      </c>
      <c r="H3963" s="409">
        <v>100</v>
      </c>
      <c r="I3963" s="404">
        <f t="shared" si="61"/>
        <v>0</v>
      </c>
    </row>
    <row r="3964" spans="1:11" ht="38.25">
      <c r="A3964" s="406"/>
      <c r="B3964" s="406" t="s">
        <v>241</v>
      </c>
      <c r="C3964" s="406"/>
      <c r="D3964" s="406"/>
      <c r="E3964" s="408" t="s">
        <v>1787</v>
      </c>
      <c r="F3964" s="409">
        <v>888305</v>
      </c>
      <c r="G3964" s="409">
        <v>888305</v>
      </c>
      <c r="H3964" s="409">
        <v>100.00000000000001</v>
      </c>
      <c r="I3964" s="404">
        <f t="shared" si="61"/>
        <v>0</v>
      </c>
    </row>
    <row r="3965" spans="1:11" ht="25.5">
      <c r="A3965" s="406"/>
      <c r="B3965" s="406"/>
      <c r="C3965" s="406"/>
      <c r="D3965" s="406" t="s">
        <v>691</v>
      </c>
      <c r="E3965" s="408" t="s">
        <v>692</v>
      </c>
      <c r="F3965" s="409">
        <v>888305</v>
      </c>
      <c r="G3965" s="409">
        <v>888305</v>
      </c>
      <c r="H3965" s="409">
        <v>100.00000000000001</v>
      </c>
      <c r="I3965" s="404">
        <f t="shared" si="61"/>
        <v>0</v>
      </c>
    </row>
  </sheetData>
  <autoFilter ref="A8:D3965"/>
  <mergeCells count="3">
    <mergeCell ref="A2:I2"/>
    <mergeCell ref="A4:D4"/>
    <mergeCell ref="A5:D5"/>
  </mergeCells>
  <printOptions horizontalCentered="1"/>
  <pageMargins left="0.19685039370078741" right="0.19685039370078741" top="0.78740157480314965" bottom="0.78740157480314965" header="0.39370078740157483" footer="0"/>
  <pageSetup paperSize="256" scale="93" firstPageNumber="341" fitToHeight="0" orientation="landscape" useFirstPageNumber="1" r:id="rId1"/>
  <headerFooter scaleWithDoc="0" alignWithMargins="0">
    <oddHeader>&amp;C&amp;"Times New Roman,обычный"&amp;10&amp;P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L109"/>
  <sheetViews>
    <sheetView showZeros="0" view="pageBreakPreview" zoomScale="85" zoomScaleNormal="100" zoomScaleSheetLayoutView="85" workbookViewId="0">
      <selection activeCell="B25" sqref="B25"/>
    </sheetView>
  </sheetViews>
  <sheetFormatPr defaultColWidth="9.140625" defaultRowHeight="12.75"/>
  <cols>
    <col min="1" max="1" width="4" style="98" customWidth="1"/>
    <col min="2" max="2" width="80.7109375" style="97" customWidth="1"/>
    <col min="3" max="4" width="18.42578125" style="97" customWidth="1"/>
    <col min="5" max="5" width="11.5703125" style="97" customWidth="1"/>
    <col min="6" max="6" width="22.140625" style="97" customWidth="1"/>
    <col min="7" max="7" width="11.5703125" style="97" customWidth="1"/>
    <col min="8" max="12" width="19" style="97" customWidth="1"/>
    <col min="13" max="16384" width="9.140625" style="97"/>
  </cols>
  <sheetData>
    <row r="1" spans="1:12" ht="19.5" customHeight="1">
      <c r="G1" s="207" t="s">
        <v>1293</v>
      </c>
    </row>
    <row r="2" spans="1:12" s="93" customFormat="1" ht="23.25" customHeight="1">
      <c r="A2" s="868" t="s">
        <v>1462</v>
      </c>
      <c r="B2" s="868"/>
      <c r="C2" s="868"/>
      <c r="D2" s="868"/>
      <c r="E2" s="868"/>
      <c r="F2" s="868"/>
      <c r="G2" s="868"/>
    </row>
    <row r="3" spans="1:12" s="96" customFormat="1" ht="15">
      <c r="A3" s="94"/>
      <c r="B3" s="95"/>
      <c r="G3" s="367" t="s">
        <v>27</v>
      </c>
    </row>
    <row r="4" spans="1:12" s="585" customFormat="1" ht="63">
      <c r="A4" s="582" t="s">
        <v>750</v>
      </c>
      <c r="B4" s="583" t="s">
        <v>1</v>
      </c>
      <c r="C4" s="584" t="s">
        <v>1097</v>
      </c>
      <c r="D4" s="584" t="s">
        <v>1275</v>
      </c>
      <c r="E4" s="583" t="s">
        <v>1091</v>
      </c>
      <c r="F4" s="584" t="s">
        <v>1463</v>
      </c>
      <c r="G4" s="583" t="s">
        <v>1092</v>
      </c>
    </row>
    <row r="5" spans="1:12" s="153" customFormat="1" ht="14.25" customHeight="1">
      <c r="A5" s="587" t="s">
        <v>75</v>
      </c>
      <c r="B5" s="588">
        <v>2</v>
      </c>
      <c r="C5" s="589">
        <v>3</v>
      </c>
      <c r="D5" s="589">
        <v>4</v>
      </c>
      <c r="E5" s="589">
        <v>5</v>
      </c>
      <c r="F5" s="589">
        <v>6</v>
      </c>
      <c r="G5" s="589">
        <v>7</v>
      </c>
    </row>
    <row r="6" spans="1:12" s="261" customFormat="1" ht="15.75">
      <c r="A6" s="258"/>
      <c r="B6" s="259" t="s">
        <v>555</v>
      </c>
      <c r="C6" s="260">
        <v>9636807510.4843998</v>
      </c>
      <c r="D6" s="260">
        <v>12019888922.778</v>
      </c>
      <c r="E6" s="260">
        <f>D6/C6*100</f>
        <v>124.72895105252356</v>
      </c>
      <c r="F6" s="260">
        <f>F7+F69+F90+F99+F106</f>
        <v>14234214030.003498</v>
      </c>
      <c r="G6" s="260">
        <f>F6/D6*100</f>
        <v>118.42217612368526</v>
      </c>
      <c r="H6" s="260"/>
      <c r="I6" s="260"/>
      <c r="J6" s="260"/>
      <c r="K6" s="260"/>
      <c r="L6" s="322"/>
    </row>
    <row r="7" spans="1:12" s="156" customFormat="1" ht="15.75">
      <c r="A7" s="262"/>
      <c r="B7" s="263" t="s">
        <v>556</v>
      </c>
      <c r="C7" s="264">
        <v>8396281481.4131889</v>
      </c>
      <c r="D7" s="264">
        <v>10492726629.618401</v>
      </c>
      <c r="E7" s="264">
        <f t="shared" ref="E7:E70" si="0">D7/C7*100</f>
        <v>124.96873351430753</v>
      </c>
      <c r="F7" s="264">
        <v>12546524758.439899</v>
      </c>
      <c r="G7" s="264">
        <f>F7/D7*100</f>
        <v>119.57354080896503</v>
      </c>
      <c r="H7" s="261"/>
      <c r="I7" s="322"/>
    </row>
    <row r="8" spans="1:12" s="156" customFormat="1" ht="15.75">
      <c r="A8" s="262"/>
      <c r="B8" s="263" t="s">
        <v>557</v>
      </c>
      <c r="C8" s="264">
        <v>2239105246.5349002</v>
      </c>
      <c r="D8" s="264">
        <v>2834423900.2870998</v>
      </c>
      <c r="E8" s="264">
        <f t="shared" si="0"/>
        <v>126.58734575668016</v>
      </c>
      <c r="F8" s="264">
        <v>2875090425.4846001</v>
      </c>
      <c r="G8" s="264">
        <f>F8/D8*100</f>
        <v>101.43473688580531</v>
      </c>
      <c r="H8" s="261"/>
      <c r="I8" s="322"/>
    </row>
    <row r="9" spans="1:12" s="156" customFormat="1" ht="15.75">
      <c r="A9" s="265"/>
      <c r="B9" s="266" t="s">
        <v>558</v>
      </c>
      <c r="C9" s="267"/>
      <c r="D9" s="267"/>
      <c r="E9" s="267"/>
      <c r="F9" s="267"/>
      <c r="G9" s="267"/>
      <c r="H9" s="261"/>
      <c r="I9" s="322"/>
    </row>
    <row r="10" spans="1:12" s="156" customFormat="1" ht="15.75">
      <c r="A10" s="268" t="s">
        <v>559</v>
      </c>
      <c r="B10" s="269" t="s">
        <v>560</v>
      </c>
      <c r="C10" s="233">
        <v>357902960.46166998</v>
      </c>
      <c r="D10" s="233">
        <v>392393097.3926</v>
      </c>
      <c r="E10" s="233">
        <f t="shared" si="0"/>
        <v>109.63672859437656</v>
      </c>
      <c r="F10" s="233">
        <v>435399302.63363999</v>
      </c>
      <c r="G10" s="233">
        <f t="shared" ref="G10:G70" si="1">F10/D10*100</f>
        <v>110.9599800625471</v>
      </c>
      <c r="H10" s="261"/>
      <c r="I10" s="322"/>
    </row>
    <row r="11" spans="1:12" s="156" customFormat="1" ht="15.75">
      <c r="A11" s="268" t="s">
        <v>561</v>
      </c>
      <c r="B11" s="269" t="s">
        <v>562</v>
      </c>
      <c r="C11" s="233">
        <v>56578799.955710001</v>
      </c>
      <c r="D11" s="233">
        <v>71211815.008410007</v>
      </c>
      <c r="E11" s="233">
        <f t="shared" si="0"/>
        <v>125.86307073348102</v>
      </c>
      <c r="F11" s="233">
        <v>112580374.70611</v>
      </c>
      <c r="G11" s="233">
        <f t="shared" si="1"/>
        <v>158.09226979092506</v>
      </c>
      <c r="H11" s="261"/>
      <c r="I11" s="402"/>
    </row>
    <row r="12" spans="1:12" s="156" customFormat="1" ht="15.75">
      <c r="A12" s="268" t="s">
        <v>563</v>
      </c>
      <c r="B12" s="269" t="s">
        <v>564</v>
      </c>
      <c r="C12" s="233">
        <v>53866080.861409999</v>
      </c>
      <c r="D12" s="233">
        <v>59192468.977430001</v>
      </c>
      <c r="E12" s="233">
        <f t="shared" si="0"/>
        <v>109.88820428522371</v>
      </c>
      <c r="F12" s="233">
        <v>63291222.942110002</v>
      </c>
      <c r="G12" s="233">
        <f t="shared" si="1"/>
        <v>106.92445176808363</v>
      </c>
      <c r="H12" s="261"/>
      <c r="I12" s="322"/>
    </row>
    <row r="13" spans="1:12" s="156" customFormat="1" ht="15.75">
      <c r="A13" s="268" t="s">
        <v>253</v>
      </c>
      <c r="B13" s="269" t="s">
        <v>565</v>
      </c>
      <c r="C13" s="233">
        <v>85114.481839999993</v>
      </c>
      <c r="D13" s="233">
        <v>74865.322020000007</v>
      </c>
      <c r="E13" s="233">
        <f t="shared" si="0"/>
        <v>87.958383111270564</v>
      </c>
      <c r="F13" s="233">
        <v>28319.286</v>
      </c>
      <c r="G13" s="233">
        <f t="shared" si="1"/>
        <v>37.826974139555034</v>
      </c>
      <c r="H13" s="261"/>
      <c r="I13" s="322"/>
    </row>
    <row r="14" spans="1:12" s="156" customFormat="1" ht="15.75">
      <c r="A14" s="265"/>
      <c r="B14" s="266" t="s">
        <v>566</v>
      </c>
      <c r="C14" s="267"/>
      <c r="D14" s="267"/>
      <c r="E14" s="267"/>
      <c r="F14" s="267"/>
      <c r="G14" s="267"/>
      <c r="H14" s="261"/>
      <c r="I14" s="322"/>
    </row>
    <row r="15" spans="1:12" s="156" customFormat="1" ht="15.75">
      <c r="A15" s="268" t="s">
        <v>567</v>
      </c>
      <c r="B15" s="269" t="s">
        <v>568</v>
      </c>
      <c r="C15" s="233">
        <v>9903590.6494100001</v>
      </c>
      <c r="D15" s="233">
        <v>12039124.665750001</v>
      </c>
      <c r="E15" s="233">
        <f t="shared" si="0"/>
        <v>121.56322986216341</v>
      </c>
      <c r="F15" s="233">
        <v>13840569.513119999</v>
      </c>
      <c r="G15" s="233">
        <f t="shared" si="1"/>
        <v>114.96325436761123</v>
      </c>
      <c r="H15" s="261"/>
      <c r="I15" s="322"/>
    </row>
    <row r="16" spans="1:12" s="156" customFormat="1" ht="15.75">
      <c r="A16" s="268" t="s">
        <v>425</v>
      </c>
      <c r="B16" s="269" t="s">
        <v>569</v>
      </c>
      <c r="C16" s="233">
        <v>10877084.30924</v>
      </c>
      <c r="D16" s="233">
        <v>11484080.77313</v>
      </c>
      <c r="E16" s="233">
        <f t="shared" si="0"/>
        <v>105.58050711599579</v>
      </c>
      <c r="F16" s="233">
        <v>12613526.015900001</v>
      </c>
      <c r="G16" s="233">
        <f t="shared" si="1"/>
        <v>109.83487721030866</v>
      </c>
      <c r="H16" s="261"/>
      <c r="I16" s="322"/>
    </row>
    <row r="17" spans="1:9" s="156" customFormat="1" ht="15.75">
      <c r="A17" s="268" t="s">
        <v>4</v>
      </c>
      <c r="B17" s="269" t="s">
        <v>570</v>
      </c>
      <c r="C17" s="233">
        <v>335006.65015</v>
      </c>
      <c r="D17" s="233">
        <v>363112.39322000003</v>
      </c>
      <c r="E17" s="233">
        <f t="shared" si="0"/>
        <v>108.38960750701983</v>
      </c>
      <c r="F17" s="233">
        <v>374897.84191999998</v>
      </c>
      <c r="G17" s="233">
        <f t="shared" si="1"/>
        <v>103.24567514633397</v>
      </c>
      <c r="H17" s="261"/>
      <c r="I17" s="322"/>
    </row>
    <row r="18" spans="1:9" s="156" customFormat="1" ht="15.75">
      <c r="A18" s="268" t="s">
        <v>5</v>
      </c>
      <c r="B18" s="269" t="s">
        <v>971</v>
      </c>
      <c r="C18" s="233">
        <v>2004488.84259</v>
      </c>
      <c r="D18" s="233">
        <v>2206884.42062</v>
      </c>
      <c r="E18" s="233">
        <f t="shared" si="0"/>
        <v>110.09711671772064</v>
      </c>
      <c r="F18" s="233">
        <v>3240435.2889200002</v>
      </c>
      <c r="G18" s="233">
        <f t="shared" si="1"/>
        <v>146.83303115664006</v>
      </c>
      <c r="H18" s="261"/>
      <c r="I18" s="322"/>
    </row>
    <row r="19" spans="1:9" s="156" customFormat="1" ht="31.5">
      <c r="A19" s="265"/>
      <c r="B19" s="266" t="s">
        <v>571</v>
      </c>
      <c r="C19" s="267"/>
      <c r="D19" s="267"/>
      <c r="E19" s="267"/>
      <c r="F19" s="267"/>
      <c r="G19" s="267"/>
      <c r="H19" s="261"/>
      <c r="I19" s="322"/>
    </row>
    <row r="20" spans="1:9" s="156" customFormat="1" ht="15.75">
      <c r="A20" s="268" t="s">
        <v>21</v>
      </c>
      <c r="B20" s="269" t="s">
        <v>572</v>
      </c>
      <c r="C20" s="233">
        <v>21242135.33165</v>
      </c>
      <c r="D20" s="233">
        <v>27354985.647829998</v>
      </c>
      <c r="E20" s="233">
        <f t="shared" si="0"/>
        <v>128.77700485728511</v>
      </c>
      <c r="F20" s="233">
        <v>29378855.651730001</v>
      </c>
      <c r="G20" s="233">
        <f t="shared" si="1"/>
        <v>107.39854164047257</v>
      </c>
      <c r="H20" s="261"/>
      <c r="I20" s="322"/>
    </row>
    <row r="21" spans="1:9" s="156" customFormat="1" ht="15.75">
      <c r="A21" s="268" t="s">
        <v>573</v>
      </c>
      <c r="B21" s="269" t="s">
        <v>574</v>
      </c>
      <c r="C21" s="233">
        <v>30171.822489999999</v>
      </c>
      <c r="D21" s="233">
        <v>67209.188150000002</v>
      </c>
      <c r="E21" s="233">
        <f t="shared" si="0"/>
        <v>222.75481758609538</v>
      </c>
      <c r="F21" s="233">
        <v>43066.003799999999</v>
      </c>
      <c r="G21" s="233">
        <f t="shared" si="1"/>
        <v>64.077553955693773</v>
      </c>
      <c r="H21" s="261"/>
      <c r="I21" s="322"/>
    </row>
    <row r="22" spans="1:9" s="156" customFormat="1" ht="15.75">
      <c r="A22" s="268" t="s">
        <v>369</v>
      </c>
      <c r="B22" s="269" t="s">
        <v>575</v>
      </c>
      <c r="C22" s="233">
        <v>1963345.4993499999</v>
      </c>
      <c r="D22" s="233">
        <v>2509951.79801</v>
      </c>
      <c r="E22" s="233">
        <f t="shared" si="0"/>
        <v>127.84055576774253</v>
      </c>
      <c r="F22" s="233">
        <v>2754855.48654</v>
      </c>
      <c r="G22" s="233">
        <f t="shared" si="1"/>
        <v>109.75730644405881</v>
      </c>
      <c r="H22" s="261"/>
      <c r="I22" s="322"/>
    </row>
    <row r="23" spans="1:9" s="156" customFormat="1" ht="15.75">
      <c r="A23" s="268" t="s">
        <v>405</v>
      </c>
      <c r="B23" s="269" t="s">
        <v>576</v>
      </c>
      <c r="C23" s="233">
        <v>558385.83553000004</v>
      </c>
      <c r="D23" s="233">
        <v>712058.09305000002</v>
      </c>
      <c r="E23" s="233">
        <f t="shared" si="0"/>
        <v>127.52080152143182</v>
      </c>
      <c r="F23" s="233">
        <v>704884.12459000002</v>
      </c>
      <c r="G23" s="233">
        <f t="shared" si="1"/>
        <v>98.992502363217113</v>
      </c>
      <c r="H23" s="261"/>
      <c r="I23" s="322"/>
    </row>
    <row r="24" spans="1:9" s="156" customFormat="1" ht="15.75">
      <c r="A24" s="268" t="s">
        <v>428</v>
      </c>
      <c r="B24" s="269" t="s">
        <v>577</v>
      </c>
      <c r="C24" s="233">
        <v>2520.7190000000001</v>
      </c>
      <c r="D24" s="233">
        <v>5089.3559999999998</v>
      </c>
      <c r="E24" s="233">
        <f t="shared" si="0"/>
        <v>201.9009655578428</v>
      </c>
      <c r="F24" s="233">
        <v>3818.3290000000002</v>
      </c>
      <c r="G24" s="233">
        <f t="shared" si="1"/>
        <v>75.025779293097202</v>
      </c>
      <c r="H24" s="261"/>
      <c r="I24" s="322"/>
    </row>
    <row r="25" spans="1:9" s="156" customFormat="1" ht="15.75">
      <c r="A25" s="265"/>
      <c r="B25" s="266" t="s">
        <v>578</v>
      </c>
      <c r="C25" s="267"/>
      <c r="D25" s="267"/>
      <c r="E25" s="267"/>
      <c r="F25" s="267"/>
      <c r="G25" s="267"/>
      <c r="H25" s="261"/>
      <c r="I25" s="322"/>
    </row>
    <row r="26" spans="1:9" s="156" customFormat="1" ht="15.75">
      <c r="A26" s="268" t="s">
        <v>579</v>
      </c>
      <c r="B26" s="269" t="s">
        <v>580</v>
      </c>
      <c r="C26" s="233">
        <v>30902778.56182</v>
      </c>
      <c r="D26" s="233">
        <v>32000276.648370001</v>
      </c>
      <c r="E26" s="233">
        <f t="shared" si="0"/>
        <v>103.55145439221425</v>
      </c>
      <c r="F26" s="233">
        <v>44324102.290509999</v>
      </c>
      <c r="G26" s="233">
        <f t="shared" si="1"/>
        <v>138.51162218864047</v>
      </c>
      <c r="H26" s="261"/>
      <c r="I26" s="322"/>
    </row>
    <row r="27" spans="1:9" s="156" customFormat="1" ht="31.5">
      <c r="A27" s="268" t="s">
        <v>581</v>
      </c>
      <c r="B27" s="269" t="s">
        <v>582</v>
      </c>
      <c r="C27" s="233">
        <v>8267953.5230099997</v>
      </c>
      <c r="D27" s="233">
        <v>10645220.922839999</v>
      </c>
      <c r="E27" s="233">
        <f t="shared" si="0"/>
        <v>128.75279104090248</v>
      </c>
      <c r="F27" s="233">
        <v>16874855.399719998</v>
      </c>
      <c r="G27" s="233">
        <f t="shared" si="1"/>
        <v>158.52048089968639</v>
      </c>
      <c r="H27" s="261"/>
      <c r="I27" s="322"/>
    </row>
    <row r="28" spans="1:9" s="156" customFormat="1" ht="31.5">
      <c r="A28" s="268" t="s">
        <v>583</v>
      </c>
      <c r="B28" s="269" t="s">
        <v>584</v>
      </c>
      <c r="C28" s="233">
        <v>16851174.476780001</v>
      </c>
      <c r="D28" s="233">
        <v>5492857.1322100004</v>
      </c>
      <c r="E28" s="233">
        <f t="shared" si="0"/>
        <v>32.596286625474427</v>
      </c>
      <c r="F28" s="233">
        <v>6860233.8970699999</v>
      </c>
      <c r="G28" s="233">
        <f t="shared" si="1"/>
        <v>124.89372528627642</v>
      </c>
      <c r="H28" s="261"/>
      <c r="I28" s="322"/>
    </row>
    <row r="29" spans="1:9" s="156" customFormat="1" ht="15.75">
      <c r="A29" s="268" t="s">
        <v>585</v>
      </c>
      <c r="B29" s="269" t="s">
        <v>586</v>
      </c>
      <c r="C29" s="233">
        <v>37780919.575089999</v>
      </c>
      <c r="D29" s="233">
        <v>40862212.366590001</v>
      </c>
      <c r="E29" s="233">
        <f t="shared" si="0"/>
        <v>108.15568500225596</v>
      </c>
      <c r="F29" s="233">
        <v>35503051.042900003</v>
      </c>
      <c r="G29" s="233">
        <f t="shared" si="1"/>
        <v>86.88479890513274</v>
      </c>
      <c r="H29" s="261"/>
      <c r="I29" s="322"/>
    </row>
    <row r="30" spans="1:9" s="156" customFormat="1" ht="15.75">
      <c r="A30" s="268" t="s">
        <v>587</v>
      </c>
      <c r="B30" s="269" t="s">
        <v>588</v>
      </c>
      <c r="C30" s="233">
        <v>33361670.14452</v>
      </c>
      <c r="D30" s="233">
        <v>20135633.796379998</v>
      </c>
      <c r="E30" s="233">
        <f t="shared" si="0"/>
        <v>60.355592837990713</v>
      </c>
      <c r="F30" s="233">
        <v>26232437.48598</v>
      </c>
      <c r="G30" s="233">
        <f t="shared" si="1"/>
        <v>130.27867784671417</v>
      </c>
      <c r="H30" s="261"/>
      <c r="I30" s="322"/>
    </row>
    <row r="31" spans="1:9" s="156" customFormat="1" ht="15.75">
      <c r="A31" s="265"/>
      <c r="B31" s="266" t="s">
        <v>589</v>
      </c>
      <c r="C31" s="267"/>
      <c r="D31" s="267"/>
      <c r="E31" s="267"/>
      <c r="F31" s="267"/>
      <c r="G31" s="267"/>
      <c r="H31" s="261"/>
      <c r="I31" s="322"/>
    </row>
    <row r="32" spans="1:9" s="156" customFormat="1" ht="15.75">
      <c r="A32" s="268" t="s">
        <v>378</v>
      </c>
      <c r="B32" s="269" t="s">
        <v>590</v>
      </c>
      <c r="C32" s="233">
        <v>22054187.74357</v>
      </c>
      <c r="D32" s="233">
        <v>21212984.410319999</v>
      </c>
      <c r="E32" s="233">
        <f t="shared" si="0"/>
        <v>96.18574330176699</v>
      </c>
      <c r="F32" s="233">
        <v>23444343.966200002</v>
      </c>
      <c r="G32" s="233">
        <f t="shared" si="1"/>
        <v>110.5188384280076</v>
      </c>
      <c r="H32" s="261"/>
      <c r="I32" s="322"/>
    </row>
    <row r="33" spans="1:9" s="156" customFormat="1" ht="15.75">
      <c r="A33" s="268" t="s">
        <v>376</v>
      </c>
      <c r="B33" s="269" t="s">
        <v>591</v>
      </c>
      <c r="C33" s="233">
        <v>31606313.63019</v>
      </c>
      <c r="D33" s="233">
        <v>34274214.84657</v>
      </c>
      <c r="E33" s="233">
        <f t="shared" si="0"/>
        <v>108.44103886203183</v>
      </c>
      <c r="F33" s="233">
        <v>32892743.011689998</v>
      </c>
      <c r="G33" s="233">
        <f t="shared" si="1"/>
        <v>95.969355268780859</v>
      </c>
      <c r="H33" s="261"/>
      <c r="I33" s="322"/>
    </row>
    <row r="34" spans="1:9" s="156" customFormat="1" ht="15.75">
      <c r="A34" s="268" t="s">
        <v>379</v>
      </c>
      <c r="B34" s="269" t="s">
        <v>592</v>
      </c>
      <c r="C34" s="233">
        <v>10063826.969629999</v>
      </c>
      <c r="D34" s="233">
        <v>12163610.49268</v>
      </c>
      <c r="E34" s="233">
        <f t="shared" si="0"/>
        <v>120.864662413082</v>
      </c>
      <c r="F34" s="233">
        <v>9034498.5938200001</v>
      </c>
      <c r="G34" s="233">
        <f t="shared" si="1"/>
        <v>74.274810092422115</v>
      </c>
      <c r="H34" s="261"/>
      <c r="I34" s="322"/>
    </row>
    <row r="35" spans="1:9" s="156" customFormat="1" ht="15.75">
      <c r="A35" s="268" t="s">
        <v>380</v>
      </c>
      <c r="B35" s="269" t="s">
        <v>593</v>
      </c>
      <c r="C35" s="233">
        <v>12629954.433429999</v>
      </c>
      <c r="D35" s="233">
        <v>12047227.552270001</v>
      </c>
      <c r="E35" s="233">
        <f t="shared" si="0"/>
        <v>95.386152149388678</v>
      </c>
      <c r="F35" s="233">
        <v>15404814.568849999</v>
      </c>
      <c r="G35" s="233">
        <f t="shared" si="1"/>
        <v>127.87020500785134</v>
      </c>
      <c r="H35" s="261"/>
      <c r="I35" s="322"/>
    </row>
    <row r="36" spans="1:9" s="156" customFormat="1" ht="15.75">
      <c r="A36" s="268" t="s">
        <v>377</v>
      </c>
      <c r="B36" s="269" t="s">
        <v>594</v>
      </c>
      <c r="C36" s="233">
        <v>537430.64844000002</v>
      </c>
      <c r="D36" s="233">
        <v>472084.36800000002</v>
      </c>
      <c r="E36" s="233">
        <f t="shared" si="0"/>
        <v>87.840983645112047</v>
      </c>
      <c r="F36" s="233">
        <v>126117.39618</v>
      </c>
      <c r="G36" s="233">
        <f t="shared" si="1"/>
        <v>26.715012131051964</v>
      </c>
      <c r="H36" s="261"/>
      <c r="I36" s="322"/>
    </row>
    <row r="37" spans="1:9" s="156" customFormat="1" ht="15.75">
      <c r="A37" s="268" t="s">
        <v>381</v>
      </c>
      <c r="B37" s="269" t="s">
        <v>595</v>
      </c>
      <c r="C37" s="233">
        <v>41596868.528190002</v>
      </c>
      <c r="D37" s="233">
        <v>42797499.82192</v>
      </c>
      <c r="E37" s="233">
        <f t="shared" si="0"/>
        <v>102.8863501898378</v>
      </c>
      <c r="F37" s="233">
        <v>49459201.271669999</v>
      </c>
      <c r="G37" s="233">
        <f t="shared" si="1"/>
        <v>115.56563228569257</v>
      </c>
      <c r="H37" s="261"/>
      <c r="I37" s="322"/>
    </row>
    <row r="38" spans="1:9" s="156" customFormat="1" ht="15.75">
      <c r="A38" s="268" t="s">
        <v>596</v>
      </c>
      <c r="B38" s="269" t="s">
        <v>597</v>
      </c>
      <c r="C38" s="233">
        <v>900232325.65021002</v>
      </c>
      <c r="D38" s="233">
        <v>897301989.01528001</v>
      </c>
      <c r="E38" s="233">
        <f t="shared" si="0"/>
        <v>99.674491067312715</v>
      </c>
      <c r="F38" s="233">
        <v>925302964.95388997</v>
      </c>
      <c r="G38" s="233">
        <f t="shared" si="1"/>
        <v>103.12057437533811</v>
      </c>
      <c r="H38" s="261"/>
      <c r="I38" s="322"/>
    </row>
    <row r="39" spans="1:9" s="156" customFormat="1" ht="15.75">
      <c r="A39" s="265"/>
      <c r="B39" s="266" t="s">
        <v>598</v>
      </c>
      <c r="C39" s="267"/>
      <c r="D39" s="267"/>
      <c r="E39" s="267"/>
      <c r="F39" s="267"/>
      <c r="G39" s="267"/>
      <c r="H39" s="261"/>
      <c r="I39" s="322"/>
    </row>
    <row r="40" spans="1:9" s="156" customFormat="1" ht="15.75">
      <c r="A40" s="268" t="s">
        <v>599</v>
      </c>
      <c r="B40" s="269" t="s">
        <v>600</v>
      </c>
      <c r="C40" s="233">
        <v>15355529.532430001</v>
      </c>
      <c r="D40" s="233">
        <v>16708577.16052</v>
      </c>
      <c r="E40" s="233">
        <f t="shared" si="0"/>
        <v>108.81146837191412</v>
      </c>
      <c r="F40" s="233">
        <v>12597644.63029</v>
      </c>
      <c r="G40" s="233">
        <f t="shared" si="1"/>
        <v>75.396274076864231</v>
      </c>
      <c r="H40" s="261"/>
      <c r="I40" s="322"/>
    </row>
    <row r="41" spans="1:9" s="156" customFormat="1" ht="15.75">
      <c r="A41" s="268" t="s">
        <v>601</v>
      </c>
      <c r="B41" s="269" t="s">
        <v>602</v>
      </c>
      <c r="C41" s="233">
        <v>7278778.3066699998</v>
      </c>
      <c r="D41" s="233">
        <v>8549364.8859700002</v>
      </c>
      <c r="E41" s="233">
        <f t="shared" si="0"/>
        <v>117.45604173897813</v>
      </c>
      <c r="F41" s="233">
        <v>2742241.31225</v>
      </c>
      <c r="G41" s="233">
        <f t="shared" si="1"/>
        <v>32.075380438495209</v>
      </c>
      <c r="H41" s="261"/>
      <c r="I41" s="322"/>
    </row>
    <row r="42" spans="1:9" s="156" customFormat="1" ht="15.75">
      <c r="A42" s="268" t="s">
        <v>603</v>
      </c>
      <c r="B42" s="269" t="s">
        <v>604</v>
      </c>
      <c r="C42" s="233">
        <v>14287640</v>
      </c>
      <c r="D42" s="233">
        <v>15925977</v>
      </c>
      <c r="E42" s="233">
        <f t="shared" si="0"/>
        <v>111.46681327357074</v>
      </c>
      <c r="F42" s="233">
        <v>14965000</v>
      </c>
      <c r="G42" s="233">
        <f t="shared" si="1"/>
        <v>93.965977723062139</v>
      </c>
      <c r="H42" s="261"/>
      <c r="I42" s="322"/>
    </row>
    <row r="43" spans="1:9" s="156" customFormat="1" ht="15.75">
      <c r="A43" s="268" t="s">
        <v>605</v>
      </c>
      <c r="B43" s="269" t="s">
        <v>606</v>
      </c>
      <c r="C43" s="233">
        <v>6431578.2016200004</v>
      </c>
      <c r="D43" s="233">
        <v>4733737.57914</v>
      </c>
      <c r="E43" s="233">
        <f t="shared" si="0"/>
        <v>73.601492988884985</v>
      </c>
      <c r="F43" s="233">
        <v>8621505.0455300007</v>
      </c>
      <c r="G43" s="233">
        <f t="shared" si="1"/>
        <v>182.12891824680128</v>
      </c>
      <c r="H43" s="261"/>
      <c r="I43" s="322"/>
    </row>
    <row r="44" spans="1:9" s="156" customFormat="1" ht="15.75">
      <c r="A44" s="268" t="s">
        <v>607</v>
      </c>
      <c r="B44" s="269" t="s">
        <v>608</v>
      </c>
      <c r="C44" s="233">
        <v>60019624</v>
      </c>
      <c r="D44" s="233">
        <v>34586470</v>
      </c>
      <c r="E44" s="233">
        <f t="shared" si="0"/>
        <v>57.625269361900699</v>
      </c>
      <c r="F44" s="233">
        <v>35055649</v>
      </c>
      <c r="G44" s="233">
        <f t="shared" si="1"/>
        <v>101.35653913220979</v>
      </c>
      <c r="H44" s="261"/>
      <c r="I44" s="322"/>
    </row>
    <row r="45" spans="1:9" s="156" customFormat="1" ht="15.75">
      <c r="A45" s="268" t="s">
        <v>609</v>
      </c>
      <c r="B45" s="269" t="s">
        <v>610</v>
      </c>
      <c r="C45" s="233">
        <v>366922156.76691002</v>
      </c>
      <c r="D45" s="233">
        <v>700130199.96247995</v>
      </c>
      <c r="E45" s="233">
        <f t="shared" si="0"/>
        <v>190.81164411863051</v>
      </c>
      <c r="F45" s="233">
        <v>692499121.65362</v>
      </c>
      <c r="G45" s="233">
        <f t="shared" si="1"/>
        <v>98.910048686762991</v>
      </c>
      <c r="H45" s="261"/>
      <c r="I45" s="322"/>
    </row>
    <row r="46" spans="1:9" s="156" customFormat="1" ht="31.5">
      <c r="A46" s="268" t="s">
        <v>611</v>
      </c>
      <c r="B46" s="269" t="s">
        <v>612</v>
      </c>
      <c r="C46" s="233"/>
      <c r="D46" s="233"/>
      <c r="E46" s="233"/>
      <c r="F46" s="233"/>
      <c r="G46" s="233"/>
      <c r="H46" s="261"/>
      <c r="I46" s="322"/>
    </row>
    <row r="47" spans="1:9" s="156" customFormat="1" ht="15.75">
      <c r="A47" s="268" t="s">
        <v>613</v>
      </c>
      <c r="B47" s="269" t="s">
        <v>614</v>
      </c>
      <c r="C47" s="233">
        <v>107574850.42239</v>
      </c>
      <c r="D47" s="233">
        <v>344769019.28938001</v>
      </c>
      <c r="E47" s="233">
        <f t="shared" si="0"/>
        <v>320.49221350125327</v>
      </c>
      <c r="F47" s="233">
        <v>248895772.14104998</v>
      </c>
      <c r="G47" s="233">
        <f t="shared" si="1"/>
        <v>72.192035309338692</v>
      </c>
      <c r="H47" s="261"/>
      <c r="I47" s="322"/>
    </row>
    <row r="48" spans="1:9" s="156" customFormat="1" ht="15.75">
      <c r="A48" s="262"/>
      <c r="B48" s="263" t="s">
        <v>615</v>
      </c>
      <c r="C48" s="264">
        <v>585263948.36259997</v>
      </c>
      <c r="D48" s="264">
        <v>677267095.89559996</v>
      </c>
      <c r="E48" s="264">
        <f t="shared" si="0"/>
        <v>115.71994102667664</v>
      </c>
      <c r="F48" s="264">
        <v>761998243.80420005</v>
      </c>
      <c r="G48" s="264">
        <f t="shared" si="1"/>
        <v>112.51074331265923</v>
      </c>
      <c r="H48" s="261"/>
      <c r="I48" s="322"/>
    </row>
    <row r="49" spans="1:9" s="156" customFormat="1" ht="15.75">
      <c r="A49" s="265"/>
      <c r="B49" s="266" t="s">
        <v>616</v>
      </c>
      <c r="C49" s="267"/>
      <c r="D49" s="267"/>
      <c r="E49" s="267"/>
      <c r="F49" s="267"/>
      <c r="G49" s="267"/>
      <c r="H49" s="261"/>
      <c r="I49" s="322"/>
    </row>
    <row r="50" spans="1:9" s="156" customFormat="1" ht="31.5">
      <c r="A50" s="268" t="s">
        <v>617</v>
      </c>
      <c r="B50" s="269" t="s">
        <v>618</v>
      </c>
      <c r="C50" s="233">
        <v>407709154.17006999</v>
      </c>
      <c r="D50" s="233">
        <v>456614213.51282001</v>
      </c>
      <c r="E50" s="233">
        <f t="shared" si="0"/>
        <v>111.99508493801196</v>
      </c>
      <c r="F50" s="233">
        <v>554442892.75818002</v>
      </c>
      <c r="G50" s="233">
        <f t="shared" si="1"/>
        <v>121.4247993930687</v>
      </c>
      <c r="H50" s="261"/>
      <c r="I50" s="322"/>
    </row>
    <row r="51" spans="1:9" s="156" customFormat="1" ht="15.75">
      <c r="A51" s="265"/>
      <c r="B51" s="266" t="s">
        <v>619</v>
      </c>
      <c r="C51" s="267"/>
      <c r="D51" s="267"/>
      <c r="E51" s="267"/>
      <c r="F51" s="267"/>
      <c r="G51" s="267"/>
      <c r="H51" s="261"/>
      <c r="I51" s="322"/>
    </row>
    <row r="52" spans="1:9" s="156" customFormat="1" ht="31.5">
      <c r="A52" s="268" t="s">
        <v>48</v>
      </c>
      <c r="B52" s="269" t="s">
        <v>620</v>
      </c>
      <c r="C52" s="233">
        <v>177554794.19249001</v>
      </c>
      <c r="D52" s="233">
        <v>220652882.38280001</v>
      </c>
      <c r="E52" s="233">
        <f t="shared" si="0"/>
        <v>124.27311996069601</v>
      </c>
      <c r="F52" s="233">
        <v>207555351.04603001</v>
      </c>
      <c r="G52" s="233">
        <f t="shared" si="1"/>
        <v>94.064192048917931</v>
      </c>
      <c r="H52" s="261"/>
      <c r="I52" s="322"/>
    </row>
    <row r="53" spans="1:9" s="156" customFormat="1" ht="15.75">
      <c r="A53" s="262"/>
      <c r="B53" s="263" t="s">
        <v>621</v>
      </c>
      <c r="C53" s="264">
        <v>5571912286.5157003</v>
      </c>
      <c r="D53" s="264">
        <v>6981035633.4357004</v>
      </c>
      <c r="E53" s="264">
        <f t="shared" si="0"/>
        <v>125.28976183509111</v>
      </c>
      <c r="F53" s="264">
        <v>8909436089.1511002</v>
      </c>
      <c r="G53" s="264">
        <f t="shared" si="1"/>
        <v>127.62341516320754</v>
      </c>
      <c r="H53" s="261"/>
      <c r="I53" s="322"/>
    </row>
    <row r="54" spans="1:9" s="156" customFormat="1" ht="15.75">
      <c r="A54" s="265"/>
      <c r="B54" s="266" t="s">
        <v>622</v>
      </c>
      <c r="C54" s="267"/>
      <c r="D54" s="267"/>
      <c r="E54" s="267"/>
      <c r="F54" s="267"/>
      <c r="G54" s="267"/>
      <c r="H54" s="261"/>
      <c r="I54" s="322"/>
    </row>
    <row r="55" spans="1:9" s="156" customFormat="1" ht="31.5">
      <c r="A55" s="268" t="s">
        <v>623</v>
      </c>
      <c r="B55" s="269" t="s">
        <v>624</v>
      </c>
      <c r="C55" s="233">
        <v>93400064.328130007</v>
      </c>
      <c r="D55" s="233">
        <v>117190842.583</v>
      </c>
      <c r="E55" s="233">
        <f t="shared" si="0"/>
        <v>125.47190778294224</v>
      </c>
      <c r="F55" s="233">
        <v>181030128.80028</v>
      </c>
      <c r="G55" s="233">
        <f t="shared" si="1"/>
        <v>154.47463710491377</v>
      </c>
      <c r="H55" s="261"/>
      <c r="I55" s="322"/>
    </row>
    <row r="56" spans="1:9" s="156" customFormat="1" ht="15.75">
      <c r="A56" s="265"/>
      <c r="B56" s="266" t="s">
        <v>625</v>
      </c>
      <c r="C56" s="267"/>
      <c r="D56" s="267"/>
      <c r="E56" s="267"/>
      <c r="F56" s="267"/>
      <c r="G56" s="267"/>
      <c r="H56" s="261"/>
      <c r="I56" s="322"/>
    </row>
    <row r="57" spans="1:9" s="156" customFormat="1" ht="31.5">
      <c r="A57" s="268" t="s">
        <v>1099</v>
      </c>
      <c r="B57" s="269" t="s">
        <v>1100</v>
      </c>
      <c r="C57" s="233">
        <v>64536051.205329999</v>
      </c>
      <c r="D57" s="233">
        <v>89013202.892499998</v>
      </c>
      <c r="E57" s="233">
        <f t="shared" si="0"/>
        <v>137.92787322746582</v>
      </c>
      <c r="F57" s="233">
        <v>98963048.512349993</v>
      </c>
      <c r="G57" s="233">
        <f t="shared" si="1"/>
        <v>111.17794360446314</v>
      </c>
      <c r="H57" s="261"/>
      <c r="I57" s="322"/>
    </row>
    <row r="58" spans="1:9" s="156" customFormat="1" ht="15.75">
      <c r="A58" s="268" t="s">
        <v>626</v>
      </c>
      <c r="B58" s="269" t="s">
        <v>625</v>
      </c>
      <c r="C58" s="233">
        <v>548751115.25212002</v>
      </c>
      <c r="D58" s="233">
        <v>584994011.90171003</v>
      </c>
      <c r="E58" s="233">
        <f t="shared" si="0"/>
        <v>106.60461466815214</v>
      </c>
      <c r="F58" s="233">
        <v>848665019.49557996</v>
      </c>
      <c r="G58" s="233">
        <f t="shared" si="1"/>
        <v>145.07242847439122</v>
      </c>
      <c r="H58" s="261"/>
      <c r="I58" s="322"/>
    </row>
    <row r="59" spans="1:9" s="156" customFormat="1" ht="15.75">
      <c r="A59" s="268" t="s">
        <v>627</v>
      </c>
      <c r="B59" s="269" t="s">
        <v>628</v>
      </c>
      <c r="C59" s="233">
        <v>1978828069</v>
      </c>
      <c r="D59" s="233">
        <v>2263635381</v>
      </c>
      <c r="E59" s="233">
        <f t="shared" si="0"/>
        <v>114.39272650624605</v>
      </c>
      <c r="F59" s="233">
        <v>2502198268</v>
      </c>
      <c r="G59" s="233">
        <f t="shared" si="1"/>
        <v>110.53892729378573</v>
      </c>
      <c r="H59" s="261"/>
      <c r="I59" s="322"/>
    </row>
    <row r="60" spans="1:9" s="156" customFormat="1" ht="15.75">
      <c r="A60" s="268" t="s">
        <v>629</v>
      </c>
      <c r="B60" s="269" t="s">
        <v>630</v>
      </c>
      <c r="C60" s="233">
        <v>50395565.07643</v>
      </c>
      <c r="D60" s="233">
        <v>57441845.71587</v>
      </c>
      <c r="E60" s="233">
        <f t="shared" si="0"/>
        <v>113.9819458889956</v>
      </c>
      <c r="F60" s="233">
        <v>80976330.319240004</v>
      </c>
      <c r="G60" s="233">
        <f t="shared" si="1"/>
        <v>140.97097561903013</v>
      </c>
      <c r="H60" s="261"/>
      <c r="I60" s="322"/>
    </row>
    <row r="61" spans="1:9" s="156" customFormat="1" ht="15.75">
      <c r="A61" s="265"/>
      <c r="B61" s="266" t="s">
        <v>631</v>
      </c>
      <c r="C61" s="267"/>
      <c r="D61" s="267"/>
      <c r="E61" s="267"/>
      <c r="F61" s="267"/>
      <c r="G61" s="267"/>
      <c r="H61" s="261"/>
      <c r="I61" s="322"/>
    </row>
    <row r="62" spans="1:9" s="156" customFormat="1" ht="15.75">
      <c r="A62" s="268" t="s">
        <v>632</v>
      </c>
      <c r="B62" s="269" t="s">
        <v>633</v>
      </c>
      <c r="C62" s="233">
        <v>1573345504</v>
      </c>
      <c r="D62" s="233">
        <v>1584148603</v>
      </c>
      <c r="E62" s="233">
        <f t="shared" si="0"/>
        <v>100.68663233679665</v>
      </c>
      <c r="F62" s="233">
        <v>2104432069.0000002</v>
      </c>
      <c r="G62" s="233">
        <f t="shared" si="1"/>
        <v>132.84309723309462</v>
      </c>
      <c r="H62" s="261"/>
      <c r="I62" s="322"/>
    </row>
    <row r="63" spans="1:9" s="156" customFormat="1" ht="15.75">
      <c r="A63" s="268" t="s">
        <v>634</v>
      </c>
      <c r="B63" s="269" t="s">
        <v>631</v>
      </c>
      <c r="C63" s="233">
        <v>313052480.5</v>
      </c>
      <c r="D63" s="233">
        <v>1227976045.9000001</v>
      </c>
      <c r="E63" s="233">
        <f t="shared" si="0"/>
        <v>392.25884552606192</v>
      </c>
      <c r="F63" s="233">
        <v>1626695745.135</v>
      </c>
      <c r="G63" s="233">
        <f t="shared" si="1"/>
        <v>132.46966425495481</v>
      </c>
      <c r="H63" s="261"/>
      <c r="I63" s="322"/>
    </row>
    <row r="64" spans="1:9" s="156" customFormat="1" ht="15.75">
      <c r="A64" s="265"/>
      <c r="B64" s="266" t="s">
        <v>635</v>
      </c>
      <c r="C64" s="267"/>
      <c r="D64" s="267"/>
      <c r="E64" s="267"/>
      <c r="F64" s="267"/>
      <c r="G64" s="267"/>
      <c r="H64" s="261"/>
      <c r="I64" s="322"/>
    </row>
    <row r="65" spans="1:9" s="156" customFormat="1" ht="15.75">
      <c r="A65" s="268" t="s">
        <v>636</v>
      </c>
      <c r="B65" s="269" t="s">
        <v>637</v>
      </c>
      <c r="C65" s="233">
        <v>15799499.553680001</v>
      </c>
      <c r="D65" s="233">
        <v>16921965.642609999</v>
      </c>
      <c r="E65" s="233">
        <f t="shared" si="0"/>
        <v>107.10444077748372</v>
      </c>
      <c r="F65" s="233">
        <v>19731759.080340002</v>
      </c>
      <c r="G65" s="233">
        <f t="shared" si="1"/>
        <v>116.6044152143582</v>
      </c>
      <c r="H65" s="261"/>
      <c r="I65" s="322"/>
    </row>
    <row r="66" spans="1:9" s="156" customFormat="1" ht="15.75">
      <c r="A66" s="265"/>
      <c r="B66" s="266" t="s">
        <v>638</v>
      </c>
      <c r="C66" s="267"/>
      <c r="D66" s="267"/>
      <c r="E66" s="267"/>
      <c r="F66" s="267"/>
      <c r="G66" s="267"/>
      <c r="H66" s="261"/>
      <c r="I66" s="322"/>
    </row>
    <row r="67" spans="1:9" s="156" customFormat="1" ht="15.75">
      <c r="A67" s="268" t="s">
        <v>1127</v>
      </c>
      <c r="B67" s="269" t="s">
        <v>1128</v>
      </c>
      <c r="C67" s="233">
        <v>925358218.20000005</v>
      </c>
      <c r="D67" s="233">
        <v>1039394158</v>
      </c>
      <c r="E67" s="233">
        <f t="shared" si="0"/>
        <v>112.32343729780905</v>
      </c>
      <c r="F67" s="233">
        <v>1446743720.80828</v>
      </c>
      <c r="G67" s="233">
        <f t="shared" si="1"/>
        <v>139.19105756685232</v>
      </c>
      <c r="H67" s="261"/>
      <c r="I67" s="322"/>
    </row>
    <row r="68" spans="1:9" s="156" customFormat="1" ht="31.5">
      <c r="A68" s="268" t="s">
        <v>639</v>
      </c>
      <c r="B68" s="269" t="s">
        <v>441</v>
      </c>
      <c r="C68" s="233">
        <v>8445719.4000000004</v>
      </c>
      <c r="D68" s="233">
        <v>319576.8</v>
      </c>
      <c r="E68" s="233">
        <f t="shared" si="0"/>
        <v>3.7838908074544841</v>
      </c>
      <c r="F68" s="233">
        <v>0</v>
      </c>
      <c r="G68" s="233">
        <f t="shared" si="1"/>
        <v>0</v>
      </c>
      <c r="H68" s="261"/>
      <c r="I68" s="322"/>
    </row>
    <row r="69" spans="1:9" s="156" customFormat="1" ht="15.75">
      <c r="A69" s="262"/>
      <c r="B69" s="263" t="s">
        <v>640</v>
      </c>
      <c r="C69" s="264">
        <v>816790059.2823</v>
      </c>
      <c r="D69" s="264">
        <v>925035171.06219995</v>
      </c>
      <c r="E69" s="264">
        <f t="shared" si="0"/>
        <v>113.25250112311763</v>
      </c>
      <c r="F69" s="264">
        <v>1122913358.2435002</v>
      </c>
      <c r="G69" s="264">
        <f t="shared" si="1"/>
        <v>121.39142309087347</v>
      </c>
      <c r="H69" s="261"/>
      <c r="I69" s="322"/>
    </row>
    <row r="70" spans="1:9" s="156" customFormat="1" ht="15.75">
      <c r="A70" s="262"/>
      <c r="B70" s="263" t="s">
        <v>641</v>
      </c>
      <c r="C70" s="264">
        <v>816790059.2823</v>
      </c>
      <c r="D70" s="264">
        <v>925035171.06219995</v>
      </c>
      <c r="E70" s="264">
        <f t="shared" si="0"/>
        <v>113.25250112311763</v>
      </c>
      <c r="F70" s="264">
        <v>1122913358.2435</v>
      </c>
      <c r="G70" s="264">
        <f t="shared" si="1"/>
        <v>121.39142309087343</v>
      </c>
      <c r="H70" s="261"/>
      <c r="I70" s="322"/>
    </row>
    <row r="71" spans="1:9" s="156" customFormat="1" ht="15.75">
      <c r="A71" s="265"/>
      <c r="B71" s="266" t="s">
        <v>642</v>
      </c>
      <c r="C71" s="267"/>
      <c r="D71" s="267"/>
      <c r="E71" s="267"/>
      <c r="F71" s="267"/>
      <c r="G71" s="267"/>
      <c r="H71" s="261"/>
      <c r="I71" s="322"/>
    </row>
    <row r="72" spans="1:9" s="156" customFormat="1" ht="15.75">
      <c r="A72" s="268" t="s">
        <v>643</v>
      </c>
      <c r="B72" s="269" t="s">
        <v>644</v>
      </c>
      <c r="C72" s="233">
        <v>1508318.6099400001</v>
      </c>
      <c r="D72" s="233">
        <v>1888912.4313399999</v>
      </c>
      <c r="E72" s="233">
        <f t="shared" ref="E72:E109" si="2">D72/C72*100</f>
        <v>125.23298584873521</v>
      </c>
      <c r="F72" s="233">
        <v>1638694.7877100001</v>
      </c>
      <c r="G72" s="233">
        <f t="shared" ref="G72:G109" si="3">F72/D72*100</f>
        <v>86.753348674163007</v>
      </c>
      <c r="H72" s="261"/>
      <c r="I72" s="322"/>
    </row>
    <row r="73" spans="1:9" s="156" customFormat="1" ht="15.75">
      <c r="A73" s="268" t="s">
        <v>645</v>
      </c>
      <c r="B73" s="269" t="s">
        <v>646</v>
      </c>
      <c r="C73" s="233">
        <v>99596910.841959998</v>
      </c>
      <c r="D73" s="233">
        <v>37573276.722159997</v>
      </c>
      <c r="E73" s="233">
        <f t="shared" si="2"/>
        <v>37.725343491608015</v>
      </c>
      <c r="F73" s="233">
        <v>63108236.430050001</v>
      </c>
      <c r="G73" s="233">
        <f t="shared" si="3"/>
        <v>167.96042809018564</v>
      </c>
      <c r="H73" s="261"/>
      <c r="I73" s="322"/>
    </row>
    <row r="74" spans="1:9" s="156" customFormat="1" ht="31.5">
      <c r="A74" s="268" t="s">
        <v>647</v>
      </c>
      <c r="B74" s="269" t="s">
        <v>648</v>
      </c>
      <c r="C74" s="233">
        <v>83644981.476040006</v>
      </c>
      <c r="D74" s="233">
        <v>39480584.66251</v>
      </c>
      <c r="E74" s="233">
        <f t="shared" si="2"/>
        <v>47.20018340110358</v>
      </c>
      <c r="F74" s="233">
        <v>52989367.938859999</v>
      </c>
      <c r="G74" s="233">
        <f t="shared" si="3"/>
        <v>134.21626957104735</v>
      </c>
      <c r="H74" s="261"/>
      <c r="I74" s="322"/>
    </row>
    <row r="75" spans="1:9" s="156" customFormat="1" ht="15.75">
      <c r="A75" s="268" t="s">
        <v>649</v>
      </c>
      <c r="B75" s="269" t="s">
        <v>650</v>
      </c>
      <c r="C75" s="233">
        <v>2749850.31103</v>
      </c>
      <c r="D75" s="233">
        <v>2893229.7991499999</v>
      </c>
      <c r="E75" s="233">
        <f t="shared" si="2"/>
        <v>105.21408338282583</v>
      </c>
      <c r="F75" s="233">
        <v>5103263.6298000002</v>
      </c>
      <c r="G75" s="233">
        <f t="shared" si="3"/>
        <v>176.38639112936292</v>
      </c>
      <c r="H75" s="261"/>
      <c r="I75" s="322"/>
    </row>
    <row r="76" spans="1:9" s="156" customFormat="1" ht="15.75">
      <c r="A76" s="268" t="s">
        <v>651</v>
      </c>
      <c r="B76" s="269" t="s">
        <v>652</v>
      </c>
      <c r="C76" s="233">
        <v>13390461.65883</v>
      </c>
      <c r="D76" s="233">
        <v>18115223.738400001</v>
      </c>
      <c r="E76" s="233">
        <f t="shared" si="2"/>
        <v>135.28453461837424</v>
      </c>
      <c r="F76" s="233">
        <v>19233243.369890001</v>
      </c>
      <c r="G76" s="233">
        <f t="shared" si="3"/>
        <v>106.17171307202827</v>
      </c>
      <c r="H76" s="261"/>
      <c r="I76" s="322"/>
    </row>
    <row r="77" spans="1:9" s="156" customFormat="1" ht="15.75">
      <c r="A77" s="268" t="s">
        <v>653</v>
      </c>
      <c r="B77" s="269" t="s">
        <v>654</v>
      </c>
      <c r="C77" s="233">
        <v>378071.15204000002</v>
      </c>
      <c r="D77" s="233">
        <v>111399.07574</v>
      </c>
      <c r="E77" s="233">
        <f t="shared" si="2"/>
        <v>29.46510865452489</v>
      </c>
      <c r="F77" s="233">
        <v>94891.232210000002</v>
      </c>
      <c r="G77" s="233">
        <f t="shared" si="3"/>
        <v>85.181346056650867</v>
      </c>
      <c r="H77" s="261"/>
      <c r="I77" s="322"/>
    </row>
    <row r="78" spans="1:9" s="156" customFormat="1" ht="15.75">
      <c r="A78" s="265"/>
      <c r="B78" s="266" t="s">
        <v>655</v>
      </c>
      <c r="C78" s="267"/>
      <c r="D78" s="267"/>
      <c r="E78" s="267"/>
      <c r="F78" s="267"/>
      <c r="G78" s="267"/>
      <c r="H78" s="261"/>
      <c r="I78" s="322"/>
    </row>
    <row r="79" spans="1:9" s="156" customFormat="1" ht="31.5">
      <c r="A79" s="268" t="s">
        <v>656</v>
      </c>
      <c r="B79" s="269" t="s">
        <v>657</v>
      </c>
      <c r="C79" s="233">
        <v>8058255.6638000002</v>
      </c>
      <c r="D79" s="233">
        <v>7004702.5886500003</v>
      </c>
      <c r="E79" s="233">
        <f t="shared" si="2"/>
        <v>86.925792390990225</v>
      </c>
      <c r="F79" s="233">
        <v>9855910.0389799997</v>
      </c>
      <c r="G79" s="233">
        <f t="shared" si="3"/>
        <v>140.70418999587397</v>
      </c>
      <c r="H79" s="261"/>
      <c r="I79" s="322"/>
    </row>
    <row r="80" spans="1:9" s="156" customFormat="1" ht="15.75">
      <c r="A80" s="268" t="s">
        <v>658</v>
      </c>
      <c r="B80" s="269" t="s">
        <v>659</v>
      </c>
      <c r="C80" s="233">
        <v>6771730.4009600002</v>
      </c>
      <c r="D80" s="233">
        <v>4020265.7721899999</v>
      </c>
      <c r="E80" s="233">
        <f t="shared" si="2"/>
        <v>59.368367228855767</v>
      </c>
      <c r="F80" s="233">
        <v>138514</v>
      </c>
      <c r="G80" s="233">
        <f t="shared" si="3"/>
        <v>3.4453941069807899</v>
      </c>
      <c r="H80" s="261"/>
      <c r="I80" s="322"/>
    </row>
    <row r="81" spans="1:9" s="156" customFormat="1" ht="31.5">
      <c r="A81" s="268" t="s">
        <v>660</v>
      </c>
      <c r="B81" s="269" t="s">
        <v>661</v>
      </c>
      <c r="C81" s="233">
        <v>1622247.3606</v>
      </c>
      <c r="D81" s="233">
        <v>1607486.7649600001</v>
      </c>
      <c r="E81" s="233">
        <f t="shared" si="2"/>
        <v>99.090114368591685</v>
      </c>
      <c r="F81" s="233">
        <v>2315523.7251300002</v>
      </c>
      <c r="G81" s="233">
        <f t="shared" si="3"/>
        <v>144.04620775758727</v>
      </c>
      <c r="H81" s="261"/>
      <c r="I81" s="322"/>
    </row>
    <row r="82" spans="1:9" s="156" customFormat="1" ht="15.75">
      <c r="A82" s="268" t="s">
        <v>662</v>
      </c>
      <c r="B82" s="269" t="s">
        <v>663</v>
      </c>
      <c r="C82" s="233">
        <v>25533551.38202</v>
      </c>
      <c r="D82" s="233">
        <v>427903.65500000003</v>
      </c>
      <c r="E82" s="233">
        <f t="shared" si="2"/>
        <v>1.6758485672358041</v>
      </c>
      <c r="F82" s="233">
        <v>1553.44</v>
      </c>
      <c r="G82" s="233">
        <f t="shared" si="3"/>
        <v>0.36303499207082024</v>
      </c>
      <c r="H82" s="261"/>
      <c r="I82" s="322"/>
    </row>
    <row r="83" spans="1:9" s="156" customFormat="1" ht="15.75">
      <c r="A83" s="265"/>
      <c r="B83" s="266" t="s">
        <v>664</v>
      </c>
      <c r="C83" s="267"/>
      <c r="D83" s="267"/>
      <c r="E83" s="267"/>
      <c r="F83" s="267"/>
      <c r="G83" s="267"/>
      <c r="H83" s="261"/>
      <c r="I83" s="322"/>
    </row>
    <row r="84" spans="1:9" s="156" customFormat="1" ht="15.75">
      <c r="A84" s="268" t="s">
        <v>665</v>
      </c>
      <c r="B84" s="269" t="s">
        <v>666</v>
      </c>
      <c r="C84" s="233">
        <v>42840943.838090003</v>
      </c>
      <c r="D84" s="233">
        <v>81214336.815280005</v>
      </c>
      <c r="E84" s="233">
        <f t="shared" si="2"/>
        <v>189.57177302679338</v>
      </c>
      <c r="F84" s="233">
        <v>128617894.32049</v>
      </c>
      <c r="G84" s="233">
        <f t="shared" si="3"/>
        <v>158.36845976225629</v>
      </c>
      <c r="H84" s="261"/>
      <c r="I84" s="322"/>
    </row>
    <row r="85" spans="1:9" s="156" customFormat="1" ht="15.75">
      <c r="A85" s="268" t="s">
        <v>667</v>
      </c>
      <c r="B85" s="269" t="s">
        <v>668</v>
      </c>
      <c r="C85" s="233">
        <v>44393873.947360002</v>
      </c>
      <c r="D85" s="233">
        <v>63311771.625610001</v>
      </c>
      <c r="E85" s="233">
        <f t="shared" si="2"/>
        <v>142.61375725101595</v>
      </c>
      <c r="F85" s="233">
        <v>38557916.499260001</v>
      </c>
      <c r="G85" s="233">
        <f t="shared" si="3"/>
        <v>60.901654635838817</v>
      </c>
      <c r="H85" s="261"/>
      <c r="I85" s="322"/>
    </row>
    <row r="86" spans="1:9" s="156" customFormat="1" ht="15.75">
      <c r="A86" s="268" t="s">
        <v>669</v>
      </c>
      <c r="B86" s="269" t="s">
        <v>670</v>
      </c>
      <c r="C86" s="233">
        <v>3664824.3304599999</v>
      </c>
      <c r="D86" s="233">
        <v>3616519.9786899998</v>
      </c>
      <c r="E86" s="233">
        <f t="shared" si="2"/>
        <v>98.681946324997867</v>
      </c>
      <c r="F86" s="233">
        <v>9793007.5347799994</v>
      </c>
      <c r="G86" s="233">
        <f t="shared" si="3"/>
        <v>270.78538463728574</v>
      </c>
      <c r="H86" s="261"/>
      <c r="I86" s="322"/>
    </row>
    <row r="87" spans="1:9" s="156" customFormat="1" ht="31.5">
      <c r="A87" s="268" t="s">
        <v>671</v>
      </c>
      <c r="B87" s="269" t="s">
        <v>672</v>
      </c>
      <c r="C87" s="233">
        <v>771987.03717999998</v>
      </c>
      <c r="D87" s="233">
        <v>1112098.13255</v>
      </c>
      <c r="E87" s="233">
        <f t="shared" si="2"/>
        <v>144.05658113281223</v>
      </c>
      <c r="F87" s="233">
        <v>657036.73438000004</v>
      </c>
      <c r="G87" s="233">
        <f t="shared" si="3"/>
        <v>59.080823458757102</v>
      </c>
      <c r="H87" s="261"/>
      <c r="I87" s="322"/>
    </row>
    <row r="88" spans="1:9" s="156" customFormat="1" ht="15.75">
      <c r="A88" s="265"/>
      <c r="B88" s="266" t="s">
        <v>673</v>
      </c>
      <c r="C88" s="267"/>
      <c r="D88" s="267"/>
      <c r="E88" s="267"/>
      <c r="F88" s="267"/>
      <c r="G88" s="267"/>
      <c r="H88" s="261"/>
      <c r="I88" s="322"/>
    </row>
    <row r="89" spans="1:9" s="156" customFormat="1" ht="31.5">
      <c r="A89" s="268" t="s">
        <v>674</v>
      </c>
      <c r="B89" s="269" t="s">
        <v>675</v>
      </c>
      <c r="C89" s="233">
        <v>481864051.27200001</v>
      </c>
      <c r="D89" s="233">
        <v>662657459.29999995</v>
      </c>
      <c r="E89" s="233">
        <f t="shared" si="2"/>
        <v>137.51958826369196</v>
      </c>
      <c r="F89" s="233">
        <v>790806632.11199999</v>
      </c>
      <c r="G89" s="233">
        <f t="shared" si="3"/>
        <v>119.33867505956559</v>
      </c>
      <c r="H89" s="261"/>
      <c r="I89" s="322"/>
    </row>
    <row r="90" spans="1:9" s="156" customFormat="1" ht="15.75">
      <c r="A90" s="262"/>
      <c r="B90" s="263" t="s">
        <v>676</v>
      </c>
      <c r="C90" s="264">
        <v>250268730.8838</v>
      </c>
      <c r="D90" s="264">
        <v>393106776.14600003</v>
      </c>
      <c r="E90" s="264">
        <f t="shared" si="2"/>
        <v>157.07386806085651</v>
      </c>
      <c r="F90" s="264">
        <v>341027482.94599998</v>
      </c>
      <c r="G90" s="264">
        <f t="shared" si="3"/>
        <v>86.751870901187971</v>
      </c>
      <c r="H90" s="261"/>
      <c r="I90" s="322"/>
    </row>
    <row r="91" spans="1:9" s="156" customFormat="1" ht="15.75">
      <c r="A91" s="262"/>
      <c r="B91" s="263" t="s">
        <v>676</v>
      </c>
      <c r="C91" s="264">
        <v>250268730.8838</v>
      </c>
      <c r="D91" s="264">
        <v>393106776.14600003</v>
      </c>
      <c r="E91" s="264">
        <f t="shared" si="2"/>
        <v>157.07386806085651</v>
      </c>
      <c r="F91" s="264">
        <v>341027482.94599998</v>
      </c>
      <c r="G91" s="264">
        <f t="shared" si="3"/>
        <v>86.751870901187971</v>
      </c>
      <c r="H91" s="261"/>
      <c r="I91" s="322"/>
    </row>
    <row r="92" spans="1:9" s="156" customFormat="1" ht="15.75">
      <c r="A92" s="265"/>
      <c r="B92" s="266" t="s">
        <v>677</v>
      </c>
      <c r="C92" s="267"/>
      <c r="D92" s="267"/>
      <c r="E92" s="267"/>
      <c r="F92" s="267"/>
      <c r="G92" s="267"/>
      <c r="H92" s="261"/>
      <c r="I92" s="322"/>
    </row>
    <row r="93" spans="1:9" s="156" customFormat="1" ht="31.5">
      <c r="A93" s="268" t="s">
        <v>678</v>
      </c>
      <c r="B93" s="269" t="s">
        <v>679</v>
      </c>
      <c r="C93" s="233">
        <v>67731273</v>
      </c>
      <c r="D93" s="233">
        <v>106071677</v>
      </c>
      <c r="E93" s="233">
        <f t="shared" si="2"/>
        <v>156.60664904378808</v>
      </c>
      <c r="F93" s="233">
        <v>83947741</v>
      </c>
      <c r="G93" s="233">
        <f t="shared" si="3"/>
        <v>79.142466089227568</v>
      </c>
      <c r="H93" s="261"/>
      <c r="I93" s="322"/>
    </row>
    <row r="94" spans="1:9" s="156" customFormat="1" ht="31.5">
      <c r="A94" s="268" t="s">
        <v>680</v>
      </c>
      <c r="B94" s="269" t="s">
        <v>681</v>
      </c>
      <c r="C94" s="233">
        <v>35420070</v>
      </c>
      <c r="D94" s="233">
        <v>38270838</v>
      </c>
      <c r="E94" s="233">
        <f t="shared" si="2"/>
        <v>108.04845388504314</v>
      </c>
      <c r="F94" s="233">
        <v>11232483</v>
      </c>
      <c r="G94" s="233">
        <f t="shared" si="3"/>
        <v>29.349979219164211</v>
      </c>
      <c r="H94" s="261"/>
      <c r="I94" s="322"/>
    </row>
    <row r="95" spans="1:9" s="156" customFormat="1" ht="15.75">
      <c r="A95" s="268" t="s">
        <v>682</v>
      </c>
      <c r="B95" s="269" t="s">
        <v>683</v>
      </c>
      <c r="C95" s="233">
        <v>99000000</v>
      </c>
      <c r="D95" s="233">
        <v>152000000</v>
      </c>
      <c r="E95" s="233">
        <f t="shared" si="2"/>
        <v>153.53535353535352</v>
      </c>
      <c r="F95" s="233">
        <v>59000000</v>
      </c>
      <c r="G95" s="233">
        <f t="shared" si="3"/>
        <v>38.815789473684212</v>
      </c>
      <c r="H95" s="261"/>
      <c r="I95" s="322"/>
    </row>
    <row r="96" spans="1:9" s="156" customFormat="1" ht="15.75">
      <c r="A96" s="268" t="s">
        <v>684</v>
      </c>
      <c r="B96" s="269" t="s">
        <v>685</v>
      </c>
      <c r="C96" s="233">
        <v>47537182</v>
      </c>
      <c r="D96" s="233">
        <v>94546000</v>
      </c>
      <c r="E96" s="233">
        <f t="shared" si="2"/>
        <v>198.88852477624778</v>
      </c>
      <c r="F96" s="233">
        <v>186200000</v>
      </c>
      <c r="G96" s="233">
        <f t="shared" si="3"/>
        <v>196.9411714932414</v>
      </c>
      <c r="H96" s="261"/>
      <c r="I96" s="322"/>
    </row>
    <row r="97" spans="1:9" s="156" customFormat="1" ht="15.75">
      <c r="A97" s="265"/>
      <c r="B97" s="266" t="s">
        <v>686</v>
      </c>
      <c r="C97" s="267"/>
      <c r="D97" s="267"/>
      <c r="E97" s="267"/>
      <c r="F97" s="267"/>
      <c r="G97" s="267"/>
      <c r="H97" s="261"/>
      <c r="I97" s="322"/>
    </row>
    <row r="98" spans="1:9" s="156" customFormat="1" ht="15.75">
      <c r="A98" s="268" t="s">
        <v>687</v>
      </c>
      <c r="B98" s="269" t="s">
        <v>686</v>
      </c>
      <c r="C98" s="233">
        <v>580205.88379999995</v>
      </c>
      <c r="D98" s="233">
        <v>2218261.1459599999</v>
      </c>
      <c r="E98" s="233">
        <f t="shared" si="2"/>
        <v>382.32310424563815</v>
      </c>
      <c r="F98" s="233">
        <v>647258.946</v>
      </c>
      <c r="G98" s="233">
        <f t="shared" si="3"/>
        <v>29.178663079359161</v>
      </c>
      <c r="H98" s="261"/>
      <c r="I98" s="322"/>
    </row>
    <row r="99" spans="1:9" s="156" customFormat="1" ht="15.75">
      <c r="A99" s="262"/>
      <c r="B99" s="263" t="s">
        <v>688</v>
      </c>
      <c r="C99" s="264">
        <v>116806104.9092</v>
      </c>
      <c r="D99" s="264">
        <v>189170460.52239999</v>
      </c>
      <c r="E99" s="264">
        <f t="shared" si="2"/>
        <v>161.95254577614151</v>
      </c>
      <c r="F99" s="264">
        <v>208408165.94240001</v>
      </c>
      <c r="G99" s="264">
        <f t="shared" si="3"/>
        <v>110.16950816045726</v>
      </c>
      <c r="H99" s="261"/>
      <c r="I99" s="322"/>
    </row>
    <row r="100" spans="1:9" s="156" customFormat="1" ht="15.75">
      <c r="A100" s="262"/>
      <c r="B100" s="263" t="s">
        <v>688</v>
      </c>
      <c r="C100" s="264">
        <v>116806104.9092</v>
      </c>
      <c r="D100" s="264">
        <v>189170460.52239999</v>
      </c>
      <c r="E100" s="264">
        <f t="shared" si="2"/>
        <v>161.95254577614151</v>
      </c>
      <c r="F100" s="264">
        <v>208408165.94240001</v>
      </c>
      <c r="G100" s="264">
        <f t="shared" si="3"/>
        <v>110.16950816045726</v>
      </c>
      <c r="H100" s="261"/>
      <c r="I100" s="322"/>
    </row>
    <row r="101" spans="1:9" s="156" customFormat="1" ht="15.75">
      <c r="A101" s="265"/>
      <c r="B101" s="266" t="s">
        <v>688</v>
      </c>
      <c r="C101" s="267"/>
      <c r="D101" s="267"/>
      <c r="E101" s="267"/>
      <c r="F101" s="267"/>
      <c r="G101" s="267"/>
      <c r="H101" s="261"/>
      <c r="I101" s="322"/>
    </row>
    <row r="102" spans="1:9" s="156" customFormat="1" ht="15.75">
      <c r="A102" s="268" t="s">
        <v>689</v>
      </c>
      <c r="B102" s="269" t="s">
        <v>690</v>
      </c>
      <c r="C102" s="233"/>
      <c r="D102" s="233"/>
      <c r="E102" s="233"/>
      <c r="F102" s="233"/>
      <c r="G102" s="233"/>
      <c r="H102" s="261"/>
      <c r="I102" s="322"/>
    </row>
    <row r="103" spans="1:9" s="156" customFormat="1" ht="31.5">
      <c r="A103" s="268" t="s">
        <v>691</v>
      </c>
      <c r="B103" s="269" t="s">
        <v>692</v>
      </c>
      <c r="C103" s="233">
        <v>107064153.87</v>
      </c>
      <c r="D103" s="233">
        <v>178109814.85980001</v>
      </c>
      <c r="E103" s="233">
        <f t="shared" si="2"/>
        <v>166.35802780085055</v>
      </c>
      <c r="F103" s="233">
        <v>197265396</v>
      </c>
      <c r="G103" s="233">
        <f t="shared" si="3"/>
        <v>110.75492732125873</v>
      </c>
      <c r="H103" s="261"/>
      <c r="I103" s="322"/>
    </row>
    <row r="104" spans="1:9" s="156" customFormat="1" ht="15.75">
      <c r="A104" s="265"/>
      <c r="B104" s="266" t="s">
        <v>693</v>
      </c>
      <c r="C104" s="267"/>
      <c r="D104" s="267"/>
      <c r="E104" s="267"/>
      <c r="F104" s="267"/>
      <c r="G104" s="267"/>
      <c r="H104" s="261"/>
      <c r="I104" s="322"/>
    </row>
    <row r="105" spans="1:9" s="156" customFormat="1" ht="15.75">
      <c r="A105" s="268" t="s">
        <v>694</v>
      </c>
      <c r="B105" s="269" t="s">
        <v>695</v>
      </c>
      <c r="C105" s="233">
        <v>9741951.0391600002</v>
      </c>
      <c r="D105" s="233">
        <v>11060645.66255</v>
      </c>
      <c r="E105" s="233">
        <f t="shared" si="2"/>
        <v>113.5362476991437</v>
      </c>
      <c r="F105" s="233">
        <v>11142769.94238</v>
      </c>
      <c r="G105" s="233">
        <f t="shared" si="3"/>
        <v>100.74249083042288</v>
      </c>
      <c r="H105" s="261"/>
      <c r="I105" s="322"/>
    </row>
    <row r="106" spans="1:9" ht="31.5">
      <c r="B106" s="263" t="s">
        <v>1117</v>
      </c>
      <c r="C106" s="264">
        <v>56661133.995999999</v>
      </c>
      <c r="D106" s="264">
        <v>19849885.4289</v>
      </c>
      <c r="E106" s="264">
        <f t="shared" si="2"/>
        <v>35.032630004018813</v>
      </c>
      <c r="F106" s="264">
        <v>15340264.431700001</v>
      </c>
      <c r="G106" s="264">
        <f t="shared" si="3"/>
        <v>77.281375182980568</v>
      </c>
    </row>
    <row r="107" spans="1:9" ht="31.5">
      <c r="B107" s="263" t="s">
        <v>1117</v>
      </c>
      <c r="C107" s="264">
        <v>56661133.995999999</v>
      </c>
      <c r="D107" s="264">
        <v>19849885.4289</v>
      </c>
      <c r="E107" s="264">
        <f t="shared" si="2"/>
        <v>35.032630004018813</v>
      </c>
      <c r="F107" s="264">
        <v>15340264.431700001</v>
      </c>
      <c r="G107" s="264">
        <f t="shared" si="3"/>
        <v>77.281375182980568</v>
      </c>
    </row>
    <row r="108" spans="1:9" ht="31.5">
      <c r="B108" s="266" t="s">
        <v>1117</v>
      </c>
      <c r="C108" s="366"/>
      <c r="D108" s="365"/>
      <c r="E108" s="264"/>
      <c r="F108" s="401"/>
      <c r="G108" s="264"/>
    </row>
    <row r="109" spans="1:9" ht="31.5">
      <c r="A109" s="268" t="s">
        <v>1118</v>
      </c>
      <c r="B109" s="269" t="s">
        <v>1117</v>
      </c>
      <c r="C109" s="233">
        <v>56661133.995999999</v>
      </c>
      <c r="D109" s="233">
        <v>19849885.428920001</v>
      </c>
      <c r="E109" s="264">
        <f t="shared" si="2"/>
        <v>35.032630004054113</v>
      </c>
      <c r="F109" s="233">
        <v>0</v>
      </c>
      <c r="G109" s="264">
        <f t="shared" si="3"/>
        <v>0</v>
      </c>
    </row>
  </sheetData>
  <customSheetViews>
    <customSheetView guid="{F2FF9772-BB8D-43F5-9FFB-F856A249FE5A}" scale="85" showPageBreaks="1" zeroValues="0" fitToPage="1" printArea="1" view="pageBreakPreview" topLeftCell="A61">
      <selection activeCell="B77" sqref="B77"/>
      <pageMargins left="0.39370078740157483" right="0.39370078740157483" top="0.78740157480314965" bottom="0.78740157480314965" header="0.39370078740157483" footer="0"/>
      <printOptions horizontalCentered="1"/>
      <pageSetup paperSize="256" scale="86" firstPageNumber="224" fitToHeight="0" orientation="landscape" useFirstPageNumber="1" r:id="rId1"/>
      <headerFooter alignWithMargins="0">
        <oddHeader>&amp;C&amp;"Times New Roman,обычный"&amp;12&amp;P</oddHeader>
        <oddFooter>&amp;R&amp;8&amp;С</oddFooter>
      </headerFooter>
    </customSheetView>
    <customSheetView guid="{4A4784DF-B267-471B-8715-7F9C763F34EA}" scale="85" showPageBreaks="1" zeroValues="0" fitToPage="1" printArea="1" view="pageBreakPreview">
      <selection activeCell="B22" sqref="B22"/>
      <pageMargins left="0.39370078740157483" right="0.39370078740157483" top="0.78740157480314965" bottom="0.78740157480314965" header="0.39370078740157483" footer="0"/>
      <printOptions horizontalCentered="1"/>
      <pageSetup paperSize="256" scale="86" firstPageNumber="224" fitToHeight="0" orientation="landscape" useFirstPageNumber="1" r:id="rId2"/>
      <headerFooter alignWithMargins="0">
        <oddHeader>&amp;C&amp;"Times New Roman,обычный"&amp;12&amp;P</oddHeader>
        <oddFooter>&amp;R&amp;8&amp;С</oddFooter>
      </headerFooter>
    </customSheetView>
    <customSheetView guid="{E6A4B9E7-C5E3-4188-862C-BA2F0679BB84}" scale="85" showPageBreaks="1" zeroValues="0" fitToPage="1" printArea="1" view="pageBreakPreview">
      <selection activeCell="B22" sqref="B22"/>
      <pageMargins left="0.39370078740157483" right="0.39370078740157483" top="0.78740157480314965" bottom="0.78740157480314965" header="0.39370078740157483" footer="0"/>
      <printOptions horizontalCentered="1"/>
      <pageSetup paperSize="256" scale="86" firstPageNumber="224" fitToHeight="0" orientation="landscape" useFirstPageNumber="1" r:id="rId3"/>
      <headerFooter alignWithMargins="0">
        <oddHeader>&amp;C&amp;"Times New Roman,обычный"&amp;12&amp;P</oddHeader>
        <oddFooter>&amp;R&amp;8&amp;С</oddFooter>
      </headerFooter>
    </customSheetView>
  </customSheetViews>
  <mergeCells count="1">
    <mergeCell ref="A2:G2"/>
  </mergeCells>
  <printOptions horizontalCentered="1"/>
  <pageMargins left="0.19685039370078741" right="0.19685039370078741" top="0.78740157480314965" bottom="0.78740157480314965" header="0.39370078740157483" footer="0"/>
  <pageSetup paperSize="256" scale="86" firstPageNumber="482" fitToHeight="0" orientation="landscape" useFirstPageNumber="1" r:id="rId4"/>
  <headerFooter scaleWithDoc="0" alignWithMargins="0">
    <oddHeader>&amp;C&amp;"Times New Roman,обычный"&amp;10&amp;P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C000"/>
    <pageSetUpPr fitToPage="1"/>
  </sheetPr>
  <dimension ref="A1:BB58"/>
  <sheetViews>
    <sheetView topLeftCell="A4" zoomScale="70" zoomScaleNormal="70" zoomScaleSheetLayoutView="70" workbookViewId="0">
      <selection activeCell="J24" sqref="J24"/>
    </sheetView>
  </sheetViews>
  <sheetFormatPr defaultRowHeight="15.75"/>
  <cols>
    <col min="1" max="1" width="4.140625" style="99" bestFit="1" customWidth="1"/>
    <col min="2" max="2" width="19.7109375" style="99" customWidth="1"/>
    <col min="3" max="3" width="19.140625" style="99" customWidth="1"/>
    <col min="4" max="5" width="12" style="99" customWidth="1"/>
    <col min="6" max="6" width="19.140625" style="99" customWidth="1"/>
    <col min="7" max="9" width="12" style="99" customWidth="1"/>
    <col min="10" max="10" width="19.140625" style="99" customWidth="1"/>
    <col min="11" max="11" width="83.140625" style="99" customWidth="1"/>
    <col min="12" max="12" width="9.140625" style="145"/>
    <col min="13" max="13" width="10.28515625" style="145" bestFit="1" customWidth="1"/>
    <col min="14" max="54" width="9.140625" style="145"/>
    <col min="55" max="254" width="9.140625" style="99"/>
    <col min="255" max="255" width="54.42578125" style="99" customWidth="1"/>
    <col min="256" max="256" width="14.42578125" style="99" customWidth="1"/>
    <col min="257" max="257" width="11.85546875" style="99" customWidth="1"/>
    <col min="258" max="258" width="14" style="99" customWidth="1"/>
    <col min="259" max="259" width="12.7109375" style="99" customWidth="1"/>
    <col min="260" max="260" width="15.140625" style="99" customWidth="1"/>
    <col min="261" max="261" width="13" style="99" customWidth="1"/>
    <col min="262" max="262" width="12.7109375" style="99" customWidth="1"/>
    <col min="263" max="263" width="16.140625" style="99" customWidth="1"/>
    <col min="264" max="510" width="9.140625" style="99"/>
    <col min="511" max="511" width="54.42578125" style="99" customWidth="1"/>
    <col min="512" max="512" width="14.42578125" style="99" customWidth="1"/>
    <col min="513" max="513" width="11.85546875" style="99" customWidth="1"/>
    <col min="514" max="514" width="14" style="99" customWidth="1"/>
    <col min="515" max="515" width="12.7109375" style="99" customWidth="1"/>
    <col min="516" max="516" width="15.140625" style="99" customWidth="1"/>
    <col min="517" max="517" width="13" style="99" customWidth="1"/>
    <col min="518" max="518" width="12.7109375" style="99" customWidth="1"/>
    <col min="519" max="519" width="16.140625" style="99" customWidth="1"/>
    <col min="520" max="766" width="9.140625" style="99"/>
    <col min="767" max="767" width="54.42578125" style="99" customWidth="1"/>
    <col min="768" max="768" width="14.42578125" style="99" customWidth="1"/>
    <col min="769" max="769" width="11.85546875" style="99" customWidth="1"/>
    <col min="770" max="770" width="14" style="99" customWidth="1"/>
    <col min="771" max="771" width="12.7109375" style="99" customWidth="1"/>
    <col min="772" max="772" width="15.140625" style="99" customWidth="1"/>
    <col min="773" max="773" width="13" style="99" customWidth="1"/>
    <col min="774" max="774" width="12.7109375" style="99" customWidth="1"/>
    <col min="775" max="775" width="16.140625" style="99" customWidth="1"/>
    <col min="776" max="1022" width="9.140625" style="99"/>
    <col min="1023" max="1023" width="54.42578125" style="99" customWidth="1"/>
    <col min="1024" max="1024" width="14.42578125" style="99" customWidth="1"/>
    <col min="1025" max="1025" width="11.85546875" style="99" customWidth="1"/>
    <col min="1026" max="1026" width="14" style="99" customWidth="1"/>
    <col min="1027" max="1027" width="12.7109375" style="99" customWidth="1"/>
    <col min="1028" max="1028" width="15.140625" style="99" customWidth="1"/>
    <col min="1029" max="1029" width="13" style="99" customWidth="1"/>
    <col min="1030" max="1030" width="12.7109375" style="99" customWidth="1"/>
    <col min="1031" max="1031" width="16.140625" style="99" customWidth="1"/>
    <col min="1032" max="1278" width="9.140625" style="99"/>
    <col min="1279" max="1279" width="54.42578125" style="99" customWidth="1"/>
    <col min="1280" max="1280" width="14.42578125" style="99" customWidth="1"/>
    <col min="1281" max="1281" width="11.85546875" style="99" customWidth="1"/>
    <col min="1282" max="1282" width="14" style="99" customWidth="1"/>
    <col min="1283" max="1283" width="12.7109375" style="99" customWidth="1"/>
    <col min="1284" max="1284" width="15.140625" style="99" customWidth="1"/>
    <col min="1285" max="1285" width="13" style="99" customWidth="1"/>
    <col min="1286" max="1286" width="12.7109375" style="99" customWidth="1"/>
    <col min="1287" max="1287" width="16.140625" style="99" customWidth="1"/>
    <col min="1288" max="1534" width="9.140625" style="99"/>
    <col min="1535" max="1535" width="54.42578125" style="99" customWidth="1"/>
    <col min="1536" max="1536" width="14.42578125" style="99" customWidth="1"/>
    <col min="1537" max="1537" width="11.85546875" style="99" customWidth="1"/>
    <col min="1538" max="1538" width="14" style="99" customWidth="1"/>
    <col min="1539" max="1539" width="12.7109375" style="99" customWidth="1"/>
    <col min="1540" max="1540" width="15.140625" style="99" customWidth="1"/>
    <col min="1541" max="1541" width="13" style="99" customWidth="1"/>
    <col min="1542" max="1542" width="12.7109375" style="99" customWidth="1"/>
    <col min="1543" max="1543" width="16.140625" style="99" customWidth="1"/>
    <col min="1544" max="1790" width="9.140625" style="99"/>
    <col min="1791" max="1791" width="54.42578125" style="99" customWidth="1"/>
    <col min="1792" max="1792" width="14.42578125" style="99" customWidth="1"/>
    <col min="1793" max="1793" width="11.85546875" style="99" customWidth="1"/>
    <col min="1794" max="1794" width="14" style="99" customWidth="1"/>
    <col min="1795" max="1795" width="12.7109375" style="99" customWidth="1"/>
    <col min="1796" max="1796" width="15.140625" style="99" customWidth="1"/>
    <col min="1797" max="1797" width="13" style="99" customWidth="1"/>
    <col min="1798" max="1798" width="12.7109375" style="99" customWidth="1"/>
    <col min="1799" max="1799" width="16.140625" style="99" customWidth="1"/>
    <col min="1800" max="2046" width="9.140625" style="99"/>
    <col min="2047" max="2047" width="54.42578125" style="99" customWidth="1"/>
    <col min="2048" max="2048" width="14.42578125" style="99" customWidth="1"/>
    <col min="2049" max="2049" width="11.85546875" style="99" customWidth="1"/>
    <col min="2050" max="2050" width="14" style="99" customWidth="1"/>
    <col min="2051" max="2051" width="12.7109375" style="99" customWidth="1"/>
    <col min="2052" max="2052" width="15.140625" style="99" customWidth="1"/>
    <col min="2053" max="2053" width="13" style="99" customWidth="1"/>
    <col min="2054" max="2054" width="12.7109375" style="99" customWidth="1"/>
    <col min="2055" max="2055" width="16.140625" style="99" customWidth="1"/>
    <col min="2056" max="2302" width="9.140625" style="99"/>
    <col min="2303" max="2303" width="54.42578125" style="99" customWidth="1"/>
    <col min="2304" max="2304" width="14.42578125" style="99" customWidth="1"/>
    <col min="2305" max="2305" width="11.85546875" style="99" customWidth="1"/>
    <col min="2306" max="2306" width="14" style="99" customWidth="1"/>
    <col min="2307" max="2307" width="12.7109375" style="99" customWidth="1"/>
    <col min="2308" max="2308" width="15.140625" style="99" customWidth="1"/>
    <col min="2309" max="2309" width="13" style="99" customWidth="1"/>
    <col min="2310" max="2310" width="12.7109375" style="99" customWidth="1"/>
    <col min="2311" max="2311" width="16.140625" style="99" customWidth="1"/>
    <col min="2312" max="2558" width="9.140625" style="99"/>
    <col min="2559" max="2559" width="54.42578125" style="99" customWidth="1"/>
    <col min="2560" max="2560" width="14.42578125" style="99" customWidth="1"/>
    <col min="2561" max="2561" width="11.85546875" style="99" customWidth="1"/>
    <col min="2562" max="2562" width="14" style="99" customWidth="1"/>
    <col min="2563" max="2563" width="12.7109375" style="99" customWidth="1"/>
    <col min="2564" max="2564" width="15.140625" style="99" customWidth="1"/>
    <col min="2565" max="2565" width="13" style="99" customWidth="1"/>
    <col min="2566" max="2566" width="12.7109375" style="99" customWidth="1"/>
    <col min="2567" max="2567" width="16.140625" style="99" customWidth="1"/>
    <col min="2568" max="2814" width="9.140625" style="99"/>
    <col min="2815" max="2815" width="54.42578125" style="99" customWidth="1"/>
    <col min="2816" max="2816" width="14.42578125" style="99" customWidth="1"/>
    <col min="2817" max="2817" width="11.85546875" style="99" customWidth="1"/>
    <col min="2818" max="2818" width="14" style="99" customWidth="1"/>
    <col min="2819" max="2819" width="12.7109375" style="99" customWidth="1"/>
    <col min="2820" max="2820" width="15.140625" style="99" customWidth="1"/>
    <col min="2821" max="2821" width="13" style="99" customWidth="1"/>
    <col min="2822" max="2822" width="12.7109375" style="99" customWidth="1"/>
    <col min="2823" max="2823" width="16.140625" style="99" customWidth="1"/>
    <col min="2824" max="3070" width="9.140625" style="99"/>
    <col min="3071" max="3071" width="54.42578125" style="99" customWidth="1"/>
    <col min="3072" max="3072" width="14.42578125" style="99" customWidth="1"/>
    <col min="3073" max="3073" width="11.85546875" style="99" customWidth="1"/>
    <col min="3074" max="3074" width="14" style="99" customWidth="1"/>
    <col min="3075" max="3075" width="12.7109375" style="99" customWidth="1"/>
    <col min="3076" max="3076" width="15.140625" style="99" customWidth="1"/>
    <col min="3077" max="3077" width="13" style="99" customWidth="1"/>
    <col min="3078" max="3078" width="12.7109375" style="99" customWidth="1"/>
    <col min="3079" max="3079" width="16.140625" style="99" customWidth="1"/>
    <col min="3080" max="3326" width="9.140625" style="99"/>
    <col min="3327" max="3327" width="54.42578125" style="99" customWidth="1"/>
    <col min="3328" max="3328" width="14.42578125" style="99" customWidth="1"/>
    <col min="3329" max="3329" width="11.85546875" style="99" customWidth="1"/>
    <col min="3330" max="3330" width="14" style="99" customWidth="1"/>
    <col min="3331" max="3331" width="12.7109375" style="99" customWidth="1"/>
    <col min="3332" max="3332" width="15.140625" style="99" customWidth="1"/>
    <col min="3333" max="3333" width="13" style="99" customWidth="1"/>
    <col min="3334" max="3334" width="12.7109375" style="99" customWidth="1"/>
    <col min="3335" max="3335" width="16.140625" style="99" customWidth="1"/>
    <col min="3336" max="3582" width="9.140625" style="99"/>
    <col min="3583" max="3583" width="54.42578125" style="99" customWidth="1"/>
    <col min="3584" max="3584" width="14.42578125" style="99" customWidth="1"/>
    <col min="3585" max="3585" width="11.85546875" style="99" customWidth="1"/>
    <col min="3586" max="3586" width="14" style="99" customWidth="1"/>
    <col min="3587" max="3587" width="12.7109375" style="99" customWidth="1"/>
    <col min="3588" max="3588" width="15.140625" style="99" customWidth="1"/>
    <col min="3589" max="3589" width="13" style="99" customWidth="1"/>
    <col min="3590" max="3590" width="12.7109375" style="99" customWidth="1"/>
    <col min="3591" max="3591" width="16.140625" style="99" customWidth="1"/>
    <col min="3592" max="3838" width="9.140625" style="99"/>
    <col min="3839" max="3839" width="54.42578125" style="99" customWidth="1"/>
    <col min="3840" max="3840" width="14.42578125" style="99" customWidth="1"/>
    <col min="3841" max="3841" width="11.85546875" style="99" customWidth="1"/>
    <col min="3842" max="3842" width="14" style="99" customWidth="1"/>
    <col min="3843" max="3843" width="12.7109375" style="99" customWidth="1"/>
    <col min="3844" max="3844" width="15.140625" style="99" customWidth="1"/>
    <col min="3845" max="3845" width="13" style="99" customWidth="1"/>
    <col min="3846" max="3846" width="12.7109375" style="99" customWidth="1"/>
    <col min="3847" max="3847" width="16.140625" style="99" customWidth="1"/>
    <col min="3848" max="4094" width="9.140625" style="99"/>
    <col min="4095" max="4095" width="54.42578125" style="99" customWidth="1"/>
    <col min="4096" max="4096" width="14.42578125" style="99" customWidth="1"/>
    <col min="4097" max="4097" width="11.85546875" style="99" customWidth="1"/>
    <col min="4098" max="4098" width="14" style="99" customWidth="1"/>
    <col min="4099" max="4099" width="12.7109375" style="99" customWidth="1"/>
    <col min="4100" max="4100" width="15.140625" style="99" customWidth="1"/>
    <col min="4101" max="4101" width="13" style="99" customWidth="1"/>
    <col min="4102" max="4102" width="12.7109375" style="99" customWidth="1"/>
    <col min="4103" max="4103" width="16.140625" style="99" customWidth="1"/>
    <col min="4104" max="4350" width="9.140625" style="99"/>
    <col min="4351" max="4351" width="54.42578125" style="99" customWidth="1"/>
    <col min="4352" max="4352" width="14.42578125" style="99" customWidth="1"/>
    <col min="4353" max="4353" width="11.85546875" style="99" customWidth="1"/>
    <col min="4354" max="4354" width="14" style="99" customWidth="1"/>
    <col min="4355" max="4355" width="12.7109375" style="99" customWidth="1"/>
    <col min="4356" max="4356" width="15.140625" style="99" customWidth="1"/>
    <col min="4357" max="4357" width="13" style="99" customWidth="1"/>
    <col min="4358" max="4358" width="12.7109375" style="99" customWidth="1"/>
    <col min="4359" max="4359" width="16.140625" style="99" customWidth="1"/>
    <col min="4360" max="4606" width="9.140625" style="99"/>
    <col min="4607" max="4607" width="54.42578125" style="99" customWidth="1"/>
    <col min="4608" max="4608" width="14.42578125" style="99" customWidth="1"/>
    <col min="4609" max="4609" width="11.85546875" style="99" customWidth="1"/>
    <col min="4610" max="4610" width="14" style="99" customWidth="1"/>
    <col min="4611" max="4611" width="12.7109375" style="99" customWidth="1"/>
    <col min="4612" max="4612" width="15.140625" style="99" customWidth="1"/>
    <col min="4613" max="4613" width="13" style="99" customWidth="1"/>
    <col min="4614" max="4614" width="12.7109375" style="99" customWidth="1"/>
    <col min="4615" max="4615" width="16.140625" style="99" customWidth="1"/>
    <col min="4616" max="4862" width="9.140625" style="99"/>
    <col min="4863" max="4863" width="54.42578125" style="99" customWidth="1"/>
    <col min="4864" max="4864" width="14.42578125" style="99" customWidth="1"/>
    <col min="4865" max="4865" width="11.85546875" style="99" customWidth="1"/>
    <col min="4866" max="4866" width="14" style="99" customWidth="1"/>
    <col min="4867" max="4867" width="12.7109375" style="99" customWidth="1"/>
    <col min="4868" max="4868" width="15.140625" style="99" customWidth="1"/>
    <col min="4869" max="4869" width="13" style="99" customWidth="1"/>
    <col min="4870" max="4870" width="12.7109375" style="99" customWidth="1"/>
    <col min="4871" max="4871" width="16.140625" style="99" customWidth="1"/>
    <col min="4872" max="5118" width="9.140625" style="99"/>
    <col min="5119" max="5119" width="54.42578125" style="99" customWidth="1"/>
    <col min="5120" max="5120" width="14.42578125" style="99" customWidth="1"/>
    <col min="5121" max="5121" width="11.85546875" style="99" customWidth="1"/>
    <col min="5122" max="5122" width="14" style="99" customWidth="1"/>
    <col min="5123" max="5123" width="12.7109375" style="99" customWidth="1"/>
    <col min="5124" max="5124" width="15.140625" style="99" customWidth="1"/>
    <col min="5125" max="5125" width="13" style="99" customWidth="1"/>
    <col min="5126" max="5126" width="12.7109375" style="99" customWidth="1"/>
    <col min="5127" max="5127" width="16.140625" style="99" customWidth="1"/>
    <col min="5128" max="5374" width="9.140625" style="99"/>
    <col min="5375" max="5375" width="54.42578125" style="99" customWidth="1"/>
    <col min="5376" max="5376" width="14.42578125" style="99" customWidth="1"/>
    <col min="5377" max="5377" width="11.85546875" style="99" customWidth="1"/>
    <col min="5378" max="5378" width="14" style="99" customWidth="1"/>
    <col min="5379" max="5379" width="12.7109375" style="99" customWidth="1"/>
    <col min="5380" max="5380" width="15.140625" style="99" customWidth="1"/>
    <col min="5381" max="5381" width="13" style="99" customWidth="1"/>
    <col min="5382" max="5382" width="12.7109375" style="99" customWidth="1"/>
    <col min="5383" max="5383" width="16.140625" style="99" customWidth="1"/>
    <col min="5384" max="5630" width="9.140625" style="99"/>
    <col min="5631" max="5631" width="54.42578125" style="99" customWidth="1"/>
    <col min="5632" max="5632" width="14.42578125" style="99" customWidth="1"/>
    <col min="5633" max="5633" width="11.85546875" style="99" customWidth="1"/>
    <col min="5634" max="5634" width="14" style="99" customWidth="1"/>
    <col min="5635" max="5635" width="12.7109375" style="99" customWidth="1"/>
    <col min="5636" max="5636" width="15.140625" style="99" customWidth="1"/>
    <col min="5637" max="5637" width="13" style="99" customWidth="1"/>
    <col min="5638" max="5638" width="12.7109375" style="99" customWidth="1"/>
    <col min="5639" max="5639" width="16.140625" style="99" customWidth="1"/>
    <col min="5640" max="5886" width="9.140625" style="99"/>
    <col min="5887" max="5887" width="54.42578125" style="99" customWidth="1"/>
    <col min="5888" max="5888" width="14.42578125" style="99" customWidth="1"/>
    <col min="5889" max="5889" width="11.85546875" style="99" customWidth="1"/>
    <col min="5890" max="5890" width="14" style="99" customWidth="1"/>
    <col min="5891" max="5891" width="12.7109375" style="99" customWidth="1"/>
    <col min="5892" max="5892" width="15.140625" style="99" customWidth="1"/>
    <col min="5893" max="5893" width="13" style="99" customWidth="1"/>
    <col min="5894" max="5894" width="12.7109375" style="99" customWidth="1"/>
    <col min="5895" max="5895" width="16.140625" style="99" customWidth="1"/>
    <col min="5896" max="6142" width="9.140625" style="99"/>
    <col min="6143" max="6143" width="54.42578125" style="99" customWidth="1"/>
    <col min="6144" max="6144" width="14.42578125" style="99" customWidth="1"/>
    <col min="6145" max="6145" width="11.85546875" style="99" customWidth="1"/>
    <col min="6146" max="6146" width="14" style="99" customWidth="1"/>
    <col min="6147" max="6147" width="12.7109375" style="99" customWidth="1"/>
    <col min="6148" max="6148" width="15.140625" style="99" customWidth="1"/>
    <col min="6149" max="6149" width="13" style="99" customWidth="1"/>
    <col min="6150" max="6150" width="12.7109375" style="99" customWidth="1"/>
    <col min="6151" max="6151" width="16.140625" style="99" customWidth="1"/>
    <col min="6152" max="6398" width="9.140625" style="99"/>
    <col min="6399" max="6399" width="54.42578125" style="99" customWidth="1"/>
    <col min="6400" max="6400" width="14.42578125" style="99" customWidth="1"/>
    <col min="6401" max="6401" width="11.85546875" style="99" customWidth="1"/>
    <col min="6402" max="6402" width="14" style="99" customWidth="1"/>
    <col min="6403" max="6403" width="12.7109375" style="99" customWidth="1"/>
    <col min="6404" max="6404" width="15.140625" style="99" customWidth="1"/>
    <col min="6405" max="6405" width="13" style="99" customWidth="1"/>
    <col min="6406" max="6406" width="12.7109375" style="99" customWidth="1"/>
    <col min="6407" max="6407" width="16.140625" style="99" customWidth="1"/>
    <col min="6408" max="6654" width="9.140625" style="99"/>
    <col min="6655" max="6655" width="54.42578125" style="99" customWidth="1"/>
    <col min="6656" max="6656" width="14.42578125" style="99" customWidth="1"/>
    <col min="6657" max="6657" width="11.85546875" style="99" customWidth="1"/>
    <col min="6658" max="6658" width="14" style="99" customWidth="1"/>
    <col min="6659" max="6659" width="12.7109375" style="99" customWidth="1"/>
    <col min="6660" max="6660" width="15.140625" style="99" customWidth="1"/>
    <col min="6661" max="6661" width="13" style="99" customWidth="1"/>
    <col min="6662" max="6662" width="12.7109375" style="99" customWidth="1"/>
    <col min="6663" max="6663" width="16.140625" style="99" customWidth="1"/>
    <col min="6664" max="6910" width="9.140625" style="99"/>
    <col min="6911" max="6911" width="54.42578125" style="99" customWidth="1"/>
    <col min="6912" max="6912" width="14.42578125" style="99" customWidth="1"/>
    <col min="6913" max="6913" width="11.85546875" style="99" customWidth="1"/>
    <col min="6914" max="6914" width="14" style="99" customWidth="1"/>
    <col min="6915" max="6915" width="12.7109375" style="99" customWidth="1"/>
    <col min="6916" max="6916" width="15.140625" style="99" customWidth="1"/>
    <col min="6917" max="6917" width="13" style="99" customWidth="1"/>
    <col min="6918" max="6918" width="12.7109375" style="99" customWidth="1"/>
    <col min="6919" max="6919" width="16.140625" style="99" customWidth="1"/>
    <col min="6920" max="7166" width="9.140625" style="99"/>
    <col min="7167" max="7167" width="54.42578125" style="99" customWidth="1"/>
    <col min="7168" max="7168" width="14.42578125" style="99" customWidth="1"/>
    <col min="7169" max="7169" width="11.85546875" style="99" customWidth="1"/>
    <col min="7170" max="7170" width="14" style="99" customWidth="1"/>
    <col min="7171" max="7171" width="12.7109375" style="99" customWidth="1"/>
    <col min="7172" max="7172" width="15.140625" style="99" customWidth="1"/>
    <col min="7173" max="7173" width="13" style="99" customWidth="1"/>
    <col min="7174" max="7174" width="12.7109375" style="99" customWidth="1"/>
    <col min="7175" max="7175" width="16.140625" style="99" customWidth="1"/>
    <col min="7176" max="7422" width="9.140625" style="99"/>
    <col min="7423" max="7423" width="54.42578125" style="99" customWidth="1"/>
    <col min="7424" max="7424" width="14.42578125" style="99" customWidth="1"/>
    <col min="7425" max="7425" width="11.85546875" style="99" customWidth="1"/>
    <col min="7426" max="7426" width="14" style="99" customWidth="1"/>
    <col min="7427" max="7427" width="12.7109375" style="99" customWidth="1"/>
    <col min="7428" max="7428" width="15.140625" style="99" customWidth="1"/>
    <col min="7429" max="7429" width="13" style="99" customWidth="1"/>
    <col min="7430" max="7430" width="12.7109375" style="99" customWidth="1"/>
    <col min="7431" max="7431" width="16.140625" style="99" customWidth="1"/>
    <col min="7432" max="7678" width="9.140625" style="99"/>
    <col min="7679" max="7679" width="54.42578125" style="99" customWidth="1"/>
    <col min="7680" max="7680" width="14.42578125" style="99" customWidth="1"/>
    <col min="7681" max="7681" width="11.85546875" style="99" customWidth="1"/>
    <col min="7682" max="7682" width="14" style="99" customWidth="1"/>
    <col min="7683" max="7683" width="12.7109375" style="99" customWidth="1"/>
    <col min="7684" max="7684" width="15.140625" style="99" customWidth="1"/>
    <col min="7685" max="7685" width="13" style="99" customWidth="1"/>
    <col min="7686" max="7686" width="12.7109375" style="99" customWidth="1"/>
    <col min="7687" max="7687" width="16.140625" style="99" customWidth="1"/>
    <col min="7688" max="7934" width="9.140625" style="99"/>
    <col min="7935" max="7935" width="54.42578125" style="99" customWidth="1"/>
    <col min="7936" max="7936" width="14.42578125" style="99" customWidth="1"/>
    <col min="7937" max="7937" width="11.85546875" style="99" customWidth="1"/>
    <col min="7938" max="7938" width="14" style="99" customWidth="1"/>
    <col min="7939" max="7939" width="12.7109375" style="99" customWidth="1"/>
    <col min="7940" max="7940" width="15.140625" style="99" customWidth="1"/>
    <col min="7941" max="7941" width="13" style="99" customWidth="1"/>
    <col min="7942" max="7942" width="12.7109375" style="99" customWidth="1"/>
    <col min="7943" max="7943" width="16.140625" style="99" customWidth="1"/>
    <col min="7944" max="8190" width="9.140625" style="99"/>
    <col min="8191" max="8191" width="54.42578125" style="99" customWidth="1"/>
    <col min="8192" max="8192" width="14.42578125" style="99" customWidth="1"/>
    <col min="8193" max="8193" width="11.85546875" style="99" customWidth="1"/>
    <col min="8194" max="8194" width="14" style="99" customWidth="1"/>
    <col min="8195" max="8195" width="12.7109375" style="99" customWidth="1"/>
    <col min="8196" max="8196" width="15.140625" style="99" customWidth="1"/>
    <col min="8197" max="8197" width="13" style="99" customWidth="1"/>
    <col min="8198" max="8198" width="12.7109375" style="99" customWidth="1"/>
    <col min="8199" max="8199" width="16.140625" style="99" customWidth="1"/>
    <col min="8200" max="8446" width="9.140625" style="99"/>
    <col min="8447" max="8447" width="54.42578125" style="99" customWidth="1"/>
    <col min="8448" max="8448" width="14.42578125" style="99" customWidth="1"/>
    <col min="8449" max="8449" width="11.85546875" style="99" customWidth="1"/>
    <col min="8450" max="8450" width="14" style="99" customWidth="1"/>
    <col min="8451" max="8451" width="12.7109375" style="99" customWidth="1"/>
    <col min="8452" max="8452" width="15.140625" style="99" customWidth="1"/>
    <col min="8453" max="8453" width="13" style="99" customWidth="1"/>
    <col min="8454" max="8454" width="12.7109375" style="99" customWidth="1"/>
    <col min="8455" max="8455" width="16.140625" style="99" customWidth="1"/>
    <col min="8456" max="8702" width="9.140625" style="99"/>
    <col min="8703" max="8703" width="54.42578125" style="99" customWidth="1"/>
    <col min="8704" max="8704" width="14.42578125" style="99" customWidth="1"/>
    <col min="8705" max="8705" width="11.85546875" style="99" customWidth="1"/>
    <col min="8706" max="8706" width="14" style="99" customWidth="1"/>
    <col min="8707" max="8707" width="12.7109375" style="99" customWidth="1"/>
    <col min="8708" max="8708" width="15.140625" style="99" customWidth="1"/>
    <col min="8709" max="8709" width="13" style="99" customWidth="1"/>
    <col min="8710" max="8710" width="12.7109375" style="99" customWidth="1"/>
    <col min="8711" max="8711" width="16.140625" style="99" customWidth="1"/>
    <col min="8712" max="8958" width="9.140625" style="99"/>
    <col min="8959" max="8959" width="54.42578125" style="99" customWidth="1"/>
    <col min="8960" max="8960" width="14.42578125" style="99" customWidth="1"/>
    <col min="8961" max="8961" width="11.85546875" style="99" customWidth="1"/>
    <col min="8962" max="8962" width="14" style="99" customWidth="1"/>
    <col min="8963" max="8963" width="12.7109375" style="99" customWidth="1"/>
    <col min="8964" max="8964" width="15.140625" style="99" customWidth="1"/>
    <col min="8965" max="8965" width="13" style="99" customWidth="1"/>
    <col min="8966" max="8966" width="12.7109375" style="99" customWidth="1"/>
    <col min="8967" max="8967" width="16.140625" style="99" customWidth="1"/>
    <col min="8968" max="9214" width="9.140625" style="99"/>
    <col min="9215" max="9215" width="54.42578125" style="99" customWidth="1"/>
    <col min="9216" max="9216" width="14.42578125" style="99" customWidth="1"/>
    <col min="9217" max="9217" width="11.85546875" style="99" customWidth="1"/>
    <col min="9218" max="9218" width="14" style="99" customWidth="1"/>
    <col min="9219" max="9219" width="12.7109375" style="99" customWidth="1"/>
    <col min="9220" max="9220" width="15.140625" style="99" customWidth="1"/>
    <col min="9221" max="9221" width="13" style="99" customWidth="1"/>
    <col min="9222" max="9222" width="12.7109375" style="99" customWidth="1"/>
    <col min="9223" max="9223" width="16.140625" style="99" customWidth="1"/>
    <col min="9224" max="9470" width="9.140625" style="99"/>
    <col min="9471" max="9471" width="54.42578125" style="99" customWidth="1"/>
    <col min="9472" max="9472" width="14.42578125" style="99" customWidth="1"/>
    <col min="9473" max="9473" width="11.85546875" style="99" customWidth="1"/>
    <col min="9474" max="9474" width="14" style="99" customWidth="1"/>
    <col min="9475" max="9475" width="12.7109375" style="99" customWidth="1"/>
    <col min="9476" max="9476" width="15.140625" style="99" customWidth="1"/>
    <col min="9477" max="9477" width="13" style="99" customWidth="1"/>
    <col min="9478" max="9478" width="12.7109375" style="99" customWidth="1"/>
    <col min="9479" max="9479" width="16.140625" style="99" customWidth="1"/>
    <col min="9480" max="9726" width="9.140625" style="99"/>
    <col min="9727" max="9727" width="54.42578125" style="99" customWidth="1"/>
    <col min="9728" max="9728" width="14.42578125" style="99" customWidth="1"/>
    <col min="9729" max="9729" width="11.85546875" style="99" customWidth="1"/>
    <col min="9730" max="9730" width="14" style="99" customWidth="1"/>
    <col min="9731" max="9731" width="12.7109375" style="99" customWidth="1"/>
    <col min="9732" max="9732" width="15.140625" style="99" customWidth="1"/>
    <col min="9733" max="9733" width="13" style="99" customWidth="1"/>
    <col min="9734" max="9734" width="12.7109375" style="99" customWidth="1"/>
    <col min="9735" max="9735" width="16.140625" style="99" customWidth="1"/>
    <col min="9736" max="9982" width="9.140625" style="99"/>
    <col min="9983" max="9983" width="54.42578125" style="99" customWidth="1"/>
    <col min="9984" max="9984" width="14.42578125" style="99" customWidth="1"/>
    <col min="9985" max="9985" width="11.85546875" style="99" customWidth="1"/>
    <col min="9986" max="9986" width="14" style="99" customWidth="1"/>
    <col min="9987" max="9987" width="12.7109375" style="99" customWidth="1"/>
    <col min="9988" max="9988" width="15.140625" style="99" customWidth="1"/>
    <col min="9989" max="9989" width="13" style="99" customWidth="1"/>
    <col min="9990" max="9990" width="12.7109375" style="99" customWidth="1"/>
    <col min="9991" max="9991" width="16.140625" style="99" customWidth="1"/>
    <col min="9992" max="10238" width="9.140625" style="99"/>
    <col min="10239" max="10239" width="54.42578125" style="99" customWidth="1"/>
    <col min="10240" max="10240" width="14.42578125" style="99" customWidth="1"/>
    <col min="10241" max="10241" width="11.85546875" style="99" customWidth="1"/>
    <col min="10242" max="10242" width="14" style="99" customWidth="1"/>
    <col min="10243" max="10243" width="12.7109375" style="99" customWidth="1"/>
    <col min="10244" max="10244" width="15.140625" style="99" customWidth="1"/>
    <col min="10245" max="10245" width="13" style="99" customWidth="1"/>
    <col min="10246" max="10246" width="12.7109375" style="99" customWidth="1"/>
    <col min="10247" max="10247" width="16.140625" style="99" customWidth="1"/>
    <col min="10248" max="10494" width="9.140625" style="99"/>
    <col min="10495" max="10495" width="54.42578125" style="99" customWidth="1"/>
    <col min="10496" max="10496" width="14.42578125" style="99" customWidth="1"/>
    <col min="10497" max="10497" width="11.85546875" style="99" customWidth="1"/>
    <col min="10498" max="10498" width="14" style="99" customWidth="1"/>
    <col min="10499" max="10499" width="12.7109375" style="99" customWidth="1"/>
    <col min="10500" max="10500" width="15.140625" style="99" customWidth="1"/>
    <col min="10501" max="10501" width="13" style="99" customWidth="1"/>
    <col min="10502" max="10502" width="12.7109375" style="99" customWidth="1"/>
    <col min="10503" max="10503" width="16.140625" style="99" customWidth="1"/>
    <col min="10504" max="10750" width="9.140625" style="99"/>
    <col min="10751" max="10751" width="54.42578125" style="99" customWidth="1"/>
    <col min="10752" max="10752" width="14.42578125" style="99" customWidth="1"/>
    <col min="10753" max="10753" width="11.85546875" style="99" customWidth="1"/>
    <col min="10754" max="10754" width="14" style="99" customWidth="1"/>
    <col min="10755" max="10755" width="12.7109375" style="99" customWidth="1"/>
    <col min="10756" max="10756" width="15.140625" style="99" customWidth="1"/>
    <col min="10757" max="10757" width="13" style="99" customWidth="1"/>
    <col min="10758" max="10758" width="12.7109375" style="99" customWidth="1"/>
    <col min="10759" max="10759" width="16.140625" style="99" customWidth="1"/>
    <col min="10760" max="11006" width="9.140625" style="99"/>
    <col min="11007" max="11007" width="54.42578125" style="99" customWidth="1"/>
    <col min="11008" max="11008" width="14.42578125" style="99" customWidth="1"/>
    <col min="11009" max="11009" width="11.85546875" style="99" customWidth="1"/>
    <col min="11010" max="11010" width="14" style="99" customWidth="1"/>
    <col min="11011" max="11011" width="12.7109375" style="99" customWidth="1"/>
    <col min="11012" max="11012" width="15.140625" style="99" customWidth="1"/>
    <col min="11013" max="11013" width="13" style="99" customWidth="1"/>
    <col min="11014" max="11014" width="12.7109375" style="99" customWidth="1"/>
    <col min="11015" max="11015" width="16.140625" style="99" customWidth="1"/>
    <col min="11016" max="11262" width="9.140625" style="99"/>
    <col min="11263" max="11263" width="54.42578125" style="99" customWidth="1"/>
    <col min="11264" max="11264" width="14.42578125" style="99" customWidth="1"/>
    <col min="11265" max="11265" width="11.85546875" style="99" customWidth="1"/>
    <col min="11266" max="11266" width="14" style="99" customWidth="1"/>
    <col min="11267" max="11267" width="12.7109375" style="99" customWidth="1"/>
    <col min="11268" max="11268" width="15.140625" style="99" customWidth="1"/>
    <col min="11269" max="11269" width="13" style="99" customWidth="1"/>
    <col min="11270" max="11270" width="12.7109375" style="99" customWidth="1"/>
    <col min="11271" max="11271" width="16.140625" style="99" customWidth="1"/>
    <col min="11272" max="11518" width="9.140625" style="99"/>
    <col min="11519" max="11519" width="54.42578125" style="99" customWidth="1"/>
    <col min="11520" max="11520" width="14.42578125" style="99" customWidth="1"/>
    <col min="11521" max="11521" width="11.85546875" style="99" customWidth="1"/>
    <col min="11522" max="11522" width="14" style="99" customWidth="1"/>
    <col min="11523" max="11523" width="12.7109375" style="99" customWidth="1"/>
    <col min="11524" max="11524" width="15.140625" style="99" customWidth="1"/>
    <col min="11525" max="11525" width="13" style="99" customWidth="1"/>
    <col min="11526" max="11526" width="12.7109375" style="99" customWidth="1"/>
    <col min="11527" max="11527" width="16.140625" style="99" customWidth="1"/>
    <col min="11528" max="11774" width="9.140625" style="99"/>
    <col min="11775" max="11775" width="54.42578125" style="99" customWidth="1"/>
    <col min="11776" max="11776" width="14.42578125" style="99" customWidth="1"/>
    <col min="11777" max="11777" width="11.85546875" style="99" customWidth="1"/>
    <col min="11778" max="11778" width="14" style="99" customWidth="1"/>
    <col min="11779" max="11779" width="12.7109375" style="99" customWidth="1"/>
    <col min="11780" max="11780" width="15.140625" style="99" customWidth="1"/>
    <col min="11781" max="11781" width="13" style="99" customWidth="1"/>
    <col min="11782" max="11782" width="12.7109375" style="99" customWidth="1"/>
    <col min="11783" max="11783" width="16.140625" style="99" customWidth="1"/>
    <col min="11784" max="12030" width="9.140625" style="99"/>
    <col min="12031" max="12031" width="54.42578125" style="99" customWidth="1"/>
    <col min="12032" max="12032" width="14.42578125" style="99" customWidth="1"/>
    <col min="12033" max="12033" width="11.85546875" style="99" customWidth="1"/>
    <col min="12034" max="12034" width="14" style="99" customWidth="1"/>
    <col min="12035" max="12035" width="12.7109375" style="99" customWidth="1"/>
    <col min="12036" max="12036" width="15.140625" style="99" customWidth="1"/>
    <col min="12037" max="12037" width="13" style="99" customWidth="1"/>
    <col min="12038" max="12038" width="12.7109375" style="99" customWidth="1"/>
    <col min="12039" max="12039" width="16.140625" style="99" customWidth="1"/>
    <col min="12040" max="12286" width="9.140625" style="99"/>
    <col min="12287" max="12287" width="54.42578125" style="99" customWidth="1"/>
    <col min="12288" max="12288" width="14.42578125" style="99" customWidth="1"/>
    <col min="12289" max="12289" width="11.85546875" style="99" customWidth="1"/>
    <col min="12290" max="12290" width="14" style="99" customWidth="1"/>
    <col min="12291" max="12291" width="12.7109375" style="99" customWidth="1"/>
    <col min="12292" max="12292" width="15.140625" style="99" customWidth="1"/>
    <col min="12293" max="12293" width="13" style="99" customWidth="1"/>
    <col min="12294" max="12294" width="12.7109375" style="99" customWidth="1"/>
    <col min="12295" max="12295" width="16.140625" style="99" customWidth="1"/>
    <col min="12296" max="12542" width="9.140625" style="99"/>
    <col min="12543" max="12543" width="54.42578125" style="99" customWidth="1"/>
    <col min="12544" max="12544" width="14.42578125" style="99" customWidth="1"/>
    <col min="12545" max="12545" width="11.85546875" style="99" customWidth="1"/>
    <col min="12546" max="12546" width="14" style="99" customWidth="1"/>
    <col min="12547" max="12547" width="12.7109375" style="99" customWidth="1"/>
    <col min="12548" max="12548" width="15.140625" style="99" customWidth="1"/>
    <col min="12549" max="12549" width="13" style="99" customWidth="1"/>
    <col min="12550" max="12550" width="12.7109375" style="99" customWidth="1"/>
    <col min="12551" max="12551" width="16.140625" style="99" customWidth="1"/>
    <col min="12552" max="12798" width="9.140625" style="99"/>
    <col min="12799" max="12799" width="54.42578125" style="99" customWidth="1"/>
    <col min="12800" max="12800" width="14.42578125" style="99" customWidth="1"/>
    <col min="12801" max="12801" width="11.85546875" style="99" customWidth="1"/>
    <col min="12802" max="12802" width="14" style="99" customWidth="1"/>
    <col min="12803" max="12803" width="12.7109375" style="99" customWidth="1"/>
    <col min="12804" max="12804" width="15.140625" style="99" customWidth="1"/>
    <col min="12805" max="12805" width="13" style="99" customWidth="1"/>
    <col min="12806" max="12806" width="12.7109375" style="99" customWidth="1"/>
    <col min="12807" max="12807" width="16.140625" style="99" customWidth="1"/>
    <col min="12808" max="13054" width="9.140625" style="99"/>
    <col min="13055" max="13055" width="54.42578125" style="99" customWidth="1"/>
    <col min="13056" max="13056" width="14.42578125" style="99" customWidth="1"/>
    <col min="13057" max="13057" width="11.85546875" style="99" customWidth="1"/>
    <col min="13058" max="13058" width="14" style="99" customWidth="1"/>
    <col min="13059" max="13059" width="12.7109375" style="99" customWidth="1"/>
    <col min="13060" max="13060" width="15.140625" style="99" customWidth="1"/>
    <col min="13061" max="13061" width="13" style="99" customWidth="1"/>
    <col min="13062" max="13062" width="12.7109375" style="99" customWidth="1"/>
    <col min="13063" max="13063" width="16.140625" style="99" customWidth="1"/>
    <col min="13064" max="13310" width="9.140625" style="99"/>
    <col min="13311" max="13311" width="54.42578125" style="99" customWidth="1"/>
    <col min="13312" max="13312" width="14.42578125" style="99" customWidth="1"/>
    <col min="13313" max="13313" width="11.85546875" style="99" customWidth="1"/>
    <col min="13314" max="13314" width="14" style="99" customWidth="1"/>
    <col min="13315" max="13315" width="12.7109375" style="99" customWidth="1"/>
    <col min="13316" max="13316" width="15.140625" style="99" customWidth="1"/>
    <col min="13317" max="13317" width="13" style="99" customWidth="1"/>
    <col min="13318" max="13318" width="12.7109375" style="99" customWidth="1"/>
    <col min="13319" max="13319" width="16.140625" style="99" customWidth="1"/>
    <col min="13320" max="13566" width="9.140625" style="99"/>
    <col min="13567" max="13567" width="54.42578125" style="99" customWidth="1"/>
    <col min="13568" max="13568" width="14.42578125" style="99" customWidth="1"/>
    <col min="13569" max="13569" width="11.85546875" style="99" customWidth="1"/>
    <col min="13570" max="13570" width="14" style="99" customWidth="1"/>
    <col min="13571" max="13571" width="12.7109375" style="99" customWidth="1"/>
    <col min="13572" max="13572" width="15.140625" style="99" customWidth="1"/>
    <col min="13573" max="13573" width="13" style="99" customWidth="1"/>
    <col min="13574" max="13574" width="12.7109375" style="99" customWidth="1"/>
    <col min="13575" max="13575" width="16.140625" style="99" customWidth="1"/>
    <col min="13576" max="13822" width="9.140625" style="99"/>
    <col min="13823" max="13823" width="54.42578125" style="99" customWidth="1"/>
    <col min="13824" max="13824" width="14.42578125" style="99" customWidth="1"/>
    <col min="13825" max="13825" width="11.85546875" style="99" customWidth="1"/>
    <col min="13826" max="13826" width="14" style="99" customWidth="1"/>
    <col min="13827" max="13827" width="12.7109375" style="99" customWidth="1"/>
    <col min="13828" max="13828" width="15.140625" style="99" customWidth="1"/>
    <col min="13829" max="13829" width="13" style="99" customWidth="1"/>
    <col min="13830" max="13830" width="12.7109375" style="99" customWidth="1"/>
    <col min="13831" max="13831" width="16.140625" style="99" customWidth="1"/>
    <col min="13832" max="14078" width="9.140625" style="99"/>
    <col min="14079" max="14079" width="54.42578125" style="99" customWidth="1"/>
    <col min="14080" max="14080" width="14.42578125" style="99" customWidth="1"/>
    <col min="14081" max="14081" width="11.85546875" style="99" customWidth="1"/>
    <col min="14082" max="14082" width="14" style="99" customWidth="1"/>
    <col min="14083" max="14083" width="12.7109375" style="99" customWidth="1"/>
    <col min="14084" max="14084" width="15.140625" style="99" customWidth="1"/>
    <col min="14085" max="14085" width="13" style="99" customWidth="1"/>
    <col min="14086" max="14086" width="12.7109375" style="99" customWidth="1"/>
    <col min="14087" max="14087" width="16.140625" style="99" customWidth="1"/>
    <col min="14088" max="14334" width="9.140625" style="99"/>
    <col min="14335" max="14335" width="54.42578125" style="99" customWidth="1"/>
    <col min="14336" max="14336" width="14.42578125" style="99" customWidth="1"/>
    <col min="14337" max="14337" width="11.85546875" style="99" customWidth="1"/>
    <col min="14338" max="14338" width="14" style="99" customWidth="1"/>
    <col min="14339" max="14339" width="12.7109375" style="99" customWidth="1"/>
    <col min="14340" max="14340" width="15.140625" style="99" customWidth="1"/>
    <col min="14341" max="14341" width="13" style="99" customWidth="1"/>
    <col min="14342" max="14342" width="12.7109375" style="99" customWidth="1"/>
    <col min="14343" max="14343" width="16.140625" style="99" customWidth="1"/>
    <col min="14344" max="14590" width="9.140625" style="99"/>
    <col min="14591" max="14591" width="54.42578125" style="99" customWidth="1"/>
    <col min="14592" max="14592" width="14.42578125" style="99" customWidth="1"/>
    <col min="14593" max="14593" width="11.85546875" style="99" customWidth="1"/>
    <col min="14594" max="14594" width="14" style="99" customWidth="1"/>
    <col min="14595" max="14595" width="12.7109375" style="99" customWidth="1"/>
    <col min="14596" max="14596" width="15.140625" style="99" customWidth="1"/>
    <col min="14597" max="14597" width="13" style="99" customWidth="1"/>
    <col min="14598" max="14598" width="12.7109375" style="99" customWidth="1"/>
    <col min="14599" max="14599" width="16.140625" style="99" customWidth="1"/>
    <col min="14600" max="14846" width="9.140625" style="99"/>
    <col min="14847" max="14847" width="54.42578125" style="99" customWidth="1"/>
    <col min="14848" max="14848" width="14.42578125" style="99" customWidth="1"/>
    <col min="14849" max="14849" width="11.85546875" style="99" customWidth="1"/>
    <col min="14850" max="14850" width="14" style="99" customWidth="1"/>
    <col min="14851" max="14851" width="12.7109375" style="99" customWidth="1"/>
    <col min="14852" max="14852" width="15.140625" style="99" customWidth="1"/>
    <col min="14853" max="14853" width="13" style="99" customWidth="1"/>
    <col min="14854" max="14854" width="12.7109375" style="99" customWidth="1"/>
    <col min="14855" max="14855" width="16.140625" style="99" customWidth="1"/>
    <col min="14856" max="15102" width="9.140625" style="99"/>
    <col min="15103" max="15103" width="54.42578125" style="99" customWidth="1"/>
    <col min="15104" max="15104" width="14.42578125" style="99" customWidth="1"/>
    <col min="15105" max="15105" width="11.85546875" style="99" customWidth="1"/>
    <col min="15106" max="15106" width="14" style="99" customWidth="1"/>
    <col min="15107" max="15107" width="12.7109375" style="99" customWidth="1"/>
    <col min="15108" max="15108" width="15.140625" style="99" customWidth="1"/>
    <col min="15109" max="15109" width="13" style="99" customWidth="1"/>
    <col min="15110" max="15110" width="12.7109375" style="99" customWidth="1"/>
    <col min="15111" max="15111" width="16.140625" style="99" customWidth="1"/>
    <col min="15112" max="15358" width="9.140625" style="99"/>
    <col min="15359" max="15359" width="54.42578125" style="99" customWidth="1"/>
    <col min="15360" max="15360" width="14.42578125" style="99" customWidth="1"/>
    <col min="15361" max="15361" width="11.85546875" style="99" customWidth="1"/>
    <col min="15362" max="15362" width="14" style="99" customWidth="1"/>
    <col min="15363" max="15363" width="12.7109375" style="99" customWidth="1"/>
    <col min="15364" max="15364" width="15.140625" style="99" customWidth="1"/>
    <col min="15365" max="15365" width="13" style="99" customWidth="1"/>
    <col min="15366" max="15366" width="12.7109375" style="99" customWidth="1"/>
    <col min="15367" max="15367" width="16.140625" style="99" customWidth="1"/>
    <col min="15368" max="15614" width="9.140625" style="99"/>
    <col min="15615" max="15615" width="54.42578125" style="99" customWidth="1"/>
    <col min="15616" max="15616" width="14.42578125" style="99" customWidth="1"/>
    <col min="15617" max="15617" width="11.85546875" style="99" customWidth="1"/>
    <col min="15618" max="15618" width="14" style="99" customWidth="1"/>
    <col min="15619" max="15619" width="12.7109375" style="99" customWidth="1"/>
    <col min="15620" max="15620" width="15.140625" style="99" customWidth="1"/>
    <col min="15621" max="15621" width="13" style="99" customWidth="1"/>
    <col min="15622" max="15622" width="12.7109375" style="99" customWidth="1"/>
    <col min="15623" max="15623" width="16.140625" style="99" customWidth="1"/>
    <col min="15624" max="15870" width="9.140625" style="99"/>
    <col min="15871" max="15871" width="54.42578125" style="99" customWidth="1"/>
    <col min="15872" max="15872" width="14.42578125" style="99" customWidth="1"/>
    <col min="15873" max="15873" width="11.85546875" style="99" customWidth="1"/>
    <col min="15874" max="15874" width="14" style="99" customWidth="1"/>
    <col min="15875" max="15875" width="12.7109375" style="99" customWidth="1"/>
    <col min="15876" max="15876" width="15.140625" style="99" customWidth="1"/>
    <col min="15877" max="15877" width="13" style="99" customWidth="1"/>
    <col min="15878" max="15878" width="12.7109375" style="99" customWidth="1"/>
    <col min="15879" max="15879" width="16.140625" style="99" customWidth="1"/>
    <col min="15880" max="16126" width="9.140625" style="99"/>
    <col min="16127" max="16127" width="54.42578125" style="99" customWidth="1"/>
    <col min="16128" max="16128" width="14.42578125" style="99" customWidth="1"/>
    <col min="16129" max="16129" width="11.85546875" style="99" customWidth="1"/>
    <col min="16130" max="16130" width="14" style="99" customWidth="1"/>
    <col min="16131" max="16131" width="12.7109375" style="99" customWidth="1"/>
    <col min="16132" max="16132" width="15.140625" style="99" customWidth="1"/>
    <col min="16133" max="16133" width="13" style="99" customWidth="1"/>
    <col min="16134" max="16134" width="12.7109375" style="99" customWidth="1"/>
    <col min="16135" max="16135" width="16.140625" style="99" customWidth="1"/>
    <col min="16136" max="16384" width="9.140625" style="99"/>
  </cols>
  <sheetData>
    <row r="1" spans="1:54" ht="18.75">
      <c r="K1" s="208" t="s">
        <v>1056</v>
      </c>
    </row>
    <row r="2" spans="1:54" ht="23.45" customHeight="1">
      <c r="B2" s="869" t="s">
        <v>1156</v>
      </c>
      <c r="C2" s="869"/>
      <c r="D2" s="869"/>
      <c r="E2" s="869"/>
      <c r="F2" s="869"/>
      <c r="G2" s="869"/>
      <c r="H2" s="869"/>
      <c r="I2" s="869"/>
      <c r="J2" s="869"/>
      <c r="K2" s="869"/>
    </row>
    <row r="3" spans="1:54">
      <c r="G3" s="100"/>
      <c r="H3" s="100"/>
      <c r="K3" s="100" t="s">
        <v>27</v>
      </c>
    </row>
    <row r="4" spans="1:54" ht="76.5" customHeight="1">
      <c r="A4" s="210" t="s">
        <v>547</v>
      </c>
      <c r="B4" s="211" t="s">
        <v>1</v>
      </c>
      <c r="C4" s="165" t="s">
        <v>970</v>
      </c>
      <c r="D4" s="165" t="s">
        <v>551</v>
      </c>
      <c r="E4" s="165" t="s">
        <v>699</v>
      </c>
      <c r="F4" s="165" t="s">
        <v>1097</v>
      </c>
      <c r="G4" s="165" t="s">
        <v>551</v>
      </c>
      <c r="H4" s="165" t="s">
        <v>699</v>
      </c>
      <c r="I4" s="165" t="s">
        <v>1093</v>
      </c>
      <c r="J4" s="165" t="s">
        <v>1094</v>
      </c>
      <c r="K4" s="165" t="s">
        <v>697</v>
      </c>
    </row>
    <row r="5" spans="1:54" s="156" customFormat="1" ht="18" customHeight="1">
      <c r="A5" s="211">
        <v>1</v>
      </c>
      <c r="B5" s="211">
        <v>2</v>
      </c>
      <c r="C5" s="210">
        <v>6</v>
      </c>
      <c r="D5" s="210">
        <v>7</v>
      </c>
      <c r="E5" s="210">
        <v>8</v>
      </c>
      <c r="F5" s="210">
        <v>6</v>
      </c>
      <c r="G5" s="210">
        <v>7</v>
      </c>
      <c r="H5" s="210">
        <v>8</v>
      </c>
      <c r="I5" s="210">
        <v>9</v>
      </c>
      <c r="J5" s="210">
        <v>10</v>
      </c>
      <c r="K5" s="210">
        <v>11</v>
      </c>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row>
    <row r="6" spans="1:54" s="103" customFormat="1" ht="34.5">
      <c r="A6" s="104"/>
      <c r="B6" s="104" t="s">
        <v>552</v>
      </c>
      <c r="C6" s="106">
        <v>11156277218.097799</v>
      </c>
      <c r="D6" s="106">
        <v>100</v>
      </c>
      <c r="E6" s="106">
        <f>C6/C26*100</f>
        <v>21.292849010425687</v>
      </c>
      <c r="F6" s="106">
        <f>SUM(F8:F22)</f>
        <v>9636807510.4848003</v>
      </c>
      <c r="G6" s="106">
        <v>100</v>
      </c>
      <c r="H6" s="106">
        <f>F6/F26*100</f>
        <v>16.475118450697263</v>
      </c>
      <c r="I6" s="106">
        <f>F6/C6*100</f>
        <v>86.380136689790177</v>
      </c>
      <c r="J6" s="106">
        <f>F6-C6</f>
        <v>-1519469707.612999</v>
      </c>
      <c r="K6" s="106"/>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row>
    <row r="7" spans="1:54">
      <c r="A7" s="146"/>
      <c r="B7" s="101" t="s">
        <v>3</v>
      </c>
      <c r="C7" s="88"/>
      <c r="D7" s="89"/>
      <c r="E7" s="89"/>
      <c r="F7" s="88"/>
      <c r="G7" s="89"/>
      <c r="H7" s="89"/>
      <c r="I7" s="88"/>
      <c r="J7" s="88"/>
      <c r="K7" s="146"/>
    </row>
    <row r="8" spans="1:54" ht="159" customHeight="1">
      <c r="A8" s="146">
        <v>1</v>
      </c>
      <c r="B8" s="90" t="s">
        <v>205</v>
      </c>
      <c r="C8" s="147">
        <v>505638245.28689998</v>
      </c>
      <c r="D8" s="91">
        <f>C8/C6*100</f>
        <v>4.5323205528332489</v>
      </c>
      <c r="E8" s="91">
        <f t="shared" ref="E8:E22" si="0">C8/C$26*100</f>
        <v>0.96506017198327454</v>
      </c>
      <c r="F8" s="147">
        <v>452145377.69800001</v>
      </c>
      <c r="G8" s="91">
        <f>F8/F6*100</f>
        <v>4.691858555917694</v>
      </c>
      <c r="H8" s="91">
        <f>F8/F$26*100</f>
        <v>0.77298925462661416</v>
      </c>
      <c r="I8" s="147">
        <f>F8/C8*100</f>
        <v>89.420723592902263</v>
      </c>
      <c r="J8" s="147">
        <f t="shared" ref="J8:J19" si="1">F8-C8</f>
        <v>-53492867.58889997</v>
      </c>
      <c r="K8" s="280" t="s">
        <v>1175</v>
      </c>
      <c r="M8" s="326">
        <f>I8-100</f>
        <v>-10.579276407097737</v>
      </c>
    </row>
    <row r="9" spans="1:54" ht="162.75" customHeight="1">
      <c r="A9" s="146">
        <v>2</v>
      </c>
      <c r="B9" s="90" t="s">
        <v>264</v>
      </c>
      <c r="C9" s="147">
        <v>438923919.63679999</v>
      </c>
      <c r="D9" s="91">
        <f>C9/C6*100</f>
        <v>3.9343224541316903</v>
      </c>
      <c r="E9" s="91">
        <f t="shared" si="0"/>
        <v>0.83772933974153529</v>
      </c>
      <c r="F9" s="147">
        <v>516580840.69709998</v>
      </c>
      <c r="G9" s="91">
        <f>F9/F6*100</f>
        <v>5.3604976558373973</v>
      </c>
      <c r="H9" s="91">
        <f t="shared" ref="H9:H21" si="2">F9/F$26*100</f>
        <v>0.88314833834606132</v>
      </c>
      <c r="I9" s="147">
        <f t="shared" ref="I9:I19" si="3">F9/C9*100</f>
        <v>117.69256984776757</v>
      </c>
      <c r="J9" s="147">
        <f>F9-C9</f>
        <v>77656921.060299993</v>
      </c>
      <c r="K9" s="280" t="s">
        <v>1161</v>
      </c>
      <c r="M9" s="326">
        <f t="shared" ref="M9:M22" si="4">I9-100</f>
        <v>17.692569847767572</v>
      </c>
    </row>
    <row r="10" spans="1:54" ht="149.25" customHeight="1">
      <c r="A10" s="146">
        <v>3</v>
      </c>
      <c r="B10" s="90" t="s">
        <v>269</v>
      </c>
      <c r="C10" s="147">
        <v>549102194.95089996</v>
      </c>
      <c r="D10" s="91">
        <f>C10/C6*100</f>
        <v>4.9219124284590396</v>
      </c>
      <c r="E10" s="91">
        <f t="shared" si="0"/>
        <v>1.0480153818171596</v>
      </c>
      <c r="F10" s="147">
        <v>647942204.15530002</v>
      </c>
      <c r="G10" s="91">
        <f>F10/F6*100</f>
        <v>6.7236188276080231</v>
      </c>
      <c r="H10" s="91">
        <f t="shared" si="2"/>
        <v>1.1077241660218042</v>
      </c>
      <c r="I10" s="147">
        <f t="shared" si="3"/>
        <v>118.0002939549783</v>
      </c>
      <c r="J10" s="147">
        <f t="shared" si="1"/>
        <v>98840009.204400063</v>
      </c>
      <c r="K10" s="280" t="s">
        <v>1162</v>
      </c>
      <c r="M10" s="326">
        <f t="shared" si="4"/>
        <v>18.000293954978304</v>
      </c>
    </row>
    <row r="11" spans="1:54" ht="78.75">
      <c r="A11" s="146">
        <v>4</v>
      </c>
      <c r="B11" s="90" t="s">
        <v>285</v>
      </c>
      <c r="C11" s="147">
        <v>465359906.4921</v>
      </c>
      <c r="D11" s="92">
        <f t="shared" ref="D11:D19" si="5">C11/$F$6*100</f>
        <v>4.8289841421631658</v>
      </c>
      <c r="E11" s="91">
        <f t="shared" si="0"/>
        <v>0.88818501286145068</v>
      </c>
      <c r="F11" s="147">
        <v>474048366.25349998</v>
      </c>
      <c r="G11" s="92">
        <f t="shared" ref="G11:G19" si="6">F11/$F$6*100</f>
        <v>4.9191432508923478</v>
      </c>
      <c r="H11" s="91">
        <f t="shared" si="2"/>
        <v>0.81043467734399444</v>
      </c>
      <c r="I11" s="147">
        <f t="shared" si="3"/>
        <v>101.86704089462582</v>
      </c>
      <c r="J11" s="147">
        <f t="shared" si="1"/>
        <v>8688459.7613999844</v>
      </c>
      <c r="K11" s="280" t="s">
        <v>1163</v>
      </c>
      <c r="M11" s="326">
        <f t="shared" si="4"/>
        <v>1.8670408946258163</v>
      </c>
    </row>
    <row r="12" spans="1:54" ht="101.25" customHeight="1">
      <c r="A12" s="146">
        <v>5</v>
      </c>
      <c r="B12" s="90" t="s">
        <v>301</v>
      </c>
      <c r="C12" s="147">
        <v>1018627588.3142</v>
      </c>
      <c r="D12" s="92">
        <f t="shared" si="5"/>
        <v>10.570176764513954</v>
      </c>
      <c r="E12" s="91">
        <f t="shared" si="0"/>
        <v>1.9441506348231892</v>
      </c>
      <c r="F12" s="147">
        <v>1071174703.0577</v>
      </c>
      <c r="G12" s="92">
        <f t="shared" si="6"/>
        <v>11.115451895166185</v>
      </c>
      <c r="H12" s="91">
        <f t="shared" si="2"/>
        <v>1.8312838660589026</v>
      </c>
      <c r="I12" s="147">
        <f t="shared" si="3"/>
        <v>105.15861884621287</v>
      </c>
      <c r="J12" s="147">
        <f t="shared" si="1"/>
        <v>52547114.743499994</v>
      </c>
      <c r="K12" s="280" t="s">
        <v>1164</v>
      </c>
      <c r="M12" s="326">
        <f t="shared" si="4"/>
        <v>5.1586188462128746</v>
      </c>
    </row>
    <row r="13" spans="1:54" ht="114.75" customHeight="1">
      <c r="A13" s="146">
        <v>6</v>
      </c>
      <c r="B13" s="90" t="s">
        <v>308</v>
      </c>
      <c r="C13" s="147">
        <v>2129992847.8387001</v>
      </c>
      <c r="D13" s="92">
        <f t="shared" si="5"/>
        <v>22.102681261624017</v>
      </c>
      <c r="E13" s="91">
        <f t="shared" si="0"/>
        <v>4.0653002086343886</v>
      </c>
      <c r="F13" s="147">
        <v>2578844002.8151002</v>
      </c>
      <c r="G13" s="92">
        <f t="shared" si="6"/>
        <v>26.760356061998024</v>
      </c>
      <c r="H13" s="91">
        <f t="shared" si="2"/>
        <v>4.4088003590425195</v>
      </c>
      <c r="I13" s="147">
        <f t="shared" si="3"/>
        <v>121.07289493633036</v>
      </c>
      <c r="J13" s="147">
        <f t="shared" si="1"/>
        <v>448851154.97640014</v>
      </c>
      <c r="K13" s="280" t="s">
        <v>1165</v>
      </c>
      <c r="M13" s="326">
        <f t="shared" si="4"/>
        <v>21.072894936330357</v>
      </c>
    </row>
    <row r="14" spans="1:54" ht="197.25" customHeight="1">
      <c r="A14" s="146">
        <v>7</v>
      </c>
      <c r="B14" s="90" t="s">
        <v>313</v>
      </c>
      <c r="C14" s="147">
        <v>255035111.234</v>
      </c>
      <c r="D14" s="92">
        <f t="shared" si="5"/>
        <v>2.6464688742254423</v>
      </c>
      <c r="E14" s="91">
        <f t="shared" si="0"/>
        <v>0.48675951750763291</v>
      </c>
      <c r="F14" s="147">
        <v>256636600.71439999</v>
      </c>
      <c r="G14" s="92">
        <f t="shared" si="6"/>
        <v>2.6630873391958962</v>
      </c>
      <c r="H14" s="91">
        <f t="shared" si="2"/>
        <v>0.43874679357804591</v>
      </c>
      <c r="I14" s="147">
        <f t="shared" si="3"/>
        <v>100.62794862740706</v>
      </c>
      <c r="J14" s="147">
        <f t="shared" si="1"/>
        <v>1601489.480399996</v>
      </c>
      <c r="K14" s="280" t="s">
        <v>1166</v>
      </c>
      <c r="M14" s="326">
        <f t="shared" si="4"/>
        <v>0.62794862740706492</v>
      </c>
    </row>
    <row r="15" spans="1:54" ht="197.25" customHeight="1">
      <c r="A15" s="146">
        <v>8</v>
      </c>
      <c r="B15" s="90" t="s">
        <v>314</v>
      </c>
      <c r="C15" s="147">
        <v>140683838.69679999</v>
      </c>
      <c r="D15" s="92">
        <f t="shared" si="5"/>
        <v>1.4598593833459541</v>
      </c>
      <c r="E15" s="91">
        <f t="shared" si="0"/>
        <v>0.26850890104439362</v>
      </c>
      <c r="F15" s="147">
        <v>150788170.08719999</v>
      </c>
      <c r="G15" s="92">
        <f t="shared" si="6"/>
        <v>1.5647108227817477</v>
      </c>
      <c r="H15" s="91">
        <f t="shared" si="2"/>
        <v>0.25778796146417265</v>
      </c>
      <c r="I15" s="147">
        <f t="shared" si="3"/>
        <v>107.18229718779335</v>
      </c>
      <c r="J15" s="147">
        <f t="shared" si="1"/>
        <v>10104331.390399992</v>
      </c>
      <c r="K15" s="280" t="s">
        <v>1167</v>
      </c>
      <c r="M15" s="326">
        <f t="shared" si="4"/>
        <v>7.1822971877933526</v>
      </c>
    </row>
    <row r="16" spans="1:54" ht="69.75" customHeight="1">
      <c r="A16" s="146">
        <v>9</v>
      </c>
      <c r="B16" s="90" t="s">
        <v>320</v>
      </c>
      <c r="C16" s="147">
        <v>89065791.082900003</v>
      </c>
      <c r="D16" s="92">
        <f t="shared" si="5"/>
        <v>0.92422507128005671</v>
      </c>
      <c r="E16" s="91">
        <f t="shared" si="0"/>
        <v>0.16999079571506606</v>
      </c>
      <c r="F16" s="147">
        <v>78224875.880999997</v>
      </c>
      <c r="G16" s="92">
        <f t="shared" si="6"/>
        <v>0.81173018964933885</v>
      </c>
      <c r="H16" s="91">
        <f t="shared" si="2"/>
        <v>0.1337335102447981</v>
      </c>
      <c r="I16" s="147">
        <f t="shared" si="3"/>
        <v>87.828194113484514</v>
      </c>
      <c r="J16" s="147">
        <f t="shared" si="1"/>
        <v>-10840915.201900005</v>
      </c>
      <c r="K16" s="280" t="s">
        <v>1168</v>
      </c>
      <c r="M16" s="326">
        <f t="shared" si="4"/>
        <v>-12.171805886515486</v>
      </c>
    </row>
    <row r="17" spans="1:54" ht="213.75" customHeight="1">
      <c r="A17" s="146">
        <v>10</v>
      </c>
      <c r="B17" s="90" t="s">
        <v>322</v>
      </c>
      <c r="C17" s="147">
        <v>366262271.01239997</v>
      </c>
      <c r="D17" s="92">
        <f t="shared" si="5"/>
        <v>3.8006598203181743</v>
      </c>
      <c r="E17" s="91">
        <f t="shared" si="0"/>
        <v>0.69904745843276694</v>
      </c>
      <c r="F17" s="147">
        <v>419286635.40039998</v>
      </c>
      <c r="G17" s="92">
        <f t="shared" si="6"/>
        <v>4.3508873135031303</v>
      </c>
      <c r="H17" s="91">
        <f t="shared" si="2"/>
        <v>0.71681383855600056</v>
      </c>
      <c r="I17" s="147">
        <f t="shared" si="3"/>
        <v>114.47715710423387</v>
      </c>
      <c r="J17" s="147">
        <f t="shared" si="1"/>
        <v>53024364.388000011</v>
      </c>
      <c r="K17" s="280" t="s">
        <v>1169</v>
      </c>
      <c r="M17" s="326">
        <f t="shared" si="4"/>
        <v>14.477157104233868</v>
      </c>
    </row>
    <row r="18" spans="1:54" ht="196.5" customHeight="1">
      <c r="A18" s="146">
        <v>11</v>
      </c>
      <c r="B18" s="90" t="s">
        <v>327</v>
      </c>
      <c r="C18" s="147">
        <v>38884475.361599997</v>
      </c>
      <c r="D18" s="92">
        <f t="shared" si="5"/>
        <v>0.40349955438348101</v>
      </c>
      <c r="E18" s="91">
        <f t="shared" si="0"/>
        <v>7.4214834082918041E-2</v>
      </c>
      <c r="F18" s="147">
        <v>21843092.885200001</v>
      </c>
      <c r="G18" s="92">
        <f t="shared" si="6"/>
        <v>0.22666316476109774</v>
      </c>
      <c r="H18" s="91">
        <f t="shared" si="2"/>
        <v>3.7343024878489943E-2</v>
      </c>
      <c r="I18" s="147">
        <f t="shared" si="3"/>
        <v>56.17432839731957</v>
      </c>
      <c r="J18" s="147">
        <f t="shared" si="1"/>
        <v>-17041382.476399995</v>
      </c>
      <c r="K18" s="280" t="s">
        <v>1170</v>
      </c>
      <c r="M18" s="326">
        <f t="shared" si="4"/>
        <v>-43.82567160268043</v>
      </c>
    </row>
    <row r="19" spans="1:54" ht="113.25" customHeight="1">
      <c r="A19" s="146">
        <v>12</v>
      </c>
      <c r="B19" s="90" t="s">
        <v>329</v>
      </c>
      <c r="C19" s="147">
        <v>726406809.29820001</v>
      </c>
      <c r="D19" s="92">
        <f t="shared" si="5"/>
        <v>7.5378366591619974</v>
      </c>
      <c r="E19" s="91">
        <f t="shared" si="0"/>
        <v>1.3864186240765453</v>
      </c>
      <c r="F19" s="147">
        <v>571910433.15289998</v>
      </c>
      <c r="G19" s="92">
        <f t="shared" si="6"/>
        <v>5.9346462252220373</v>
      </c>
      <c r="H19" s="91">
        <f t="shared" si="2"/>
        <v>0.97773999523516442</v>
      </c>
      <c r="I19" s="147">
        <f t="shared" si="3"/>
        <v>78.73142512326352</v>
      </c>
      <c r="J19" s="147">
        <f t="shared" si="1"/>
        <v>-154496376.14530003</v>
      </c>
      <c r="K19" s="280" t="s">
        <v>1171</v>
      </c>
      <c r="M19" s="326">
        <f t="shared" si="4"/>
        <v>-21.26857487673648</v>
      </c>
    </row>
    <row r="20" spans="1:54" ht="147.75" customHeight="1">
      <c r="A20" s="146">
        <v>13</v>
      </c>
      <c r="B20" s="90" t="s">
        <v>333</v>
      </c>
      <c r="C20" s="147">
        <v>2476466266.5837002</v>
      </c>
      <c r="D20" s="92">
        <f>C20/$F$6*100</f>
        <v>25.697994526603512</v>
      </c>
      <c r="E20" s="91">
        <f t="shared" si="0"/>
        <v>4.7265787020995385</v>
      </c>
      <c r="F20" s="147">
        <v>229681625.678</v>
      </c>
      <c r="G20" s="92">
        <f>F20/$F$6*100</f>
        <v>2.3833787841887211</v>
      </c>
      <c r="H20" s="91">
        <f t="shared" si="2"/>
        <v>0.39266447782388009</v>
      </c>
      <c r="I20" s="147">
        <f>F20/C20*100</f>
        <v>9.2745711410334355</v>
      </c>
      <c r="J20" s="147">
        <f>F20-C20</f>
        <v>-2246784640.9057002</v>
      </c>
      <c r="K20" s="327" t="s">
        <v>1174</v>
      </c>
      <c r="M20" s="326">
        <f t="shared" si="4"/>
        <v>-90.725428858966566</v>
      </c>
    </row>
    <row r="21" spans="1:54" ht="41.25" customHeight="1">
      <c r="A21" s="146">
        <v>14</v>
      </c>
      <c r="B21" s="90" t="s">
        <v>337</v>
      </c>
      <c r="C21" s="147">
        <v>458101911.30860001</v>
      </c>
      <c r="D21" s="92">
        <f>C21/$F$6*100</f>
        <v>4.7536687934275674</v>
      </c>
      <c r="E21" s="91">
        <f t="shared" si="0"/>
        <v>0.87433241736391676</v>
      </c>
      <c r="F21" s="147">
        <v>585909358.60899997</v>
      </c>
      <c r="G21" s="92">
        <f>F21/$F$6*100</f>
        <v>6.0799114018987455</v>
      </c>
      <c r="H21" s="91">
        <f t="shared" si="2"/>
        <v>1.0016726051602667</v>
      </c>
      <c r="I21" s="147">
        <f>F21/C21*100</f>
        <v>127.89934818986217</v>
      </c>
      <c r="J21" s="147">
        <f>F21-C21</f>
        <v>127807447.30039996</v>
      </c>
      <c r="K21" s="280" t="s">
        <v>1172</v>
      </c>
      <c r="M21" s="326">
        <f t="shared" si="4"/>
        <v>27.899348189862167</v>
      </c>
    </row>
    <row r="22" spans="1:54" ht="58.5" customHeight="1">
      <c r="A22" s="146">
        <v>15</v>
      </c>
      <c r="B22" s="90" t="s">
        <v>203</v>
      </c>
      <c r="C22" s="147">
        <v>1497726041</v>
      </c>
      <c r="D22" s="92">
        <f>C22/$F$6*100</f>
        <v>15.541724158861545</v>
      </c>
      <c r="E22" s="91">
        <f t="shared" si="0"/>
        <v>2.8585570102419151</v>
      </c>
      <c r="F22" s="147">
        <v>1581791223.4000001</v>
      </c>
      <c r="G22" s="92">
        <f>F22/$F$6*100</f>
        <v>16.414058511379611</v>
      </c>
      <c r="H22" s="91">
        <f>F22/F$26*100</f>
        <v>2.7042355823165471</v>
      </c>
      <c r="I22" s="147">
        <f>F22/C22*100</f>
        <v>105.61285442722699</v>
      </c>
      <c r="J22" s="147">
        <f>F22-C22</f>
        <v>84065182.400000095</v>
      </c>
      <c r="K22" s="280" t="s">
        <v>1173</v>
      </c>
      <c r="M22" s="326">
        <f t="shared" si="4"/>
        <v>5.612854427226992</v>
      </c>
    </row>
    <row r="23" spans="1:54">
      <c r="A23" s="146"/>
      <c r="B23" s="90"/>
      <c r="C23" s="147"/>
      <c r="D23" s="92"/>
      <c r="E23" s="91"/>
      <c r="F23" s="147"/>
      <c r="G23" s="92"/>
      <c r="H23" s="91"/>
      <c r="I23" s="147"/>
      <c r="J23" s="147"/>
      <c r="K23" s="146"/>
    </row>
    <row r="24" spans="1:54" s="103" customFormat="1" ht="81.75">
      <c r="A24" s="148"/>
      <c r="B24" s="104" t="s">
        <v>1069</v>
      </c>
      <c r="C24" s="105">
        <v>3754664181.3418007</v>
      </c>
      <c r="D24" s="105">
        <f>C24/$F$6*100</f>
        <v>38.961701551647096</v>
      </c>
      <c r="E24" s="105">
        <f>C24/C$26*100</f>
        <v>7.1661447573634227</v>
      </c>
      <c r="F24" s="105">
        <f>F11+F12+F13+F15</f>
        <v>4274855242.2135005</v>
      </c>
      <c r="G24" s="105">
        <f>F24/$F$6*100</f>
        <v>44.359662030838308</v>
      </c>
      <c r="H24" s="105">
        <f>F24/F$26*100</f>
        <v>7.3083068639095901</v>
      </c>
      <c r="I24" s="105">
        <f>F24/C24*100</f>
        <v>113.85452961297327</v>
      </c>
      <c r="J24" s="105">
        <f>F24-C24</f>
        <v>520191060.87169981</v>
      </c>
      <c r="K24" s="148"/>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row>
    <row r="25" spans="1:54">
      <c r="A25" s="146"/>
      <c r="B25" s="90"/>
      <c r="C25" s="147"/>
      <c r="D25" s="92"/>
      <c r="E25" s="92"/>
      <c r="F25" s="147"/>
      <c r="G25" s="92"/>
      <c r="H25" s="92"/>
      <c r="I25" s="147"/>
      <c r="J25" s="147"/>
      <c r="K25" s="146"/>
    </row>
    <row r="26" spans="1:54" s="103" customFormat="1" ht="18.75">
      <c r="A26" s="148"/>
      <c r="B26" s="104" t="s">
        <v>698</v>
      </c>
      <c r="C26" s="105">
        <v>52394478600</v>
      </c>
      <c r="D26" s="157">
        <v>3</v>
      </c>
      <c r="E26" s="105"/>
      <c r="F26" s="325">
        <v>58493100000</v>
      </c>
      <c r="G26" s="157"/>
      <c r="H26" s="105"/>
      <c r="I26" s="105"/>
      <c r="J26" s="105"/>
      <c r="K26" s="148"/>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row>
    <row r="27" spans="1:54">
      <c r="A27" s="146"/>
      <c r="B27" s="90"/>
      <c r="C27" s="147"/>
      <c r="D27" s="92"/>
      <c r="E27" s="92"/>
      <c r="F27" s="147"/>
      <c r="G27" s="92"/>
      <c r="H27" s="92"/>
      <c r="I27" s="147"/>
      <c r="J27" s="147"/>
      <c r="K27" s="146"/>
    </row>
    <row r="28" spans="1:54" ht="18.75" customHeight="1">
      <c r="A28" s="146"/>
      <c r="B28" s="870" t="s">
        <v>553</v>
      </c>
      <c r="C28" s="870"/>
      <c r="D28" s="870"/>
      <c r="E28" s="870"/>
      <c r="F28" s="870"/>
      <c r="G28" s="870"/>
      <c r="H28" s="870"/>
      <c r="I28" s="870"/>
      <c r="J28" s="870"/>
      <c r="K28" s="870"/>
    </row>
    <row r="29" spans="1:54">
      <c r="A29" s="146"/>
      <c r="B29" s="277" t="s">
        <v>1157</v>
      </c>
      <c r="C29" s="151"/>
      <c r="D29" s="151"/>
      <c r="E29" s="151"/>
      <c r="F29" s="151"/>
      <c r="G29" s="151"/>
      <c r="H29" s="151"/>
      <c r="I29" s="151"/>
      <c r="J29" s="151"/>
      <c r="K29" s="151"/>
    </row>
    <row r="30" spans="1:54" ht="26.25" customHeight="1">
      <c r="A30" s="146"/>
      <c r="B30" s="278" t="s">
        <v>1096</v>
      </c>
      <c r="C30" s="149"/>
      <c r="D30" s="149"/>
      <c r="E30" s="149"/>
      <c r="F30" s="146"/>
      <c r="G30" s="146"/>
      <c r="H30" s="146"/>
      <c r="I30" s="149"/>
      <c r="J30" s="146"/>
      <c r="K30" s="146"/>
    </row>
    <row r="32" spans="1:54">
      <c r="F32" s="105"/>
    </row>
    <row r="58" spans="2:9" ht="18.75">
      <c r="B58" s="102"/>
      <c r="C58" s="102"/>
      <c r="D58" s="102"/>
      <c r="E58" s="102"/>
      <c r="I58" s="102"/>
    </row>
  </sheetData>
  <customSheetViews>
    <customSheetView guid="{F2FF9772-BB8D-43F5-9FFB-F856A249FE5A}" scale="70" showPageBreaks="1" fitToPage="1" printArea="1" state="hidden" topLeftCell="A4">
      <selection activeCell="K9" sqref="K9"/>
      <pageMargins left="0.39370078740157483" right="0.39370078740157483" top="0.78740157480314965" bottom="0.78740157480314965" header="0.39370078740157483" footer="0"/>
      <printOptions horizontalCentered="1"/>
      <pageSetup paperSize="9" scale="62" firstPageNumber="227" fitToHeight="0" orientation="landscape" useFirstPageNumber="1" r:id="rId1"/>
      <headerFooter alignWithMargins="0">
        <oddHeader>&amp;C&amp;"Times New Roman,обычный"&amp;12&amp;P</oddHeader>
      </headerFooter>
    </customSheetView>
    <customSheetView guid="{4A4784DF-B267-471B-8715-7F9C763F34EA}" scale="70" showPageBreaks="1" fitToPage="1" printArea="1" state="hidden" topLeftCell="A4">
      <selection activeCell="K9" sqref="K9"/>
      <pageMargins left="0.39370078740157483" right="0.39370078740157483" top="0.78740157480314965" bottom="0.78740157480314965" header="0.39370078740157483" footer="0"/>
      <printOptions horizontalCentered="1"/>
      <pageSetup paperSize="9" scale="62" firstPageNumber="227" fitToHeight="0" orientation="landscape" useFirstPageNumber="1" r:id="rId2"/>
      <headerFooter alignWithMargins="0">
        <oddHeader>&amp;C&amp;"Times New Roman,обычный"&amp;12&amp;P</oddHeader>
      </headerFooter>
    </customSheetView>
    <customSheetView guid="{E6A4B9E7-C5E3-4188-862C-BA2F0679BB84}" scale="70" showPageBreaks="1" fitToPage="1" printArea="1" state="hidden" topLeftCell="A4">
      <selection activeCell="K9" sqref="K9"/>
      <pageMargins left="0.39370078740157483" right="0.39370078740157483" top="0.78740157480314965" bottom="0.78740157480314965" header="0.39370078740157483" footer="0"/>
      <printOptions horizontalCentered="1"/>
      <pageSetup paperSize="9" scale="62" firstPageNumber="227" fitToHeight="0" orientation="landscape" useFirstPageNumber="1" r:id="rId3"/>
      <headerFooter alignWithMargins="0">
        <oddHeader>&amp;C&amp;"Times New Roman,обычный"&amp;12&amp;P</oddHeader>
      </headerFooter>
    </customSheetView>
  </customSheetViews>
  <mergeCells count="2">
    <mergeCell ref="B2:K2"/>
    <mergeCell ref="B28:K28"/>
  </mergeCells>
  <printOptions horizontalCentered="1"/>
  <pageMargins left="0.39370078740157483" right="0.39370078740157483" top="0.78740157480314965" bottom="0.78740157480314965" header="0.39370078740157483" footer="0"/>
  <pageSetup paperSize="9" scale="10" firstPageNumber="227" fitToHeight="0" orientation="landscape" useFirstPageNumber="1" r:id="rId4"/>
  <headerFooter alignWithMargins="0">
    <oddHeader>&amp;C&amp;"Times New Roman,обычный"&amp;12&amp;P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21"/>
  <sheetViews>
    <sheetView view="pageBreakPreview" zoomScaleNormal="100" zoomScaleSheetLayoutView="100" workbookViewId="0">
      <selection activeCell="G1" sqref="G1"/>
    </sheetView>
  </sheetViews>
  <sheetFormatPr defaultColWidth="9.140625" defaultRowHeight="15"/>
  <cols>
    <col min="1" max="1" width="3.85546875" style="370" customWidth="1"/>
    <col min="2" max="2" width="52.140625" style="370" customWidth="1"/>
    <col min="3" max="4" width="19" style="370" customWidth="1"/>
    <col min="5" max="5" width="12.140625" style="370" customWidth="1"/>
    <col min="6" max="6" width="19" style="370" customWidth="1"/>
    <col min="7" max="7" width="14.140625" style="370" customWidth="1"/>
    <col min="8" max="16384" width="9.140625" style="370"/>
  </cols>
  <sheetData>
    <row r="1" spans="1:16" ht="15.75">
      <c r="G1" s="212" t="s">
        <v>1056</v>
      </c>
    </row>
    <row r="2" spans="1:16" ht="43.5" customHeight="1">
      <c r="A2" s="868" t="s">
        <v>1464</v>
      </c>
      <c r="B2" s="868"/>
      <c r="C2" s="868" t="s">
        <v>1292</v>
      </c>
      <c r="D2" s="868"/>
      <c r="E2" s="868"/>
      <c r="F2" s="868"/>
      <c r="G2" s="868"/>
    </row>
    <row r="3" spans="1:16">
      <c r="G3" s="586" t="s">
        <v>27</v>
      </c>
    </row>
    <row r="4" spans="1:16" ht="47.25">
      <c r="A4" s="590" t="s">
        <v>750</v>
      </c>
      <c r="B4" s="591" t="s">
        <v>1</v>
      </c>
      <c r="C4" s="592" t="s">
        <v>1097</v>
      </c>
      <c r="D4" s="592" t="s">
        <v>1275</v>
      </c>
      <c r="E4" s="591" t="s">
        <v>1091</v>
      </c>
      <c r="F4" s="592" t="s">
        <v>1463</v>
      </c>
      <c r="G4" s="591" t="s">
        <v>1092</v>
      </c>
    </row>
    <row r="5" spans="1:16" s="593" customFormat="1" ht="12.75">
      <c r="A5" s="587" t="s">
        <v>75</v>
      </c>
      <c r="B5" s="588">
        <v>2</v>
      </c>
      <c r="C5" s="589">
        <v>3</v>
      </c>
      <c r="D5" s="589">
        <v>4</v>
      </c>
      <c r="E5" s="589">
        <v>5</v>
      </c>
      <c r="F5" s="589">
        <v>6</v>
      </c>
      <c r="G5" s="589">
        <v>7</v>
      </c>
    </row>
    <row r="6" spans="1:16" ht="15.75">
      <c r="A6" s="258"/>
      <c r="B6" s="259" t="s">
        <v>555</v>
      </c>
      <c r="C6" s="260">
        <v>9636807510.4843998</v>
      </c>
      <c r="D6" s="260">
        <v>12019888922.7775</v>
      </c>
      <c r="E6" s="260">
        <f>D6/C6*100</f>
        <v>124.72895105251835</v>
      </c>
      <c r="F6" s="260">
        <v>14234214030.0035</v>
      </c>
      <c r="G6" s="260">
        <f>F6/D6*100</f>
        <v>118.42217612369019</v>
      </c>
      <c r="H6" s="414"/>
      <c r="P6" s="370" t="s">
        <v>6</v>
      </c>
    </row>
    <row r="7" spans="1:16" ht="15.75">
      <c r="A7" s="268" t="s">
        <v>76</v>
      </c>
      <c r="B7" s="269" t="s">
        <v>205</v>
      </c>
      <c r="C7" s="233">
        <v>452145377.69800001</v>
      </c>
      <c r="D7" s="233">
        <v>574016753.03489995</v>
      </c>
      <c r="E7" s="233">
        <f>D7/C7*100</f>
        <v>126.95402437980934</v>
      </c>
      <c r="F7" s="233">
        <v>698729580.14180005</v>
      </c>
      <c r="G7" s="233">
        <f t="shared" ref="G7:G21" si="0">F7/D7*100</f>
        <v>121.72633924838037</v>
      </c>
    </row>
    <row r="8" spans="1:16" ht="15.75">
      <c r="A8" s="268" t="s">
        <v>79</v>
      </c>
      <c r="B8" s="269" t="s">
        <v>264</v>
      </c>
      <c r="C8" s="233">
        <v>516580840.69709998</v>
      </c>
      <c r="D8" s="233">
        <v>709872384.3312</v>
      </c>
      <c r="E8" s="233">
        <f t="shared" ref="E8:E21" si="1">D8/C8*100</f>
        <v>137.41748210662686</v>
      </c>
      <c r="F8" s="233">
        <v>640917633.55690002</v>
      </c>
      <c r="G8" s="233">
        <f t="shared" si="0"/>
        <v>90.286317330224776</v>
      </c>
    </row>
    <row r="9" spans="1:16" ht="31.5">
      <c r="A9" s="268" t="s">
        <v>80</v>
      </c>
      <c r="B9" s="269" t="s">
        <v>269</v>
      </c>
      <c r="C9" s="233">
        <v>647942204.15530002</v>
      </c>
      <c r="D9" s="233">
        <v>684757684.33150005</v>
      </c>
      <c r="E9" s="233">
        <f t="shared" si="1"/>
        <v>105.68190803749158</v>
      </c>
      <c r="F9" s="233">
        <v>835424895.01119995</v>
      </c>
      <c r="G9" s="233">
        <f t="shared" si="0"/>
        <v>122.00299669901331</v>
      </c>
    </row>
    <row r="10" spans="1:16" ht="15.75">
      <c r="A10" s="268" t="s">
        <v>81</v>
      </c>
      <c r="B10" s="269" t="s">
        <v>285</v>
      </c>
      <c r="C10" s="233">
        <v>474048366.25349998</v>
      </c>
      <c r="D10" s="233">
        <v>611258453.67279994</v>
      </c>
      <c r="E10" s="233">
        <f t="shared" si="1"/>
        <v>128.94432239134142</v>
      </c>
      <c r="F10" s="233">
        <v>954637177.68040001</v>
      </c>
      <c r="G10" s="233">
        <f t="shared" si="0"/>
        <v>156.17570144746119</v>
      </c>
    </row>
    <row r="11" spans="1:16" ht="15.75">
      <c r="A11" s="268" t="s">
        <v>82</v>
      </c>
      <c r="B11" s="269" t="s">
        <v>301</v>
      </c>
      <c r="C11" s="233">
        <v>1071174703.0577</v>
      </c>
      <c r="D11" s="233">
        <v>1197099530.7277999</v>
      </c>
      <c r="E11" s="233">
        <f t="shared" si="1"/>
        <v>111.75576937269372</v>
      </c>
      <c r="F11" s="233">
        <v>1664302999.9933</v>
      </c>
      <c r="G11" s="233">
        <f t="shared" si="0"/>
        <v>139.02795525961443</v>
      </c>
    </row>
    <row r="12" spans="1:16" ht="15.75">
      <c r="A12" s="268" t="s">
        <v>86</v>
      </c>
      <c r="B12" s="269" t="s">
        <v>308</v>
      </c>
      <c r="C12" s="233">
        <v>2578844002.8151002</v>
      </c>
      <c r="D12" s="233">
        <v>3270193380.0049</v>
      </c>
      <c r="E12" s="233">
        <f t="shared" si="1"/>
        <v>126.80849932896732</v>
      </c>
      <c r="F12" s="233">
        <v>3869600359.5288</v>
      </c>
      <c r="G12" s="233">
        <f t="shared" si="0"/>
        <v>118.32940471315496</v>
      </c>
    </row>
    <row r="13" spans="1:16" ht="15.75">
      <c r="A13" s="268" t="s">
        <v>87</v>
      </c>
      <c r="B13" s="269" t="s">
        <v>313</v>
      </c>
      <c r="C13" s="233">
        <v>256636600.71439999</v>
      </c>
      <c r="D13" s="233">
        <v>366491490.89999998</v>
      </c>
      <c r="E13" s="233">
        <f t="shared" si="1"/>
        <v>142.80562081939857</v>
      </c>
      <c r="F13" s="233">
        <v>369332544.5</v>
      </c>
      <c r="G13" s="233">
        <f t="shared" si="0"/>
        <v>100.77520315492816</v>
      </c>
    </row>
    <row r="14" spans="1:16" ht="31.5">
      <c r="A14" s="268" t="s">
        <v>88</v>
      </c>
      <c r="B14" s="269" t="s">
        <v>314</v>
      </c>
      <c r="C14" s="233">
        <v>150788170.08719999</v>
      </c>
      <c r="D14" s="233">
        <v>135962654.5679</v>
      </c>
      <c r="E14" s="233">
        <f t="shared" si="1"/>
        <v>90.167984987995766</v>
      </c>
      <c r="F14" s="233">
        <v>150119293.23179999</v>
      </c>
      <c r="G14" s="233">
        <f t="shared" si="0"/>
        <v>110.41215229938757</v>
      </c>
    </row>
    <row r="15" spans="1:16" ht="31.5">
      <c r="A15" s="268" t="s">
        <v>89</v>
      </c>
      <c r="B15" s="269" t="s">
        <v>320</v>
      </c>
      <c r="C15" s="233">
        <v>78224875.880999997</v>
      </c>
      <c r="D15" s="233">
        <v>108436600.4647</v>
      </c>
      <c r="E15" s="233">
        <f t="shared" si="1"/>
        <v>138.62163313580675</v>
      </c>
      <c r="F15" s="233">
        <v>79546727.866099998</v>
      </c>
      <c r="G15" s="233">
        <f t="shared" si="0"/>
        <v>73.357821552138489</v>
      </c>
    </row>
    <row r="16" spans="1:16" ht="63">
      <c r="A16" s="268" t="s">
        <v>90</v>
      </c>
      <c r="B16" s="269" t="s">
        <v>322</v>
      </c>
      <c r="C16" s="233">
        <v>419286635.40039998</v>
      </c>
      <c r="D16" s="233">
        <v>578336414.13839996</v>
      </c>
      <c r="E16" s="233">
        <f t="shared" si="1"/>
        <v>137.93342437116186</v>
      </c>
      <c r="F16" s="233">
        <v>541427368.03149998</v>
      </c>
      <c r="G16" s="233">
        <f t="shared" si="0"/>
        <v>93.618066370265353</v>
      </c>
    </row>
    <row r="17" spans="1:7" ht="31.5">
      <c r="A17" s="268" t="s">
        <v>91</v>
      </c>
      <c r="B17" s="269" t="s">
        <v>327</v>
      </c>
      <c r="C17" s="233">
        <v>21843092.885200001</v>
      </c>
      <c r="D17" s="233">
        <v>99761230.893900007</v>
      </c>
      <c r="E17" s="233">
        <f t="shared" si="1"/>
        <v>456.71751440243236</v>
      </c>
      <c r="F17" s="233">
        <v>193321194.49419999</v>
      </c>
      <c r="G17" s="233">
        <f t="shared" si="0"/>
        <v>193.78389055744981</v>
      </c>
    </row>
    <row r="18" spans="1:7" ht="15.75">
      <c r="A18" s="268" t="s">
        <v>92</v>
      </c>
      <c r="B18" s="269" t="s">
        <v>329</v>
      </c>
      <c r="C18" s="233">
        <v>571910433.15289998</v>
      </c>
      <c r="D18" s="233">
        <v>658272809.29809999</v>
      </c>
      <c r="E18" s="233">
        <f t="shared" si="1"/>
        <v>115.10068205419695</v>
      </c>
      <c r="F18" s="233">
        <v>598719403.22730005</v>
      </c>
      <c r="G18" s="233">
        <f t="shared" si="0"/>
        <v>90.953081271228513</v>
      </c>
    </row>
    <row r="19" spans="1:7" ht="15.75">
      <c r="A19" s="268" t="s">
        <v>94</v>
      </c>
      <c r="B19" s="269" t="s">
        <v>333</v>
      </c>
      <c r="C19" s="233">
        <v>229681625.678</v>
      </c>
      <c r="D19" s="233">
        <v>763127249.76450002</v>
      </c>
      <c r="E19" s="233">
        <f t="shared" si="1"/>
        <v>332.25437494697945</v>
      </c>
      <c r="F19" s="233">
        <v>771570859.93690002</v>
      </c>
      <c r="G19" s="233">
        <f t="shared" si="0"/>
        <v>101.10644852152843</v>
      </c>
    </row>
    <row r="20" spans="1:7" ht="15.75">
      <c r="A20" s="268" t="s">
        <v>95</v>
      </c>
      <c r="B20" s="269" t="s">
        <v>337</v>
      </c>
      <c r="C20" s="233">
        <v>585909358.60899997</v>
      </c>
      <c r="D20" s="233">
        <v>677834106.84759998</v>
      </c>
      <c r="E20" s="233">
        <f t="shared" si="1"/>
        <v>115.68924388865153</v>
      </c>
      <c r="F20" s="233">
        <v>762131923.80420005</v>
      </c>
      <c r="G20" s="233">
        <f t="shared" si="0"/>
        <v>112.4363492637813</v>
      </c>
    </row>
    <row r="21" spans="1:7" ht="15.75">
      <c r="A21" s="268" t="s">
        <v>96</v>
      </c>
      <c r="B21" s="269" t="s">
        <v>203</v>
      </c>
      <c r="C21" s="233">
        <v>1581791223.4000001</v>
      </c>
      <c r="D21" s="233">
        <v>1584468179.8</v>
      </c>
      <c r="E21" s="233">
        <f t="shared" si="1"/>
        <v>100.16923576009265</v>
      </c>
      <c r="F21" s="233">
        <v>2104432069.0000002</v>
      </c>
      <c r="G21" s="233">
        <f t="shared" si="0"/>
        <v>132.81630365499879</v>
      </c>
    </row>
  </sheetData>
  <mergeCells count="1">
    <mergeCell ref="A2:G2"/>
  </mergeCells>
  <printOptions horizontalCentered="1"/>
  <pageMargins left="0.19685039370078741" right="0.19685039370078741" top="0.78740157480314965" bottom="0.78740157480314965" header="0.39370078740157483" footer="0"/>
  <pageSetup paperSize="9" firstPageNumber="487" fitToHeight="0" orientation="landscape" useFirstPageNumber="1" r:id="rId1"/>
  <headerFooter scaleWithDoc="0" alignWithMargins="0">
    <oddHeader>&amp;C&amp;"Times New Roman,обычный"&amp;10&amp;P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V61"/>
  <sheetViews>
    <sheetView showZeros="0" view="pageBreakPreview" zoomScale="85" zoomScaleNormal="85" zoomScaleSheetLayoutView="85" workbookViewId="0">
      <pane xSplit="4" ySplit="7" topLeftCell="E8" activePane="bottomRight" state="frozen"/>
      <selection pane="topRight" activeCell="E1" sqref="E1"/>
      <selection pane="bottomLeft" activeCell="A8" sqref="A8"/>
      <selection pane="bottomRight" activeCell="I29" sqref="I29"/>
    </sheetView>
  </sheetViews>
  <sheetFormatPr defaultColWidth="9.140625" defaultRowHeight="12.75"/>
  <cols>
    <col min="1" max="1" width="6.7109375" style="221" customWidth="1"/>
    <col min="2" max="2" width="6.28515625" style="221" customWidth="1"/>
    <col min="3" max="3" width="5.42578125" style="222" bestFit="1" customWidth="1"/>
    <col min="4" max="4" width="66.85546875" style="9" customWidth="1"/>
    <col min="5" max="5" width="22.42578125" style="9" customWidth="1"/>
    <col min="6" max="6" width="19.28515625" style="9" customWidth="1"/>
    <col min="7" max="7" width="17.5703125" style="9" customWidth="1"/>
    <col min="8" max="8" width="15.28515625" style="9" customWidth="1"/>
    <col min="9" max="9" width="16.140625" style="9" customWidth="1"/>
    <col min="10" max="10" width="13.85546875" style="15" customWidth="1"/>
    <col min="11" max="11" width="16.42578125" style="15" customWidth="1"/>
    <col min="12" max="12" width="12.7109375" style="15" customWidth="1"/>
    <col min="13" max="13" width="9.140625" style="15"/>
    <col min="14" max="14" width="9.140625" style="15" customWidth="1"/>
    <col min="15" max="74" width="9.140625" style="15"/>
    <col min="75" max="16384" width="9.140625" style="9"/>
  </cols>
  <sheetData>
    <row r="1" spans="1:74" ht="18.75">
      <c r="I1" s="209"/>
      <c r="J1" s="212" t="s">
        <v>2484</v>
      </c>
    </row>
    <row r="2" spans="1:74" s="10" customFormat="1" ht="45.75" customHeight="1">
      <c r="A2" s="871" t="s">
        <v>1465</v>
      </c>
      <c r="B2" s="871"/>
      <c r="C2" s="871"/>
      <c r="D2" s="871"/>
      <c r="E2" s="871"/>
      <c r="F2" s="871"/>
      <c r="G2" s="871"/>
      <c r="H2" s="871"/>
      <c r="I2" s="871"/>
      <c r="J2" s="871"/>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row>
    <row r="3" spans="1:74" s="11" customFormat="1" ht="17.25" customHeight="1">
      <c r="A3" s="223"/>
      <c r="B3" s="223"/>
      <c r="C3" s="224"/>
      <c r="D3" s="12"/>
      <c r="E3" s="12"/>
      <c r="F3" s="12"/>
      <c r="H3" s="13"/>
      <c r="I3" s="212"/>
      <c r="J3" s="371" t="s">
        <v>27</v>
      </c>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row>
    <row r="4" spans="1:74" s="596" customFormat="1" ht="151.5" customHeight="1">
      <c r="A4" s="109" t="s">
        <v>28</v>
      </c>
      <c r="B4" s="109" t="s">
        <v>1095</v>
      </c>
      <c r="C4" s="109" t="s">
        <v>1081</v>
      </c>
      <c r="D4" s="109" t="s">
        <v>1</v>
      </c>
      <c r="E4" s="109" t="s">
        <v>1789</v>
      </c>
      <c r="F4" s="109" t="s">
        <v>1062</v>
      </c>
      <c r="G4" s="109" t="s">
        <v>29</v>
      </c>
      <c r="H4" s="109" t="s">
        <v>1065</v>
      </c>
      <c r="I4" s="594" t="s">
        <v>1064</v>
      </c>
      <c r="J4" s="109" t="s">
        <v>1160</v>
      </c>
      <c r="K4" s="595"/>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row>
    <row r="5" spans="1:74" s="134" customFormat="1" ht="16.5" customHeight="1">
      <c r="A5" s="107">
        <v>1</v>
      </c>
      <c r="B5" s="107">
        <v>2</v>
      </c>
      <c r="C5" s="107">
        <v>3</v>
      </c>
      <c r="D5" s="107">
        <v>4</v>
      </c>
      <c r="E5" s="107">
        <v>5</v>
      </c>
      <c r="F5" s="107">
        <v>6</v>
      </c>
      <c r="G5" s="107">
        <v>7</v>
      </c>
      <c r="H5" s="107">
        <v>8</v>
      </c>
      <c r="I5" s="107">
        <v>9</v>
      </c>
      <c r="J5" s="107">
        <v>10</v>
      </c>
      <c r="K5" s="426"/>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row>
    <row r="6" spans="1:74" s="14" customFormat="1" ht="15.75">
      <c r="A6" s="286">
        <v>217</v>
      </c>
      <c r="B6" s="287" t="s">
        <v>30</v>
      </c>
      <c r="C6" s="286"/>
      <c r="D6" s="288" t="s">
        <v>335</v>
      </c>
      <c r="E6" s="214">
        <v>262160089</v>
      </c>
      <c r="F6" s="214">
        <v>555794835</v>
      </c>
      <c r="G6" s="289"/>
      <c r="H6" s="290"/>
      <c r="I6" s="290"/>
      <c r="J6" s="290"/>
      <c r="K6" s="427"/>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row>
    <row r="7" spans="1:74" s="155" customFormat="1" ht="15.75">
      <c r="A7" s="291"/>
      <c r="B7" s="292"/>
      <c r="C7" s="291"/>
      <c r="D7" s="293" t="s">
        <v>3</v>
      </c>
      <c r="E7" s="289"/>
      <c r="F7" s="290"/>
      <c r="G7" s="290"/>
      <c r="H7" s="290"/>
      <c r="I7" s="290"/>
      <c r="J7" s="290"/>
      <c r="K7" s="428"/>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row>
    <row r="8" spans="1:74" ht="47.25">
      <c r="A8" s="294">
        <v>217</v>
      </c>
      <c r="B8" s="295" t="s">
        <v>30</v>
      </c>
      <c r="C8" s="294">
        <v>100</v>
      </c>
      <c r="D8" s="215" t="s">
        <v>31</v>
      </c>
      <c r="E8" s="296">
        <v>3500000</v>
      </c>
      <c r="F8" s="296">
        <f>F9+F21</f>
        <v>23500000</v>
      </c>
      <c r="G8" s="296">
        <f>G9+G21</f>
        <v>19087442.2005</v>
      </c>
      <c r="H8" s="297"/>
      <c r="I8" s="296">
        <f>G8/F8*100</f>
        <v>81.223158299999994</v>
      </c>
      <c r="J8" s="297"/>
      <c r="K8" s="429"/>
    </row>
    <row r="9" spans="1:74" s="14" customFormat="1" ht="31.5">
      <c r="A9" s="298"/>
      <c r="B9" s="298"/>
      <c r="C9" s="298"/>
      <c r="D9" s="216" t="s">
        <v>32</v>
      </c>
      <c r="E9" s="290"/>
      <c r="F9" s="299">
        <f>F10+F15</f>
        <v>19087442.399999999</v>
      </c>
      <c r="G9" s="299">
        <f>G10+G15</f>
        <v>19087442.2005</v>
      </c>
      <c r="H9" s="299">
        <f>H13+H14</f>
        <v>-0.19949999997334089</v>
      </c>
      <c r="I9" s="299">
        <v>99.999998646635319</v>
      </c>
      <c r="J9" s="299">
        <v>0</v>
      </c>
      <c r="K9" s="427"/>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row>
    <row r="10" spans="1:74" ht="78.75">
      <c r="A10" s="298"/>
      <c r="B10" s="298"/>
      <c r="C10" s="298"/>
      <c r="D10" s="300" t="s">
        <v>33</v>
      </c>
      <c r="E10" s="290"/>
      <c r="F10" s="214">
        <f>SUM(F11:F14)</f>
        <v>3038414.4</v>
      </c>
      <c r="G10" s="214">
        <f>SUM(G11:G14)</f>
        <v>3038414.2005000003</v>
      </c>
      <c r="H10" s="214"/>
      <c r="I10" s="214">
        <v>99.9999859894087</v>
      </c>
      <c r="J10" s="214"/>
      <c r="K10" s="429"/>
    </row>
    <row r="11" spans="1:74" ht="31.5">
      <c r="A11" s="8" t="s">
        <v>1349</v>
      </c>
      <c r="B11" s="8">
        <v>100</v>
      </c>
      <c r="C11" s="298"/>
      <c r="D11" s="317" t="s">
        <v>1540</v>
      </c>
      <c r="E11" s="290"/>
      <c r="F11" s="302">
        <v>1322000</v>
      </c>
      <c r="G11" s="302">
        <v>1322000</v>
      </c>
      <c r="H11" s="214"/>
      <c r="I11" s="302">
        <v>100</v>
      </c>
      <c r="J11" s="214"/>
    </row>
    <row r="12" spans="1:74" ht="15.75">
      <c r="A12" s="8" t="s">
        <v>34</v>
      </c>
      <c r="B12" s="8">
        <v>100</v>
      </c>
      <c r="C12" s="8"/>
      <c r="D12" s="317" t="s">
        <v>35</v>
      </c>
      <c r="E12" s="301"/>
      <c r="F12" s="302">
        <v>88220</v>
      </c>
      <c r="G12" s="302">
        <v>88220</v>
      </c>
      <c r="H12" s="302">
        <v>0</v>
      </c>
      <c r="I12" s="302">
        <v>100</v>
      </c>
      <c r="J12" s="302"/>
    </row>
    <row r="13" spans="1:74" ht="31.5" customHeight="1">
      <c r="A13" s="8" t="s">
        <v>974</v>
      </c>
      <c r="B13" s="8" t="s">
        <v>219</v>
      </c>
      <c r="C13" s="8"/>
      <c r="D13" s="317" t="s">
        <v>973</v>
      </c>
      <c r="E13" s="301"/>
      <c r="F13" s="302">
        <v>120899.4</v>
      </c>
      <c r="G13" s="302">
        <v>120899.314</v>
      </c>
      <c r="H13" s="302">
        <f>G13-F13</f>
        <v>-8.5999999995692633E-2</v>
      </c>
      <c r="I13" s="302">
        <v>100</v>
      </c>
      <c r="J13" s="302"/>
    </row>
    <row r="14" spans="1:74" s="63" customFormat="1" ht="21.75" customHeight="1">
      <c r="A14" s="8" t="s">
        <v>471</v>
      </c>
      <c r="B14" s="8" t="s">
        <v>219</v>
      </c>
      <c r="C14" s="8"/>
      <c r="D14" s="317" t="s">
        <v>1277</v>
      </c>
      <c r="E14" s="301"/>
      <c r="F14" s="302">
        <v>1507295</v>
      </c>
      <c r="G14" s="302">
        <v>1507294.8865</v>
      </c>
      <c r="H14" s="302">
        <f>G14-F14</f>
        <v>-0.11349999997764826</v>
      </c>
      <c r="I14" s="302">
        <v>100</v>
      </c>
      <c r="J14" s="302"/>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row>
    <row r="15" spans="1:74" s="155" customFormat="1" ht="63">
      <c r="A15" s="298" t="s">
        <v>6</v>
      </c>
      <c r="B15" s="298"/>
      <c r="C15" s="303"/>
      <c r="D15" s="300" t="s">
        <v>1158</v>
      </c>
      <c r="E15" s="318"/>
      <c r="F15" s="214">
        <f>SUM(F16:F20)</f>
        <v>16049028</v>
      </c>
      <c r="G15" s="214">
        <f>SUM(G16:G20)</f>
        <v>16049028</v>
      </c>
      <c r="H15" s="214"/>
      <c r="I15" s="214">
        <v>100</v>
      </c>
      <c r="J15" s="21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row>
    <row r="16" spans="1:74" ht="15.75">
      <c r="A16" s="8" t="s">
        <v>9</v>
      </c>
      <c r="B16" s="8">
        <v>102</v>
      </c>
      <c r="C16" s="282"/>
      <c r="D16" s="317" t="s">
        <v>10</v>
      </c>
      <c r="E16" s="301"/>
      <c r="F16" s="302">
        <v>134085</v>
      </c>
      <c r="G16" s="302">
        <v>134085</v>
      </c>
      <c r="H16" s="302"/>
      <c r="I16" s="302">
        <v>100</v>
      </c>
      <c r="J16" s="302">
        <v>0</v>
      </c>
    </row>
    <row r="17" spans="1:74" ht="31.5">
      <c r="A17" s="8" t="s">
        <v>1349</v>
      </c>
      <c r="B17" s="8" t="s">
        <v>41</v>
      </c>
      <c r="C17" s="282"/>
      <c r="D17" s="317" t="s">
        <v>1540</v>
      </c>
      <c r="E17" s="301"/>
      <c r="F17" s="302">
        <v>621000</v>
      </c>
      <c r="G17" s="302">
        <v>621000</v>
      </c>
      <c r="H17" s="302"/>
      <c r="I17" s="302"/>
      <c r="J17" s="302"/>
    </row>
    <row r="18" spans="1:74" ht="15.75">
      <c r="A18" s="8" t="s">
        <v>18</v>
      </c>
      <c r="B18" s="8" t="s">
        <v>41</v>
      </c>
      <c r="C18" s="282"/>
      <c r="D18" s="317" t="s">
        <v>26</v>
      </c>
      <c r="E18" s="301"/>
      <c r="F18" s="302">
        <v>2867466</v>
      </c>
      <c r="G18" s="302">
        <v>2867466</v>
      </c>
      <c r="H18" s="302"/>
      <c r="I18" s="302">
        <v>99.999952588861504</v>
      </c>
      <c r="J18" s="302">
        <v>0</v>
      </c>
    </row>
    <row r="19" spans="1:74" ht="15.75">
      <c r="A19" s="8" t="s">
        <v>974</v>
      </c>
      <c r="B19" s="8" t="s">
        <v>41</v>
      </c>
      <c r="C19" s="282"/>
      <c r="D19" s="317" t="s">
        <v>973</v>
      </c>
      <c r="E19" s="301"/>
      <c r="F19" s="302">
        <v>517158</v>
      </c>
      <c r="G19" s="302">
        <v>517158</v>
      </c>
      <c r="H19" s="302"/>
      <c r="I19" s="302"/>
      <c r="J19" s="302"/>
    </row>
    <row r="20" spans="1:74" ht="31.5">
      <c r="A20" s="8" t="s">
        <v>471</v>
      </c>
      <c r="B20" s="8" t="s">
        <v>41</v>
      </c>
      <c r="C20" s="282"/>
      <c r="D20" s="317" t="s">
        <v>1277</v>
      </c>
      <c r="E20" s="301"/>
      <c r="F20" s="302">
        <v>11909319</v>
      </c>
      <c r="G20" s="302">
        <v>11909319</v>
      </c>
      <c r="H20" s="302"/>
      <c r="I20" s="302">
        <v>99.999999598676496</v>
      </c>
      <c r="J20" s="302">
        <v>0</v>
      </c>
    </row>
    <row r="21" spans="1:74" s="14" customFormat="1" ht="15.75">
      <c r="A21" s="319">
        <v>217</v>
      </c>
      <c r="B21" s="319" t="s">
        <v>30</v>
      </c>
      <c r="C21" s="319">
        <v>100</v>
      </c>
      <c r="D21" s="216" t="s">
        <v>36</v>
      </c>
      <c r="E21" s="320"/>
      <c r="F21" s="217">
        <v>4412557.5999999996</v>
      </c>
      <c r="G21" s="302"/>
      <c r="H21" s="302"/>
      <c r="I21" s="302"/>
      <c r="J21" s="302"/>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row>
    <row r="22" spans="1:74" s="14" customFormat="1" ht="31.5">
      <c r="A22" s="307">
        <v>217</v>
      </c>
      <c r="B22" s="307" t="s">
        <v>30</v>
      </c>
      <c r="C22" s="307" t="s">
        <v>37</v>
      </c>
      <c r="D22" s="218" t="s">
        <v>38</v>
      </c>
      <c r="E22" s="296">
        <v>257710089</v>
      </c>
      <c r="F22" s="296">
        <v>530254297</v>
      </c>
      <c r="G22" s="308"/>
      <c r="H22" s="308"/>
      <c r="I22" s="308"/>
      <c r="J22" s="308"/>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row>
    <row r="23" spans="1:74" s="14" customFormat="1" ht="31.5">
      <c r="A23" s="298"/>
      <c r="B23" s="291"/>
      <c r="C23" s="291"/>
      <c r="D23" s="216" t="s">
        <v>32</v>
      </c>
      <c r="E23" s="309"/>
      <c r="F23" s="310">
        <f>F24+F41</f>
        <v>312509953</v>
      </c>
      <c r="G23" s="310">
        <f>G24+G41</f>
        <v>311626410.73590004</v>
      </c>
      <c r="H23" s="310">
        <v>-883542.26409995556</v>
      </c>
      <c r="I23" s="310">
        <f>G23/F23*100</f>
        <v>99.717275480150875</v>
      </c>
      <c r="J23" s="310">
        <f>G23-F23</f>
        <v>-883542.26409995556</v>
      </c>
      <c r="K23" s="430"/>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row>
    <row r="24" spans="1:74" ht="31.5">
      <c r="A24" s="298"/>
      <c r="B24" s="291"/>
      <c r="C24" s="303"/>
      <c r="D24" s="304" t="s">
        <v>39</v>
      </c>
      <c r="E24" s="219"/>
      <c r="F24" s="214">
        <f>SUM(F25:F40)</f>
        <v>120195501.10000001</v>
      </c>
      <c r="G24" s="214">
        <f>SUM(G25:G40)</f>
        <v>119311978.58890001</v>
      </c>
      <c r="H24" s="214">
        <v>-883522.51109999861</v>
      </c>
      <c r="I24" s="214">
        <f>G24/F24*100</f>
        <v>99.264928800983228</v>
      </c>
      <c r="J24" s="214">
        <f>SUM(J25:J40)</f>
        <v>-883519.81389999972</v>
      </c>
      <c r="K24" s="329"/>
    </row>
    <row r="25" spans="1:74" ht="15.75">
      <c r="A25" s="298">
        <v>104</v>
      </c>
      <c r="B25" s="298">
        <v>109</v>
      </c>
      <c r="C25" s="303"/>
      <c r="D25" s="321" t="s">
        <v>43</v>
      </c>
      <c r="E25" s="219"/>
      <c r="F25" s="302">
        <v>4616</v>
      </c>
      <c r="G25" s="302">
        <v>4616</v>
      </c>
      <c r="H25" s="214"/>
      <c r="I25" s="302">
        <v>99.987463933936908</v>
      </c>
      <c r="J25" s="214"/>
    </row>
    <row r="26" spans="1:74" ht="15.75">
      <c r="A26" s="8" t="s">
        <v>9</v>
      </c>
      <c r="B26" s="8">
        <v>109</v>
      </c>
      <c r="C26" s="282"/>
      <c r="D26" s="321" t="s">
        <v>10</v>
      </c>
      <c r="E26" s="301"/>
      <c r="F26" s="302">
        <v>10835364.6</v>
      </c>
      <c r="G26" s="302">
        <v>10120202.3005</v>
      </c>
      <c r="H26" s="302">
        <v>-715162.29949999973</v>
      </c>
      <c r="I26" s="302">
        <v>99.987463933936908</v>
      </c>
      <c r="J26" s="302">
        <f>H26</f>
        <v>-715162.29949999973</v>
      </c>
    </row>
    <row r="27" spans="1:74" ht="31.5">
      <c r="A27" s="8" t="s">
        <v>1349</v>
      </c>
      <c r="B27" s="8" t="s">
        <v>214</v>
      </c>
      <c r="C27" s="282"/>
      <c r="D27" s="321" t="s">
        <v>1540</v>
      </c>
      <c r="E27" s="301"/>
      <c r="F27" s="302">
        <v>14429098.800000001</v>
      </c>
      <c r="G27" s="302">
        <v>14429098.3595</v>
      </c>
      <c r="H27" s="302">
        <v>-0.44050000049173832</v>
      </c>
      <c r="I27" s="302">
        <f>G27/F27*100</f>
        <v>99.999996947141284</v>
      </c>
      <c r="J27" s="302"/>
    </row>
    <row r="28" spans="1:74" ht="31.5">
      <c r="A28" s="8" t="s">
        <v>1279</v>
      </c>
      <c r="B28" s="8" t="s">
        <v>214</v>
      </c>
      <c r="C28" s="282"/>
      <c r="D28" s="321" t="s">
        <v>1278</v>
      </c>
      <c r="E28" s="301"/>
      <c r="F28" s="302">
        <v>1510831.1</v>
      </c>
      <c r="G28" s="302">
        <v>1510831</v>
      </c>
      <c r="H28" s="302">
        <v>-0.10000000009313226</v>
      </c>
      <c r="I28" s="302">
        <v>100</v>
      </c>
      <c r="J28" s="302"/>
    </row>
    <row r="29" spans="1:74" ht="15.75">
      <c r="A29" s="8" t="s">
        <v>22</v>
      </c>
      <c r="B29" s="8" t="s">
        <v>214</v>
      </c>
      <c r="C29" s="282"/>
      <c r="D29" s="321" t="s">
        <v>23</v>
      </c>
      <c r="E29" s="301"/>
      <c r="F29" s="302">
        <v>3510809.9</v>
      </c>
      <c r="G29" s="302">
        <v>3510809.5474</v>
      </c>
      <c r="H29" s="302">
        <v>-0.35259999986737967</v>
      </c>
      <c r="I29" s="302">
        <f t="shared" ref="I29:I40" si="0">G29/F29*100</f>
        <v>99.999989956733344</v>
      </c>
      <c r="J29" s="302"/>
    </row>
    <row r="30" spans="1:74" ht="15.75">
      <c r="A30" s="8" t="s">
        <v>617</v>
      </c>
      <c r="B30" s="8" t="s">
        <v>214</v>
      </c>
      <c r="C30" s="282"/>
      <c r="D30" s="321" t="s">
        <v>1280</v>
      </c>
      <c r="E30" s="301"/>
      <c r="F30" s="302">
        <v>14037000</v>
      </c>
      <c r="G30" s="302">
        <v>14037000</v>
      </c>
      <c r="H30" s="302">
        <v>0</v>
      </c>
      <c r="I30" s="302">
        <f t="shared" si="0"/>
        <v>100</v>
      </c>
      <c r="J30" s="302"/>
    </row>
    <row r="31" spans="1:74" ht="15.75">
      <c r="A31" s="8" t="s">
        <v>24</v>
      </c>
      <c r="B31" s="8">
        <v>109</v>
      </c>
      <c r="C31" s="282"/>
      <c r="D31" s="321" t="s">
        <v>25</v>
      </c>
      <c r="E31" s="301"/>
      <c r="F31" s="302">
        <v>2812010</v>
      </c>
      <c r="G31" s="302">
        <v>2812010</v>
      </c>
      <c r="H31" s="302">
        <v>0</v>
      </c>
      <c r="I31" s="302">
        <f t="shared" si="0"/>
        <v>100</v>
      </c>
      <c r="J31" s="302"/>
    </row>
    <row r="32" spans="1:74" ht="15.75">
      <c r="A32" s="8" t="s">
        <v>46</v>
      </c>
      <c r="B32" s="8">
        <v>109</v>
      </c>
      <c r="C32" s="282"/>
      <c r="D32" s="321" t="s">
        <v>47</v>
      </c>
      <c r="E32" s="301"/>
      <c r="F32" s="302">
        <v>637303.6</v>
      </c>
      <c r="G32" s="302">
        <v>637302.25390000001</v>
      </c>
      <c r="H32" s="302">
        <v>-1.3460999999660999</v>
      </c>
      <c r="I32" s="302">
        <f t="shared" si="0"/>
        <v>99.999788781987121</v>
      </c>
      <c r="J32" s="302"/>
    </row>
    <row r="33" spans="1:74" ht="31.5">
      <c r="A33" s="8" t="s">
        <v>494</v>
      </c>
      <c r="B33" s="8" t="s">
        <v>214</v>
      </c>
      <c r="C33" s="282"/>
      <c r="D33" s="321" t="s">
        <v>1276</v>
      </c>
      <c r="E33" s="301"/>
      <c r="F33" s="302">
        <v>240380.4</v>
      </c>
      <c r="G33" s="302">
        <v>168468.7003</v>
      </c>
      <c r="H33" s="302">
        <v>-71911.699699999997</v>
      </c>
      <c r="I33" s="302">
        <f t="shared" si="0"/>
        <v>70.084208321477121</v>
      </c>
      <c r="J33" s="302">
        <f t="shared" ref="J33:J36" si="1">G33-F33</f>
        <v>-71911.699699999997</v>
      </c>
    </row>
    <row r="34" spans="1:74" ht="15.75">
      <c r="A34" s="8" t="s">
        <v>18</v>
      </c>
      <c r="B34" s="8" t="s">
        <v>214</v>
      </c>
      <c r="C34" s="282"/>
      <c r="D34" s="321" t="s">
        <v>26</v>
      </c>
      <c r="E34" s="301"/>
      <c r="F34" s="302">
        <v>598293.5</v>
      </c>
      <c r="G34" s="302">
        <v>598293.41879999998</v>
      </c>
      <c r="H34" s="302">
        <v>-8.1200000015087426E-2</v>
      </c>
      <c r="I34" s="302">
        <f t="shared" si="0"/>
        <v>99.999986428065824</v>
      </c>
      <c r="J34" s="302"/>
    </row>
    <row r="35" spans="1:74" ht="15.75">
      <c r="A35" s="8" t="s">
        <v>974</v>
      </c>
      <c r="B35" s="8" t="s">
        <v>214</v>
      </c>
      <c r="C35" s="282"/>
      <c r="D35" s="321" t="s">
        <v>973</v>
      </c>
      <c r="E35" s="301"/>
      <c r="F35" s="302">
        <v>30615980.100000001</v>
      </c>
      <c r="G35" s="302">
        <v>30519534.285300002</v>
      </c>
      <c r="H35" s="302">
        <v>-96445.814699999988</v>
      </c>
      <c r="I35" s="302">
        <f t="shared" si="0"/>
        <v>99.684982109391953</v>
      </c>
      <c r="J35" s="302">
        <f t="shared" si="1"/>
        <v>-96445.814699999988</v>
      </c>
    </row>
    <row r="36" spans="1:74" ht="15.75">
      <c r="A36" s="8" t="s">
        <v>11</v>
      </c>
      <c r="B36" s="8">
        <v>109</v>
      </c>
      <c r="C36" s="282"/>
      <c r="D36" s="321" t="s">
        <v>12</v>
      </c>
      <c r="E36" s="301"/>
      <c r="F36" s="302">
        <v>1149921.2</v>
      </c>
      <c r="G36" s="302">
        <v>1149921.2</v>
      </c>
      <c r="H36" s="302">
        <v>0</v>
      </c>
      <c r="I36" s="302">
        <f t="shared" si="0"/>
        <v>100</v>
      </c>
      <c r="J36" s="302">
        <f t="shared" si="1"/>
        <v>0</v>
      </c>
    </row>
    <row r="37" spans="1:74" ht="31.5">
      <c r="A37" s="8" t="s">
        <v>471</v>
      </c>
      <c r="B37" s="8">
        <v>109</v>
      </c>
      <c r="C37" s="282"/>
      <c r="D37" s="321" t="s">
        <v>1277</v>
      </c>
      <c r="E37" s="301"/>
      <c r="F37" s="302">
        <v>29054794.5</v>
      </c>
      <c r="G37" s="302">
        <v>29054794.300000001</v>
      </c>
      <c r="H37" s="302">
        <v>-0.19999999925494194</v>
      </c>
      <c r="I37" s="302">
        <f t="shared" si="0"/>
        <v>99.999999311645453</v>
      </c>
      <c r="J37" s="302"/>
      <c r="K37" s="302"/>
      <c r="L37" s="302"/>
    </row>
    <row r="38" spans="1:74" ht="15.75">
      <c r="A38" s="8" t="s">
        <v>54</v>
      </c>
      <c r="B38" s="8">
        <v>109</v>
      </c>
      <c r="C38" s="282"/>
      <c r="D38" s="321" t="s">
        <v>55</v>
      </c>
      <c r="E38" s="301"/>
      <c r="F38" s="302">
        <v>10233129.1</v>
      </c>
      <c r="G38" s="302">
        <v>10233129.028200001</v>
      </c>
      <c r="H38" s="302">
        <v>-7.1799999102950096E-2</v>
      </c>
      <c r="I38" s="302">
        <f t="shared" si="0"/>
        <v>99.999999298357352</v>
      </c>
      <c r="J38" s="302"/>
    </row>
    <row r="39" spans="1:74" ht="31.5">
      <c r="A39" s="8" t="s">
        <v>1281</v>
      </c>
      <c r="B39" s="8">
        <v>109</v>
      </c>
      <c r="C39" s="282"/>
      <c r="D39" s="321" t="s">
        <v>1282</v>
      </c>
      <c r="E39" s="301"/>
      <c r="F39" s="302">
        <v>9115.4</v>
      </c>
      <c r="G39" s="302">
        <v>9115.4</v>
      </c>
      <c r="H39" s="302"/>
      <c r="I39" s="302">
        <f t="shared" si="0"/>
        <v>100</v>
      </c>
      <c r="J39" s="302"/>
      <c r="K39" s="329"/>
      <c r="L39" s="329"/>
    </row>
    <row r="40" spans="1:74" ht="15.75">
      <c r="A40" s="8" t="s">
        <v>61</v>
      </c>
      <c r="B40" s="8">
        <v>109</v>
      </c>
      <c r="C40" s="282"/>
      <c r="D40" s="321" t="s">
        <v>62</v>
      </c>
      <c r="E40" s="301"/>
      <c r="F40" s="302">
        <v>516852.9</v>
      </c>
      <c r="G40" s="302">
        <v>516852.79499999998</v>
      </c>
      <c r="H40" s="302">
        <v>-0.10500000003958121</v>
      </c>
      <c r="I40" s="302">
        <f t="shared" si="0"/>
        <v>99.999979684742016</v>
      </c>
      <c r="J40" s="302"/>
      <c r="K40" s="329"/>
    </row>
    <row r="41" spans="1:74" ht="63">
      <c r="A41" s="311"/>
      <c r="B41" s="291"/>
      <c r="C41" s="303"/>
      <c r="D41" s="304" t="s">
        <v>67</v>
      </c>
      <c r="E41" s="219"/>
      <c r="F41" s="214">
        <f>SUM(F42:F51)</f>
        <v>192314451.90000001</v>
      </c>
      <c r="G41" s="214">
        <f>SUM(G42:G51)</f>
        <v>192314432.14700001</v>
      </c>
      <c r="H41" s="214">
        <v>-19.752999991178513</v>
      </c>
      <c r="I41" s="214">
        <v>99.999999889187592</v>
      </c>
      <c r="J41" s="214"/>
    </row>
    <row r="42" spans="1:74" ht="31.5">
      <c r="A42" s="8" t="s">
        <v>1279</v>
      </c>
      <c r="B42" s="8">
        <v>133</v>
      </c>
      <c r="C42" s="303"/>
      <c r="D42" s="321" t="s">
        <v>1278</v>
      </c>
      <c r="E42" s="219"/>
      <c r="F42" s="302">
        <v>1130868.3999999999</v>
      </c>
      <c r="G42" s="302">
        <v>1130868.3999999999</v>
      </c>
      <c r="H42" s="214"/>
      <c r="I42" s="302">
        <f>G42/F42*100</f>
        <v>100</v>
      </c>
      <c r="J42" s="214"/>
    </row>
    <row r="43" spans="1:74" s="155" customFormat="1" ht="15.75">
      <c r="A43" s="8" t="s">
        <v>24</v>
      </c>
      <c r="B43" s="8">
        <v>116</v>
      </c>
      <c r="C43" s="282"/>
      <c r="D43" s="321" t="s">
        <v>25</v>
      </c>
      <c r="E43" s="301"/>
      <c r="F43" s="302">
        <v>12271000</v>
      </c>
      <c r="G43" s="302">
        <v>12271000</v>
      </c>
      <c r="H43" s="302"/>
      <c r="I43" s="302">
        <v>99.999999875348379</v>
      </c>
      <c r="J43" s="302">
        <v>0</v>
      </c>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row>
    <row r="44" spans="1:74" s="14" customFormat="1" ht="15.75">
      <c r="A44" s="8" t="s">
        <v>18</v>
      </c>
      <c r="B44" s="8">
        <v>116</v>
      </c>
      <c r="C44" s="282"/>
      <c r="D44" s="321" t="s">
        <v>26</v>
      </c>
      <c r="E44" s="301"/>
      <c r="F44" s="302">
        <v>67263306.299999997</v>
      </c>
      <c r="G44" s="302">
        <v>67263305.909999996</v>
      </c>
      <c r="H44" s="302">
        <v>-0.39000000059604645</v>
      </c>
      <c r="I44" s="302">
        <v>100</v>
      </c>
      <c r="J44" s="302"/>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row>
    <row r="45" spans="1:74" s="14" customFormat="1" ht="15.75">
      <c r="A45" s="8" t="s">
        <v>18</v>
      </c>
      <c r="B45" s="8" t="s">
        <v>873</v>
      </c>
      <c r="C45" s="282"/>
      <c r="D45" s="321" t="s">
        <v>26</v>
      </c>
      <c r="E45" s="301"/>
      <c r="F45" s="302">
        <v>14852932.300000001</v>
      </c>
      <c r="G45" s="302">
        <v>14852932.300000001</v>
      </c>
      <c r="H45" s="302"/>
      <c r="I45" s="302">
        <f>G45/F45*100</f>
        <v>100</v>
      </c>
      <c r="J45" s="302"/>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row>
    <row r="46" spans="1:74" s="14" customFormat="1" ht="15.75">
      <c r="A46" s="8" t="s">
        <v>974</v>
      </c>
      <c r="B46" s="8" t="s">
        <v>221</v>
      </c>
      <c r="C46" s="282"/>
      <c r="D46" s="321" t="s">
        <v>973</v>
      </c>
      <c r="E46" s="301"/>
      <c r="F46" s="302">
        <v>17513738.699999999</v>
      </c>
      <c r="G46" s="302">
        <v>17513738.699999999</v>
      </c>
      <c r="H46" s="302">
        <v>0</v>
      </c>
      <c r="I46" s="302">
        <v>100</v>
      </c>
      <c r="J46" s="302">
        <f t="shared" ref="J46:J51" si="2">G46-F46</f>
        <v>0</v>
      </c>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row>
    <row r="47" spans="1:74" s="14" customFormat="1" ht="15.75">
      <c r="A47" s="8" t="s">
        <v>974</v>
      </c>
      <c r="B47" s="8" t="s">
        <v>873</v>
      </c>
      <c r="C47" s="282"/>
      <c r="D47" s="321" t="s">
        <v>973</v>
      </c>
      <c r="E47" s="301"/>
      <c r="F47" s="302">
        <v>2000000</v>
      </c>
      <c r="G47" s="302">
        <v>2000000</v>
      </c>
      <c r="H47" s="302"/>
      <c r="I47" s="302">
        <f>G47/F47*100</f>
        <v>100</v>
      </c>
      <c r="J47" s="302"/>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row>
    <row r="48" spans="1:74" s="14" customFormat="1" ht="15.75">
      <c r="A48" s="8" t="s">
        <v>13</v>
      </c>
      <c r="B48" s="8">
        <v>116</v>
      </c>
      <c r="C48" s="282"/>
      <c r="D48" s="321" t="s">
        <v>14</v>
      </c>
      <c r="E48" s="301"/>
      <c r="F48" s="302">
        <v>4559543.5</v>
      </c>
      <c r="G48" s="302">
        <v>4559543.4249999998</v>
      </c>
      <c r="H48" s="302">
        <v>-7.5000000186264515E-2</v>
      </c>
      <c r="I48" s="302">
        <v>100</v>
      </c>
      <c r="J48" s="302"/>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row>
    <row r="49" spans="1:74" s="14" customFormat="1" ht="15.75">
      <c r="A49" s="8" t="s">
        <v>13</v>
      </c>
      <c r="B49" s="8" t="s">
        <v>873</v>
      </c>
      <c r="C49" s="282"/>
      <c r="D49" s="321" t="s">
        <v>14</v>
      </c>
      <c r="E49" s="301"/>
      <c r="F49" s="302">
        <v>1507755.8</v>
      </c>
      <c r="G49" s="302">
        <v>1507755.7120000001</v>
      </c>
      <c r="H49" s="302">
        <v>-8.7999999988824129E-2</v>
      </c>
      <c r="I49" s="302">
        <f t="shared" ref="I49:I50" si="3">G49/F49*100</f>
        <v>99.99999416351109</v>
      </c>
      <c r="J49" s="302"/>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row>
    <row r="50" spans="1:74" s="14" customFormat="1" ht="31.5">
      <c r="A50" s="8" t="s">
        <v>471</v>
      </c>
      <c r="B50" s="8" t="s">
        <v>221</v>
      </c>
      <c r="C50" s="282"/>
      <c r="D50" s="321" t="s">
        <v>1277</v>
      </c>
      <c r="E50" s="301"/>
      <c r="F50" s="302">
        <v>2478262.2000000002</v>
      </c>
      <c r="G50" s="302">
        <v>2478243</v>
      </c>
      <c r="H50" s="302">
        <v>-19.200000000186265</v>
      </c>
      <c r="I50" s="302">
        <f t="shared" si="3"/>
        <v>99.999225263573805</v>
      </c>
      <c r="J50" s="302"/>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row>
    <row r="51" spans="1:74" s="14" customFormat="1" ht="31.5">
      <c r="A51" s="8" t="s">
        <v>471</v>
      </c>
      <c r="B51" s="8" t="s">
        <v>873</v>
      </c>
      <c r="C51" s="282"/>
      <c r="D51" s="321" t="s">
        <v>1277</v>
      </c>
      <c r="E51" s="301"/>
      <c r="F51" s="302">
        <v>68737044.700000003</v>
      </c>
      <c r="G51" s="302">
        <v>68737044.700000003</v>
      </c>
      <c r="H51" s="302"/>
      <c r="I51" s="302">
        <v>100</v>
      </c>
      <c r="J51" s="302">
        <f t="shared" si="2"/>
        <v>0</v>
      </c>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row>
    <row r="52" spans="1:74" s="14" customFormat="1" ht="15.75">
      <c r="A52" s="311"/>
      <c r="B52" s="305" t="s">
        <v>30</v>
      </c>
      <c r="C52" s="305" t="s">
        <v>37</v>
      </c>
      <c r="D52" s="216" t="s">
        <v>36</v>
      </c>
      <c r="E52" s="217"/>
      <c r="F52" s="217">
        <v>217744344</v>
      </c>
      <c r="G52" s="306"/>
      <c r="H52" s="306"/>
      <c r="I52" s="306"/>
      <c r="J52" s="299"/>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row>
    <row r="53" spans="1:74" s="14" customFormat="1" ht="31.5">
      <c r="A53" s="295">
        <v>217</v>
      </c>
      <c r="B53" s="295" t="s">
        <v>30</v>
      </c>
      <c r="C53" s="295" t="s">
        <v>41</v>
      </c>
      <c r="D53" s="218" t="s">
        <v>68</v>
      </c>
      <c r="E53" s="312">
        <v>600000</v>
      </c>
      <c r="F53" s="312">
        <f>F54+F57</f>
        <v>1690538</v>
      </c>
      <c r="G53" s="296"/>
      <c r="H53" s="296"/>
      <c r="I53" s="296"/>
      <c r="J53" s="29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row>
    <row r="54" spans="1:74" s="63" customFormat="1" ht="31.5">
      <c r="A54" s="292"/>
      <c r="B54" s="291"/>
      <c r="C54" s="298"/>
      <c r="D54" s="216" t="s">
        <v>32</v>
      </c>
      <c r="E54" s="313"/>
      <c r="F54" s="310">
        <f>F55</f>
        <v>423269.1</v>
      </c>
      <c r="G54" s="310">
        <f>G55</f>
        <v>423268.7328</v>
      </c>
      <c r="H54" s="310">
        <v>-0.36719999997876585</v>
      </c>
      <c r="I54" s="310">
        <v>99.999854856852565</v>
      </c>
      <c r="J54" s="310"/>
      <c r="K54" s="137"/>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35"/>
      <c r="BT54" s="135"/>
      <c r="BU54" s="135"/>
      <c r="BV54" s="135"/>
    </row>
    <row r="55" spans="1:74" s="155" customFormat="1" ht="47.25">
      <c r="A55" s="298"/>
      <c r="B55" s="291"/>
      <c r="C55" s="303"/>
      <c r="D55" s="304" t="s">
        <v>69</v>
      </c>
      <c r="E55" s="219"/>
      <c r="F55" s="214">
        <f>F56</f>
        <v>423269.1</v>
      </c>
      <c r="G55" s="214">
        <f>G56</f>
        <v>423268.7328</v>
      </c>
      <c r="H55" s="214">
        <v>-0.36719999997876585</v>
      </c>
      <c r="I55" s="214">
        <v>99.999854856852565</v>
      </c>
      <c r="J55" s="21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4"/>
      <c r="BE55" s="154"/>
      <c r="BF55" s="154"/>
      <c r="BG55" s="154"/>
      <c r="BH55" s="154"/>
      <c r="BI55" s="154"/>
      <c r="BJ55" s="154"/>
      <c r="BK55" s="154"/>
      <c r="BL55" s="154"/>
      <c r="BM55" s="154"/>
      <c r="BN55" s="154"/>
      <c r="BO55" s="154"/>
      <c r="BP55" s="154"/>
      <c r="BQ55" s="154"/>
      <c r="BR55" s="154"/>
      <c r="BS55" s="154"/>
      <c r="BT55" s="154"/>
      <c r="BU55" s="154"/>
      <c r="BV55" s="154"/>
    </row>
    <row r="56" spans="1:74" s="63" customFormat="1" ht="15.75">
      <c r="A56" s="8">
        <v>217</v>
      </c>
      <c r="B56" s="8">
        <v>114</v>
      </c>
      <c r="C56" s="298"/>
      <c r="D56" s="317" t="s">
        <v>47</v>
      </c>
      <c r="E56" s="220"/>
      <c r="F56" s="302">
        <v>423269.1</v>
      </c>
      <c r="G56" s="302">
        <v>423268.7328</v>
      </c>
      <c r="H56" s="302">
        <v>-0.36719999997876585</v>
      </c>
      <c r="I56" s="302">
        <v>99.999854856852565</v>
      </c>
      <c r="J56" s="302"/>
      <c r="K56" s="135"/>
      <c r="L56" s="135"/>
      <c r="M56" s="135"/>
      <c r="N56" s="135"/>
      <c r="O56" s="135"/>
      <c r="P56" s="135"/>
      <c r="Q56" s="135"/>
      <c r="R56" s="135"/>
      <c r="S56" s="135"/>
      <c r="T56" s="135"/>
      <c r="U56" s="135"/>
      <c r="V56" s="135"/>
      <c r="W56" s="135"/>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35"/>
      <c r="BT56" s="135"/>
      <c r="BU56" s="135"/>
      <c r="BV56" s="135"/>
    </row>
    <row r="57" spans="1:74" s="14" customFormat="1" ht="19.5" customHeight="1">
      <c r="A57" s="314"/>
      <c r="B57" s="305" t="s">
        <v>30</v>
      </c>
      <c r="C57" s="305" t="s">
        <v>41</v>
      </c>
      <c r="D57" s="216" t="s">
        <v>36</v>
      </c>
      <c r="E57" s="217"/>
      <c r="F57" s="217">
        <v>1267268.8999999999</v>
      </c>
      <c r="G57" s="315"/>
      <c r="H57" s="315"/>
      <c r="I57" s="315"/>
      <c r="J57" s="30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row>
    <row r="58" spans="1:74" s="15" customFormat="1" ht="63">
      <c r="A58" s="295">
        <v>217</v>
      </c>
      <c r="B58" s="295" t="s">
        <v>30</v>
      </c>
      <c r="C58" s="295" t="s">
        <v>307</v>
      </c>
      <c r="D58" s="218" t="s">
        <v>370</v>
      </c>
      <c r="E58" s="312">
        <v>350000</v>
      </c>
      <c r="F58" s="312">
        <v>350000</v>
      </c>
      <c r="G58" s="296"/>
      <c r="H58" s="296"/>
      <c r="I58" s="296"/>
      <c r="J58" s="296"/>
    </row>
    <row r="59" spans="1:74" s="15" customFormat="1" ht="15.75">
      <c r="A59" s="314"/>
      <c r="B59" s="305" t="s">
        <v>30</v>
      </c>
      <c r="C59" s="305" t="s">
        <v>307</v>
      </c>
      <c r="D59" s="216" t="s">
        <v>36</v>
      </c>
      <c r="E59" s="217"/>
      <c r="F59" s="316">
        <v>350000</v>
      </c>
      <c r="G59" s="306"/>
      <c r="H59" s="306"/>
      <c r="I59" s="306"/>
      <c r="J59" s="306"/>
    </row>
    <row r="60" spans="1:74" ht="18" customHeight="1">
      <c r="A60" s="292">
        <v>217</v>
      </c>
      <c r="B60" s="292" t="s">
        <v>30</v>
      </c>
      <c r="C60" s="298"/>
      <c r="D60" s="213" t="s">
        <v>1159</v>
      </c>
      <c r="E60" s="289"/>
      <c r="F60" s="214">
        <v>223774170.5</v>
      </c>
      <c r="G60" s="214"/>
      <c r="H60" s="214"/>
      <c r="I60" s="214"/>
      <c r="J60" s="214"/>
    </row>
    <row r="61" spans="1:74" ht="15.75">
      <c r="A61" s="283"/>
      <c r="B61" s="283"/>
      <c r="C61" s="284"/>
      <c r="D61" s="285"/>
      <c r="E61" s="285"/>
      <c r="F61" s="285"/>
      <c r="G61" s="285"/>
      <c r="H61" s="285"/>
      <c r="I61" s="285"/>
      <c r="J61" s="281"/>
    </row>
  </sheetData>
  <mergeCells count="1">
    <mergeCell ref="A2:J2"/>
  </mergeCells>
  <printOptions horizontalCentered="1"/>
  <pageMargins left="0.39370078740157483" right="0.19685039370078741" top="0.59055118110236227" bottom="0.51181102362204722" header="0.39370078740157483" footer="0"/>
  <pageSetup paperSize="256" scale="75" firstPageNumber="488" fitToHeight="0" orientation="landscape" useFirstPageNumber="1" r:id="rId1"/>
  <headerFooter scaleWithDoc="0" alignWithMargins="0">
    <oddHeader>&amp;C&amp;"Times New Roman,обычный"&amp;10&amp;P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H18"/>
  <sheetViews>
    <sheetView showZeros="0" view="pageBreakPreview" zoomScale="70" zoomScaleNormal="100" zoomScaleSheetLayoutView="70" workbookViewId="0">
      <selection activeCell="D9" sqref="D9"/>
    </sheetView>
  </sheetViews>
  <sheetFormatPr defaultColWidth="9.140625" defaultRowHeight="12.75"/>
  <cols>
    <col min="1" max="1" width="7.5703125" style="1" bestFit="1" customWidth="1"/>
    <col min="2" max="2" width="5.85546875" style="1" bestFit="1" customWidth="1"/>
    <col min="3" max="3" width="75.85546875" style="17" customWidth="1"/>
    <col min="4" max="4" width="24.7109375" style="17" customWidth="1"/>
    <col min="5" max="6" width="22.140625" style="17" customWidth="1"/>
    <col min="7" max="7" width="13.5703125" style="17" customWidth="1"/>
    <col min="8" max="8" width="22.140625" style="17" customWidth="1"/>
    <col min="9" max="16384" width="9.140625" style="17"/>
  </cols>
  <sheetData>
    <row r="1" spans="1:8" ht="15.75">
      <c r="H1" s="597" t="s">
        <v>1050</v>
      </c>
    </row>
    <row r="2" spans="1:8">
      <c r="H2" s="53"/>
    </row>
    <row r="3" spans="1:8" s="2" customFormat="1" ht="39.75" customHeight="1">
      <c r="A3" s="872" t="s">
        <v>1466</v>
      </c>
      <c r="B3" s="872"/>
      <c r="C3" s="872"/>
      <c r="D3" s="872"/>
      <c r="E3" s="872"/>
      <c r="F3" s="872"/>
      <c r="G3" s="872"/>
      <c r="H3" s="872"/>
    </row>
    <row r="4" spans="1:8" s="4" customFormat="1" ht="15">
      <c r="A4" s="3"/>
      <c r="B4" s="3"/>
      <c r="D4" s="5"/>
      <c r="E4" s="5"/>
      <c r="H4" s="598" t="s">
        <v>0</v>
      </c>
    </row>
    <row r="5" spans="1:8" s="6" customFormat="1" ht="127.5" customHeight="1">
      <c r="A5" s="109" t="s">
        <v>28</v>
      </c>
      <c r="B5" s="109" t="s">
        <v>1095</v>
      </c>
      <c r="C5" s="109" t="s">
        <v>1</v>
      </c>
      <c r="D5" s="109" t="s">
        <v>1890</v>
      </c>
      <c r="E5" s="109" t="s">
        <v>1047</v>
      </c>
      <c r="F5" s="109" t="s">
        <v>700</v>
      </c>
      <c r="G5" s="109" t="s">
        <v>1063</v>
      </c>
      <c r="H5" s="109" t="s">
        <v>550</v>
      </c>
    </row>
    <row r="6" spans="1:8" s="7" customFormat="1">
      <c r="A6" s="107" t="s">
        <v>15</v>
      </c>
      <c r="B6" s="107" t="s">
        <v>16</v>
      </c>
      <c r="C6" s="107" t="s">
        <v>17</v>
      </c>
      <c r="D6" s="107">
        <v>4</v>
      </c>
      <c r="E6" s="107">
        <v>5</v>
      </c>
      <c r="F6" s="107">
        <v>6</v>
      </c>
      <c r="G6" s="107">
        <v>7</v>
      </c>
      <c r="H6" s="107">
        <v>8</v>
      </c>
    </row>
    <row r="7" spans="1:8" s="249" customFormat="1" ht="31.5">
      <c r="A7" s="246"/>
      <c r="B7" s="246"/>
      <c r="C7" s="247" t="s">
        <v>20</v>
      </c>
      <c r="D7" s="160">
        <v>5317451</v>
      </c>
      <c r="E7" s="417"/>
      <c r="F7" s="417"/>
      <c r="G7" s="417"/>
      <c r="H7" s="248"/>
    </row>
    <row r="8" spans="1:8" s="252" customFormat="1" ht="31.5">
      <c r="A8" s="250"/>
      <c r="B8" s="250"/>
      <c r="C8" s="73" t="s">
        <v>2</v>
      </c>
      <c r="D8" s="251"/>
      <c r="E8" s="251">
        <v>5317451</v>
      </c>
      <c r="F8" s="251">
        <v>5317450.5999999996</v>
      </c>
      <c r="G8" s="251">
        <v>100</v>
      </c>
      <c r="H8" s="251"/>
    </row>
    <row r="9" spans="1:8" s="255" customFormat="1" ht="33" customHeight="1">
      <c r="A9" s="253" t="s">
        <v>1279</v>
      </c>
      <c r="B9" s="253" t="s">
        <v>21</v>
      </c>
      <c r="C9" s="269" t="s">
        <v>1278</v>
      </c>
      <c r="D9" s="254"/>
      <c r="E9" s="425">
        <v>740564</v>
      </c>
      <c r="F9" s="425">
        <v>740564</v>
      </c>
      <c r="G9" s="425">
        <v>100</v>
      </c>
      <c r="H9" s="254"/>
    </row>
    <row r="10" spans="1:8" s="255" customFormat="1" ht="25.5" customHeight="1">
      <c r="A10" s="253" t="s">
        <v>22</v>
      </c>
      <c r="B10" s="253" t="s">
        <v>21</v>
      </c>
      <c r="C10" s="269" t="s">
        <v>23</v>
      </c>
      <c r="D10" s="254"/>
      <c r="E10" s="425">
        <v>25518</v>
      </c>
      <c r="F10" s="425">
        <v>25518</v>
      </c>
      <c r="G10" s="425">
        <v>100</v>
      </c>
      <c r="H10" s="254"/>
    </row>
    <row r="11" spans="1:8" s="255" customFormat="1" ht="21.75" customHeight="1">
      <c r="A11" s="253" t="s">
        <v>24</v>
      </c>
      <c r="B11" s="253" t="s">
        <v>21</v>
      </c>
      <c r="C11" s="269" t="s">
        <v>25</v>
      </c>
      <c r="D11" s="254"/>
      <c r="E11" s="425">
        <v>1061167</v>
      </c>
      <c r="F11" s="425">
        <v>1061166.8999999999</v>
      </c>
      <c r="G11" s="425">
        <v>99.999990576412557</v>
      </c>
      <c r="H11" s="254"/>
    </row>
    <row r="12" spans="1:8" s="255" customFormat="1" ht="34.5" customHeight="1">
      <c r="A12" s="253" t="s">
        <v>451</v>
      </c>
      <c r="B12" s="253" t="s">
        <v>21</v>
      </c>
      <c r="C12" s="269" t="s">
        <v>972</v>
      </c>
      <c r="D12" s="254"/>
      <c r="E12" s="425">
        <v>36553</v>
      </c>
      <c r="F12" s="425">
        <v>36553</v>
      </c>
      <c r="G12" s="425">
        <v>100.00000000000001</v>
      </c>
      <c r="H12" s="254"/>
    </row>
    <row r="13" spans="1:8" s="257" customFormat="1" ht="31.5">
      <c r="A13" s="253" t="s">
        <v>494</v>
      </c>
      <c r="B13" s="253" t="s">
        <v>21</v>
      </c>
      <c r="C13" s="269" t="s">
        <v>1276</v>
      </c>
      <c r="D13" s="251"/>
      <c r="E13" s="425">
        <v>272654</v>
      </c>
      <c r="F13" s="425">
        <v>272654</v>
      </c>
      <c r="G13" s="425">
        <v>100</v>
      </c>
      <c r="H13" s="256"/>
    </row>
    <row r="14" spans="1:8" ht="15.75">
      <c r="A14" s="253" t="s">
        <v>18</v>
      </c>
      <c r="B14" s="253" t="s">
        <v>21</v>
      </c>
      <c r="C14" s="269" t="s">
        <v>26</v>
      </c>
      <c r="D14" s="6"/>
      <c r="E14" s="425">
        <v>2189541</v>
      </c>
      <c r="F14" s="425">
        <v>2189540.6686</v>
      </c>
      <c r="G14" s="425">
        <v>99.999984864407651</v>
      </c>
    </row>
    <row r="15" spans="1:8" ht="15.75">
      <c r="A15" s="253" t="s">
        <v>974</v>
      </c>
      <c r="B15" s="253" t="s">
        <v>21</v>
      </c>
      <c r="C15" s="269" t="s">
        <v>973</v>
      </c>
      <c r="D15" s="6"/>
      <c r="E15" s="425">
        <v>426770</v>
      </c>
      <c r="F15" s="425">
        <v>426770</v>
      </c>
      <c r="G15" s="425">
        <v>100</v>
      </c>
    </row>
    <row r="16" spans="1:8" ht="15.75">
      <c r="A16" s="253" t="s">
        <v>50</v>
      </c>
      <c r="B16" s="253" t="s">
        <v>21</v>
      </c>
      <c r="C16" s="269" t="s">
        <v>51</v>
      </c>
      <c r="E16" s="425">
        <v>93571</v>
      </c>
      <c r="F16" s="425">
        <v>93571</v>
      </c>
      <c r="G16" s="425">
        <v>100</v>
      </c>
    </row>
    <row r="17" spans="1:7" ht="31.5">
      <c r="A17" s="253" t="s">
        <v>471</v>
      </c>
      <c r="B17" s="253" t="s">
        <v>21</v>
      </c>
      <c r="C17" s="269" t="s">
        <v>1277</v>
      </c>
      <c r="E17" s="425">
        <v>471113</v>
      </c>
      <c r="F17" s="425">
        <v>471113</v>
      </c>
      <c r="G17" s="425">
        <v>100</v>
      </c>
    </row>
    <row r="18" spans="1:7" ht="15.75">
      <c r="C18" s="73" t="s">
        <v>7</v>
      </c>
      <c r="D18" s="230">
        <v>0</v>
      </c>
    </row>
  </sheetData>
  <customSheetViews>
    <customSheetView guid="{F2FF9772-BB8D-43F5-9FFB-F856A249FE5A}" scale="85" showPageBreaks="1" zeroValues="0" fitToPage="1" printArea="1" view="pageBreakPreview">
      <selection activeCell="D5" sqref="D5"/>
      <pageMargins left="0.39370078740157483" right="0.39370078740157483" top="0.78740157480314965" bottom="0.78740157480314965" header="0.39370078740157483" footer="0"/>
      <printOptions horizontalCentered="1"/>
      <pageSetup paperSize="9" scale="72" firstPageNumber="232" fitToHeight="0" orientation="landscape" useFirstPageNumber="1" r:id="rId1"/>
      <headerFooter alignWithMargins="0">
        <oddHeader>&amp;C&amp;"Times New Roman,обычный"&amp;12&amp;P</oddHeader>
      </headerFooter>
    </customSheetView>
    <customSheetView guid="{4A4784DF-B267-471B-8715-7F9C763F34EA}" scale="85" showPageBreaks="1" zeroValues="0" fitToPage="1" printArea="1" view="pageBreakPreview">
      <selection activeCell="H2" sqref="H2"/>
      <pageMargins left="0.39370078740157483" right="0.39370078740157483" top="0.78740157480314965" bottom="0.78740157480314965" header="0.39370078740157483" footer="0"/>
      <printOptions horizontalCentered="1"/>
      <pageSetup paperSize="9" scale="73" firstPageNumber="232" fitToHeight="0" orientation="landscape" useFirstPageNumber="1" r:id="rId2"/>
      <headerFooter alignWithMargins="0">
        <oddHeader>&amp;C&amp;"Times New Roman,обычный"&amp;12&amp;P</oddHeader>
      </headerFooter>
    </customSheetView>
    <customSheetView guid="{10D0DF89-4A7C-4FF4-AC62-9DBDEF019A4A}" showPageBreaks="1" printArea="1">
      <selection activeCell="H1" sqref="H1"/>
      <pageMargins left="0.51181102362204722" right="0.31496062992125984" top="0.9055118110236221" bottom="0.78740157480314965" header="0.51181102362204722" footer="0.51181102362204722"/>
      <printOptions horizontalCentered="1"/>
      <pageSetup paperSize="9" scale="80" firstPageNumber="171" orientation="landscape" useFirstPageNumber="1" r:id="rId3"/>
      <headerFooter alignWithMargins="0">
        <oddHeader>&amp;C&amp;P</oddHeader>
      </headerFooter>
    </customSheetView>
    <customSheetView guid="{6EF705CB-0F01-42FE-A6D7-24DF8B431DAC}" showPageBreaks="1" printArea="1">
      <selection activeCell="A2" sqref="A2:H2"/>
      <pageMargins left="0.51181102362204722" right="0.31496062992125984" top="0.9055118110236221" bottom="0.78740157480314965" header="0.51181102362204722" footer="0.51181102362204722"/>
      <printOptions horizontalCentered="1"/>
      <pageSetup paperSize="9" scale="80" firstPageNumber="188" orientation="landscape" useFirstPageNumber="1" r:id="rId4"/>
      <headerFooter alignWithMargins="0">
        <oddHeader>&amp;C&amp;P</oddHeader>
      </headerFooter>
    </customSheetView>
    <customSheetView guid="{24C2284D-BDB3-475E-839C-E06896DCC7DE}">
      <selection activeCell="A2" sqref="A2:H2"/>
      <pageMargins left="0.51181102362204722" right="0.31496062992125984" top="0.9055118110236221" bottom="0.78740157480314965" header="0.51181102362204722" footer="0.51181102362204722"/>
      <printOptions horizontalCentered="1"/>
      <pageSetup paperSize="9" scale="80" firstPageNumber="188" orientation="landscape" useFirstPageNumber="1" r:id="rId5"/>
      <headerFooter alignWithMargins="0">
        <oddHeader>&amp;C&amp;P</oddHeader>
      </headerFooter>
    </customSheetView>
    <customSheetView guid="{A0273F85-30B2-4438-A15B-C3FC075FB3D2}" showPageBreaks="1" printArea="1">
      <selection activeCell="A2" sqref="A2:H2"/>
      <pageMargins left="0.51181102362204722" right="0.31496062992125984" top="0.9055118110236221" bottom="0.78740157480314965" header="0.51181102362204722" footer="0.51181102362204722"/>
      <printOptions horizontalCentered="1"/>
      <pageSetup paperSize="9" scale="80" firstPageNumber="188" orientation="landscape" useFirstPageNumber="1" r:id="rId6"/>
      <headerFooter alignWithMargins="0">
        <oddHeader>&amp;C&amp;P</oddHeader>
      </headerFooter>
    </customSheetView>
    <customSheetView guid="{E6A4B9E7-C5E3-4188-862C-BA2F0679BB84}" scale="85" showPageBreaks="1" zeroValues="0" fitToPage="1" printArea="1" view="pageBreakPreview">
      <selection activeCell="H2" sqref="H2"/>
      <pageMargins left="0.39370078740157483" right="0.39370078740157483" top="0.78740157480314965" bottom="0.78740157480314965" header="0.39370078740157483" footer="0"/>
      <printOptions horizontalCentered="1"/>
      <pageSetup paperSize="9" scale="73" firstPageNumber="232" fitToHeight="0" orientation="landscape" useFirstPageNumber="1" r:id="rId7"/>
      <headerFooter alignWithMargins="0">
        <oddHeader>&amp;C&amp;"Times New Roman,обычный"&amp;12&amp;P</oddHeader>
      </headerFooter>
    </customSheetView>
  </customSheetViews>
  <mergeCells count="1">
    <mergeCell ref="A3:H3"/>
  </mergeCells>
  <printOptions horizontalCentered="1"/>
  <pageMargins left="0.19685039370078741" right="0.19685039370078741" top="0.78740157480314965" bottom="0.78740157480314965" header="0.39370078740157483" footer="0"/>
  <pageSetup paperSize="9" scale="74" firstPageNumber="491" fitToHeight="0" orientation="landscape" useFirstPageNumber="1" r:id="rId8"/>
  <headerFooter scaleWithDoc="0" alignWithMargins="0">
    <oddHeader>&amp;C&amp;"Times New Roman,обычный"&amp;10&amp;P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I93"/>
  <sheetViews>
    <sheetView showZeros="0" view="pageBreakPreview" zoomScale="70" zoomScaleNormal="100" zoomScaleSheetLayoutView="70" workbookViewId="0">
      <selection activeCell="C9" sqref="C9"/>
    </sheetView>
  </sheetViews>
  <sheetFormatPr defaultColWidth="9.140625" defaultRowHeight="12.75"/>
  <cols>
    <col min="1" max="1" width="6.7109375" style="33" bestFit="1" customWidth="1"/>
    <col min="2" max="2" width="5.28515625" style="33" bestFit="1" customWidth="1"/>
    <col min="3" max="3" width="94.140625" style="26" customWidth="1"/>
    <col min="4" max="4" width="31.28515625" style="26" customWidth="1"/>
    <col min="5" max="6" width="19.140625" style="26" customWidth="1"/>
    <col min="7" max="7" width="13.7109375" style="26" bestFit="1" customWidth="1"/>
    <col min="8" max="8" width="14.42578125" style="26" bestFit="1" customWidth="1"/>
    <col min="9" max="9" width="20.85546875" style="26" customWidth="1"/>
    <col min="10" max="16384" width="9.140625" style="26"/>
  </cols>
  <sheetData>
    <row r="1" spans="1:9" ht="15.75">
      <c r="H1" s="599" t="s">
        <v>363</v>
      </c>
    </row>
    <row r="2" spans="1:9" s="27" customFormat="1" ht="19.5">
      <c r="A2" s="873" t="s">
        <v>1467</v>
      </c>
      <c r="B2" s="874"/>
      <c r="C2" s="874"/>
      <c r="D2" s="874"/>
      <c r="E2" s="874"/>
      <c r="F2" s="874"/>
      <c r="G2" s="874"/>
      <c r="H2" s="874"/>
    </row>
    <row r="3" spans="1:9" ht="17.25" customHeight="1">
      <c r="D3" s="27"/>
      <c r="G3" s="28"/>
      <c r="H3" s="600" t="s">
        <v>2467</v>
      </c>
    </row>
    <row r="4" spans="1:9" s="601" customFormat="1" ht="119.25" customHeight="1">
      <c r="A4" s="109" t="s">
        <v>28</v>
      </c>
      <c r="B4" s="109" t="s">
        <v>1095</v>
      </c>
      <c r="C4" s="109" t="s">
        <v>1</v>
      </c>
      <c r="D4" s="109" t="s">
        <v>1788</v>
      </c>
      <c r="E4" s="109" t="s">
        <v>1062</v>
      </c>
      <c r="F4" s="109" t="s">
        <v>700</v>
      </c>
      <c r="G4" s="109" t="s">
        <v>548</v>
      </c>
      <c r="H4" s="109" t="s">
        <v>550</v>
      </c>
    </row>
    <row r="5" spans="1:9" s="29" customFormat="1" ht="18" customHeight="1">
      <c r="A5" s="107">
        <v>1</v>
      </c>
      <c r="B5" s="107">
        <v>2</v>
      </c>
      <c r="C5" s="107">
        <v>3</v>
      </c>
      <c r="D5" s="107">
        <v>4</v>
      </c>
      <c r="E5" s="107">
        <v>5</v>
      </c>
      <c r="F5" s="107">
        <v>6</v>
      </c>
      <c r="G5" s="107">
        <v>7</v>
      </c>
      <c r="H5" s="107">
        <v>8</v>
      </c>
    </row>
    <row r="6" spans="1:9" s="74" customFormat="1" ht="21" customHeight="1">
      <c r="A6" s="225">
        <v>204</v>
      </c>
      <c r="B6" s="226" t="s">
        <v>70</v>
      </c>
      <c r="C6" s="227" t="s">
        <v>71</v>
      </c>
      <c r="D6" s="228">
        <v>792686</v>
      </c>
      <c r="E6" s="228"/>
      <c r="F6" s="228"/>
      <c r="G6" s="228"/>
      <c r="H6" s="228"/>
    </row>
    <row r="7" spans="1:9" s="30" customFormat="1" ht="31.5">
      <c r="A7" s="229"/>
      <c r="B7" s="229"/>
      <c r="C7" s="73" t="s">
        <v>375</v>
      </c>
      <c r="E7" s="480">
        <v>284876.09999999998</v>
      </c>
      <c r="F7" s="480">
        <v>284875.83020000003</v>
      </c>
      <c r="G7" s="480">
        <v>99.999905292160364</v>
      </c>
      <c r="H7" s="230"/>
    </row>
    <row r="8" spans="1:9" s="75" customFormat="1" ht="18.75" customHeight="1">
      <c r="A8" s="231" t="s">
        <v>34</v>
      </c>
      <c r="B8" s="231" t="s">
        <v>37</v>
      </c>
      <c r="C8" s="232" t="s">
        <v>35</v>
      </c>
      <c r="E8" s="418">
        <v>88958.7</v>
      </c>
      <c r="F8" s="418">
        <v>88958.645999999993</v>
      </c>
      <c r="G8" s="419">
        <v>99.999939297674089</v>
      </c>
      <c r="H8" s="234">
        <f>F8-E8</f>
        <v>-5.400000000372529E-2</v>
      </c>
      <c r="I8" s="324"/>
    </row>
    <row r="9" spans="1:9" s="75" customFormat="1" ht="18.75" customHeight="1">
      <c r="A9" s="231" t="s">
        <v>24</v>
      </c>
      <c r="B9" s="231" t="s">
        <v>37</v>
      </c>
      <c r="C9" s="232" t="s">
        <v>25</v>
      </c>
      <c r="E9" s="418">
        <v>441.8</v>
      </c>
      <c r="F9" s="418">
        <v>441.8</v>
      </c>
      <c r="G9" s="419">
        <v>100</v>
      </c>
      <c r="H9" s="234">
        <f t="shared" ref="H9:H19" si="0">F9-E9</f>
        <v>0</v>
      </c>
    </row>
    <row r="10" spans="1:9" s="75" customFormat="1" ht="18.75" customHeight="1">
      <c r="A10" s="231" t="s">
        <v>451</v>
      </c>
      <c r="B10" s="231" t="s">
        <v>37</v>
      </c>
      <c r="C10" s="232" t="s">
        <v>972</v>
      </c>
      <c r="E10" s="418">
        <v>1928.1</v>
      </c>
      <c r="F10" s="418">
        <v>1928.06</v>
      </c>
      <c r="G10" s="419">
        <v>99.997925418806076</v>
      </c>
      <c r="H10" s="234"/>
    </row>
    <row r="11" spans="1:9" s="75" customFormat="1" ht="18.75" customHeight="1">
      <c r="A11" s="231" t="s">
        <v>46</v>
      </c>
      <c r="B11" s="231" t="s">
        <v>37</v>
      </c>
      <c r="C11" s="232" t="s">
        <v>47</v>
      </c>
      <c r="E11" s="418">
        <v>252</v>
      </c>
      <c r="F11" s="418">
        <v>251.9776</v>
      </c>
      <c r="G11" s="419">
        <v>99.99111111111111</v>
      </c>
      <c r="H11" s="234"/>
    </row>
    <row r="12" spans="1:9" s="75" customFormat="1" ht="18.75" customHeight="1">
      <c r="A12" s="231" t="s">
        <v>48</v>
      </c>
      <c r="B12" s="231" t="s">
        <v>37</v>
      </c>
      <c r="C12" s="232" t="s">
        <v>49</v>
      </c>
      <c r="E12" s="418">
        <v>980</v>
      </c>
      <c r="F12" s="418">
        <v>980</v>
      </c>
      <c r="G12" s="419">
        <v>99.999999999999986</v>
      </c>
      <c r="H12" s="234"/>
    </row>
    <row r="13" spans="1:9" s="75" customFormat="1" ht="18.75" customHeight="1">
      <c r="A13" s="231" t="s">
        <v>494</v>
      </c>
      <c r="B13" s="231" t="s">
        <v>37</v>
      </c>
      <c r="C13" s="232" t="s">
        <v>1276</v>
      </c>
      <c r="E13" s="418">
        <v>143209.29999999999</v>
      </c>
      <c r="F13" s="418">
        <v>143209.291</v>
      </c>
      <c r="G13" s="419">
        <v>99.999993715491954</v>
      </c>
      <c r="H13" s="234"/>
    </row>
    <row r="14" spans="1:9" s="75" customFormat="1" ht="18.75" customHeight="1">
      <c r="A14" s="231" t="s">
        <v>11</v>
      </c>
      <c r="B14" s="231" t="s">
        <v>37</v>
      </c>
      <c r="C14" s="232" t="s">
        <v>12</v>
      </c>
      <c r="E14" s="418">
        <v>200</v>
      </c>
      <c r="F14" s="418">
        <v>200</v>
      </c>
      <c r="G14" s="419">
        <v>100</v>
      </c>
      <c r="H14" s="234"/>
    </row>
    <row r="15" spans="1:9" s="75" customFormat="1" ht="18.75" customHeight="1">
      <c r="A15" s="231" t="s">
        <v>50</v>
      </c>
      <c r="B15" s="231" t="s">
        <v>37</v>
      </c>
      <c r="C15" s="232" t="s">
        <v>51</v>
      </c>
      <c r="E15" s="418">
        <v>3154.6</v>
      </c>
      <c r="F15" s="418">
        <v>3154.58</v>
      </c>
      <c r="G15" s="419">
        <v>99.999366005198752</v>
      </c>
      <c r="H15" s="234"/>
    </row>
    <row r="16" spans="1:9" s="75" customFormat="1" ht="18.75" customHeight="1">
      <c r="A16" s="231" t="s">
        <v>13</v>
      </c>
      <c r="B16" s="231" t="s">
        <v>37</v>
      </c>
      <c r="C16" s="232" t="s">
        <v>14</v>
      </c>
      <c r="E16" s="418">
        <v>1380</v>
      </c>
      <c r="F16" s="418">
        <v>1380</v>
      </c>
      <c r="G16" s="419">
        <v>100</v>
      </c>
      <c r="H16" s="234">
        <f t="shared" si="0"/>
        <v>0</v>
      </c>
    </row>
    <row r="17" spans="1:9" s="75" customFormat="1" ht="18.75" customHeight="1">
      <c r="A17" s="231" t="s">
        <v>471</v>
      </c>
      <c r="B17" s="231" t="s">
        <v>37</v>
      </c>
      <c r="C17" s="232" t="s">
        <v>1277</v>
      </c>
      <c r="E17" s="418">
        <v>360</v>
      </c>
      <c r="F17" s="418">
        <v>360</v>
      </c>
      <c r="G17" s="419">
        <v>100</v>
      </c>
      <c r="H17" s="234">
        <f t="shared" si="0"/>
        <v>0</v>
      </c>
    </row>
    <row r="18" spans="1:9" s="75" customFormat="1" ht="18.75" customHeight="1">
      <c r="A18" s="231" t="s">
        <v>56</v>
      </c>
      <c r="B18" s="231" t="s">
        <v>37</v>
      </c>
      <c r="C18" s="232" t="s">
        <v>57</v>
      </c>
      <c r="E18" s="418">
        <v>10207</v>
      </c>
      <c r="F18" s="418">
        <v>10206.9076</v>
      </c>
      <c r="G18" s="419">
        <v>99.999094738904688</v>
      </c>
      <c r="H18" s="234">
        <f t="shared" si="0"/>
        <v>-9.239999999954307E-2</v>
      </c>
    </row>
    <row r="19" spans="1:9" s="75" customFormat="1" ht="18.75" customHeight="1">
      <c r="A19" s="231" t="s">
        <v>1475</v>
      </c>
      <c r="B19" s="231" t="s">
        <v>37</v>
      </c>
      <c r="C19" s="232" t="s">
        <v>1476</v>
      </c>
      <c r="E19" s="418">
        <v>40</v>
      </c>
      <c r="F19" s="418">
        <v>40</v>
      </c>
      <c r="G19" s="419">
        <v>100</v>
      </c>
      <c r="H19" s="234">
        <f t="shared" si="0"/>
        <v>0</v>
      </c>
    </row>
    <row r="20" spans="1:9" s="75" customFormat="1" ht="18.75" customHeight="1">
      <c r="A20" s="231" t="s">
        <v>60</v>
      </c>
      <c r="B20" s="231" t="s">
        <v>37</v>
      </c>
      <c r="C20" s="232" t="s">
        <v>1228</v>
      </c>
      <c r="E20" s="418">
        <v>33764.6</v>
      </c>
      <c r="F20" s="418">
        <v>33764.567999999999</v>
      </c>
      <c r="G20" s="419">
        <v>99.999905226183643</v>
      </c>
      <c r="H20" s="234"/>
    </row>
    <row r="21" spans="1:9" s="31" customFormat="1" ht="26.25" customHeight="1">
      <c r="A21" s="235" t="s">
        <v>6</v>
      </c>
      <c r="B21" s="236" t="s">
        <v>6</v>
      </c>
      <c r="C21" s="73" t="s">
        <v>7</v>
      </c>
      <c r="D21" s="230">
        <v>507809.9</v>
      </c>
      <c r="E21" s="234"/>
      <c r="F21" s="234"/>
      <c r="G21" s="234"/>
      <c r="H21" s="234"/>
      <c r="I21" s="50" t="s">
        <v>6</v>
      </c>
    </row>
    <row r="22" spans="1:9" ht="28.5" customHeight="1">
      <c r="A22" s="65"/>
      <c r="B22" s="65"/>
      <c r="C22" s="237"/>
      <c r="D22" s="238"/>
      <c r="E22" s="323"/>
      <c r="F22" s="65"/>
      <c r="G22" s="239"/>
      <c r="H22" s="65"/>
    </row>
    <row r="23" spans="1:9">
      <c r="C23" s="32"/>
      <c r="D23" s="33"/>
      <c r="E23" s="16"/>
      <c r="F23" s="33"/>
      <c r="G23" s="34"/>
      <c r="H23" s="33"/>
    </row>
    <row r="24" spans="1:9">
      <c r="C24" s="32"/>
      <c r="D24" s="16"/>
      <c r="E24" s="33"/>
      <c r="F24" s="33"/>
      <c r="G24" s="34"/>
      <c r="H24" s="33"/>
    </row>
    <row r="25" spans="1:9">
      <c r="C25" s="32"/>
      <c r="D25" s="33"/>
      <c r="E25" s="33"/>
      <c r="F25" s="33"/>
      <c r="G25" s="34"/>
      <c r="H25" s="33"/>
    </row>
    <row r="26" spans="1:9">
      <c r="C26" s="32"/>
      <c r="D26" s="33"/>
      <c r="E26" s="33"/>
      <c r="F26" s="33"/>
      <c r="G26" s="34"/>
      <c r="H26" s="33"/>
    </row>
    <row r="27" spans="1:9">
      <c r="D27" s="33"/>
      <c r="E27" s="33"/>
      <c r="F27" s="33"/>
      <c r="G27" s="34"/>
      <c r="H27" s="33"/>
    </row>
    <row r="28" spans="1:9">
      <c r="D28" s="33"/>
      <c r="E28" s="33"/>
      <c r="F28" s="33"/>
      <c r="G28" s="34"/>
      <c r="H28" s="33"/>
    </row>
    <row r="29" spans="1:9">
      <c r="D29" s="33"/>
      <c r="E29" s="33"/>
      <c r="F29" s="33"/>
      <c r="G29" s="34"/>
      <c r="H29" s="33"/>
    </row>
    <row r="30" spans="1:9">
      <c r="D30" s="33"/>
      <c r="E30" s="33"/>
      <c r="F30" s="33"/>
      <c r="G30" s="34"/>
      <c r="H30" s="33"/>
    </row>
    <row r="31" spans="1:9">
      <c r="G31" s="35"/>
    </row>
    <row r="32" spans="1:9">
      <c r="G32" s="35"/>
    </row>
    <row r="33" spans="7:7">
      <c r="G33" s="35"/>
    </row>
    <row r="34" spans="7:7">
      <c r="G34" s="35"/>
    </row>
    <row r="35" spans="7:7">
      <c r="G35" s="35"/>
    </row>
    <row r="36" spans="7:7">
      <c r="G36" s="35"/>
    </row>
    <row r="37" spans="7:7">
      <c r="G37" s="35"/>
    </row>
    <row r="38" spans="7:7">
      <c r="G38" s="35"/>
    </row>
    <row r="39" spans="7:7">
      <c r="G39" s="35"/>
    </row>
    <row r="40" spans="7:7">
      <c r="G40" s="35"/>
    </row>
    <row r="41" spans="7:7">
      <c r="G41" s="35"/>
    </row>
    <row r="42" spans="7:7">
      <c r="G42" s="35"/>
    </row>
    <row r="43" spans="7:7">
      <c r="G43" s="35"/>
    </row>
    <row r="44" spans="7:7">
      <c r="G44" s="35"/>
    </row>
    <row r="45" spans="7:7">
      <c r="G45" s="35"/>
    </row>
    <row r="46" spans="7:7">
      <c r="G46" s="35"/>
    </row>
    <row r="47" spans="7:7">
      <c r="G47" s="35"/>
    </row>
    <row r="48" spans="7:7">
      <c r="G48" s="35"/>
    </row>
    <row r="49" spans="7:7">
      <c r="G49" s="35"/>
    </row>
    <row r="50" spans="7:7">
      <c r="G50" s="35"/>
    </row>
    <row r="51" spans="7:7">
      <c r="G51" s="35"/>
    </row>
    <row r="52" spans="7:7">
      <c r="G52" s="35"/>
    </row>
    <row r="53" spans="7:7">
      <c r="G53" s="35"/>
    </row>
    <row r="54" spans="7:7">
      <c r="G54" s="35"/>
    </row>
    <row r="55" spans="7:7">
      <c r="G55" s="35"/>
    </row>
    <row r="56" spans="7:7">
      <c r="G56" s="35"/>
    </row>
    <row r="57" spans="7:7">
      <c r="G57" s="35"/>
    </row>
    <row r="58" spans="7:7">
      <c r="G58" s="35"/>
    </row>
    <row r="59" spans="7:7">
      <c r="G59" s="35"/>
    </row>
    <row r="60" spans="7:7">
      <c r="G60" s="35"/>
    </row>
    <row r="61" spans="7:7">
      <c r="G61" s="35"/>
    </row>
    <row r="62" spans="7:7">
      <c r="G62" s="35"/>
    </row>
    <row r="63" spans="7:7">
      <c r="G63" s="35"/>
    </row>
    <row r="64" spans="7:7">
      <c r="G64" s="35"/>
    </row>
    <row r="65" spans="7:7">
      <c r="G65" s="35"/>
    </row>
    <row r="66" spans="7:7">
      <c r="G66" s="35"/>
    </row>
    <row r="67" spans="7:7">
      <c r="G67" s="35"/>
    </row>
    <row r="68" spans="7:7">
      <c r="G68" s="35"/>
    </row>
    <row r="69" spans="7:7">
      <c r="G69" s="35"/>
    </row>
    <row r="70" spans="7:7">
      <c r="G70" s="35"/>
    </row>
    <row r="71" spans="7:7">
      <c r="G71" s="35"/>
    </row>
    <row r="72" spans="7:7">
      <c r="G72" s="35"/>
    </row>
    <row r="73" spans="7:7">
      <c r="G73" s="35"/>
    </row>
    <row r="74" spans="7:7">
      <c r="G74" s="35"/>
    </row>
    <row r="75" spans="7:7">
      <c r="G75" s="35"/>
    </row>
    <row r="76" spans="7:7">
      <c r="G76" s="35"/>
    </row>
    <row r="77" spans="7:7">
      <c r="G77" s="35"/>
    </row>
    <row r="78" spans="7:7">
      <c r="G78" s="35"/>
    </row>
    <row r="79" spans="7:7">
      <c r="G79" s="35"/>
    </row>
    <row r="80" spans="7:7">
      <c r="G80" s="35"/>
    </row>
    <row r="81" spans="7:7">
      <c r="G81" s="35"/>
    </row>
    <row r="82" spans="7:7">
      <c r="G82" s="35"/>
    </row>
    <row r="83" spans="7:7">
      <c r="G83" s="35"/>
    </row>
    <row r="84" spans="7:7">
      <c r="G84" s="35"/>
    </row>
    <row r="85" spans="7:7">
      <c r="G85" s="35"/>
    </row>
    <row r="86" spans="7:7">
      <c r="G86" s="35"/>
    </row>
    <row r="87" spans="7:7">
      <c r="G87" s="35"/>
    </row>
    <row r="88" spans="7:7">
      <c r="G88" s="35"/>
    </row>
    <row r="89" spans="7:7">
      <c r="G89" s="35"/>
    </row>
    <row r="90" spans="7:7">
      <c r="G90" s="35"/>
    </row>
    <row r="91" spans="7:7">
      <c r="G91" s="35"/>
    </row>
    <row r="92" spans="7:7">
      <c r="G92" s="35"/>
    </row>
    <row r="93" spans="7:7">
      <c r="G93" s="35"/>
    </row>
  </sheetData>
  <customSheetViews>
    <customSheetView guid="{F2FF9772-BB8D-43F5-9FFB-F856A249FE5A}" scale="70" showPageBreaks="1" zeroValues="0" fitToPage="1" printArea="1" view="pageBreakPreview">
      <selection activeCell="C6" sqref="C6"/>
      <pageMargins left="0.39370078740157483" right="0.39370078740157483" top="0.78740157480314965" bottom="0.78740157480314965" header="0.39370078740157483" footer="0"/>
      <printOptions horizontalCentered="1"/>
      <pageSetup paperSize="9" scale="67" firstPageNumber="233" fitToHeight="0" orientation="landscape" useFirstPageNumber="1" r:id="rId1"/>
      <headerFooter alignWithMargins="0">
        <oddHeader>&amp;C&amp;"Times New Roman,обычный"&amp;12&amp;P</oddHeader>
      </headerFooter>
    </customSheetView>
    <customSheetView guid="{4A4784DF-B267-471B-8715-7F9C763F34EA}" scale="70" showPageBreaks="1" zeroValues="0" fitToPage="1" printArea="1" view="pageBreakPreview">
      <selection activeCell="A2" sqref="A2:H2"/>
      <pageMargins left="0.39370078740157483" right="0.39370078740157483" top="0.78740157480314965" bottom="0.78740157480314965" header="0.39370078740157483" footer="0"/>
      <printOptions horizontalCentered="1"/>
      <pageSetup paperSize="9" scale="69" firstPageNumber="233" fitToHeight="0" orientation="landscape" useFirstPageNumber="1" r:id="rId2"/>
      <headerFooter alignWithMargins="0">
        <oddHeader>&amp;C&amp;"Times New Roman,обычный"&amp;12&amp;P</oddHeader>
      </headerFooter>
    </customSheetView>
    <customSheetView guid="{10D0DF89-4A7C-4FF4-AC62-9DBDEF019A4A}" showPageBreaks="1" printArea="1" view="pageBreakPreview">
      <selection activeCell="D5" sqref="D5"/>
      <pageMargins left="0.47244094488188981" right="0.35433070866141736" top="0.78740157480314965" bottom="0.59055118110236227" header="0.51181102362204722" footer="0.31496062992125984"/>
      <printOptions horizontalCentered="1"/>
      <pageSetup paperSize="9" scale="80" firstPageNumber="175" orientation="landscape" useFirstPageNumber="1" r:id="rId3"/>
      <headerFooter alignWithMargins="0">
        <oddHeader>&amp;C&amp;P</oddHeader>
      </headerFooter>
    </customSheetView>
    <customSheetView guid="{6EF705CB-0F01-42FE-A6D7-24DF8B431DAC}" showPageBreaks="1" printArea="1" view="pageLayout">
      <selection activeCell="C4" sqref="C4"/>
      <pageMargins left="0.47244094488188981" right="0.35433070866141736" top="0.78740157480314965" bottom="0.59055118110236227" header="0.51181102362204722" footer="0.31496062992125984"/>
      <printOptions horizontalCentered="1"/>
      <pageSetup paperSize="9" scale="80" firstPageNumber="192" orientation="landscape" useFirstPageNumber="1" r:id="rId4"/>
      <headerFooter alignWithMargins="0">
        <oddHeader>&amp;C&amp;P</oddHeader>
      </headerFooter>
    </customSheetView>
    <customSheetView guid="{24C2284D-BDB3-475E-839C-E06896DCC7DE}" showPageBreaks="1" printArea="1" view="pageLayout">
      <selection activeCell="C4" sqref="C4"/>
      <pageMargins left="0.47244094488188981" right="0.35433070866141736" top="0.78740157480314965" bottom="0.59055118110236227" header="0.51181102362204722" footer="0.31496062992125984"/>
      <printOptions horizontalCentered="1"/>
      <pageSetup paperSize="9" scale="80" firstPageNumber="192" orientation="landscape" useFirstPageNumber="1" r:id="rId5"/>
      <headerFooter alignWithMargins="0">
        <oddHeader>&amp;C&amp;P</oddHeader>
      </headerFooter>
    </customSheetView>
    <customSheetView guid="{A0273F85-30B2-4438-A15B-C3FC075FB3D2}" showPageBreaks="1" printArea="1" view="pageLayout">
      <selection activeCell="C4" sqref="C4"/>
      <pageMargins left="0.47244094488188981" right="0.35433070866141736" top="0.78740157480314965" bottom="0.59055118110236227" header="0.51181102362204722" footer="0.31496062992125984"/>
      <printOptions horizontalCentered="1"/>
      <pageSetup paperSize="9" scale="80" firstPageNumber="192" orientation="landscape" useFirstPageNumber="1" r:id="rId6"/>
      <headerFooter alignWithMargins="0">
        <oddHeader>&amp;C&amp;P</oddHeader>
      </headerFooter>
    </customSheetView>
    <customSheetView guid="{E6A4B9E7-C5E3-4188-862C-BA2F0679BB84}" scale="70" showPageBreaks="1" zeroValues="0" fitToPage="1" printArea="1" view="pageBreakPreview">
      <selection activeCell="A2" sqref="A2:H2"/>
      <pageMargins left="0.39370078740157483" right="0.39370078740157483" top="0.78740157480314965" bottom="0.78740157480314965" header="0.39370078740157483" footer="0"/>
      <printOptions horizontalCentered="1"/>
      <pageSetup paperSize="9" scale="69" firstPageNumber="233" fitToHeight="0" orientation="landscape" useFirstPageNumber="1" r:id="rId7"/>
      <headerFooter alignWithMargins="0">
        <oddHeader>&amp;C&amp;"Times New Roman,обычный"&amp;12&amp;P</oddHeader>
      </headerFooter>
    </customSheetView>
  </customSheetViews>
  <mergeCells count="1">
    <mergeCell ref="A2:H2"/>
  </mergeCells>
  <printOptions horizontalCentered="1"/>
  <pageMargins left="0.19685039370078741" right="0.19685039370078741" top="0.78740157480314965" bottom="0.78740157480314965" header="0.39370078740157483" footer="0"/>
  <pageSetup paperSize="9" scale="71" firstPageNumber="492" fitToHeight="0" orientation="landscape" useFirstPageNumber="1" r:id="rId8"/>
  <headerFooter scaleWithDoc="0" alignWithMargins="0">
    <oddHeader>&amp;C&amp;"Times New Roman,обычный"&amp;10&amp;P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I15"/>
  <sheetViews>
    <sheetView showZeros="0" view="pageBreakPreview" zoomScale="90" zoomScaleNormal="100" zoomScaleSheetLayoutView="90" workbookViewId="0">
      <selection activeCell="D8" sqref="D8"/>
    </sheetView>
  </sheetViews>
  <sheetFormatPr defaultColWidth="9.140625" defaultRowHeight="11.25"/>
  <cols>
    <col min="1" max="2" width="6.7109375" style="18" customWidth="1"/>
    <col min="3" max="3" width="76.7109375" style="18" customWidth="1"/>
    <col min="4" max="4" width="31.85546875" style="18" customWidth="1"/>
    <col min="5" max="6" width="20" style="18" customWidth="1"/>
    <col min="7" max="8" width="15.7109375" style="18" customWidth="1"/>
    <col min="9" max="16384" width="9.140625" style="18"/>
  </cols>
  <sheetData>
    <row r="1" spans="1:9" ht="15.75">
      <c r="H1" s="65" t="s">
        <v>371</v>
      </c>
    </row>
    <row r="2" spans="1:9" ht="15.75">
      <c r="H2" s="65"/>
    </row>
    <row r="3" spans="1:9" s="19" customFormat="1" ht="59.25" customHeight="1">
      <c r="A3" s="875" t="s">
        <v>1468</v>
      </c>
      <c r="B3" s="876"/>
      <c r="C3" s="876"/>
      <c r="D3" s="876"/>
      <c r="E3" s="876"/>
      <c r="F3" s="876"/>
      <c r="G3" s="876"/>
      <c r="H3" s="876"/>
      <c r="I3" s="36"/>
    </row>
    <row r="4" spans="1:9" s="19" customFormat="1" ht="18.75">
      <c r="A4" s="60"/>
      <c r="B4" s="61"/>
      <c r="C4" s="61"/>
      <c r="D4" s="61"/>
      <c r="E4" s="61"/>
      <c r="F4" s="61"/>
      <c r="G4" s="61"/>
      <c r="H4" s="61"/>
      <c r="I4" s="36"/>
    </row>
    <row r="5" spans="1:9" s="19" customFormat="1" ht="15.75" customHeight="1">
      <c r="H5" s="602" t="s">
        <v>27</v>
      </c>
    </row>
    <row r="6" spans="1:9" s="51" customFormat="1" ht="122.25" customHeight="1">
      <c r="A6" s="109" t="s">
        <v>28</v>
      </c>
      <c r="B6" s="109" t="s">
        <v>1095</v>
      </c>
      <c r="C6" s="109" t="s">
        <v>1</v>
      </c>
      <c r="D6" s="421" t="s">
        <v>1891</v>
      </c>
      <c r="E6" s="109" t="s">
        <v>1047</v>
      </c>
      <c r="F6" s="109" t="s">
        <v>700</v>
      </c>
      <c r="G6" s="109" t="s">
        <v>548</v>
      </c>
      <c r="H6" s="109" t="s">
        <v>550</v>
      </c>
    </row>
    <row r="7" spans="1:9" s="603" customFormat="1" ht="13.5" customHeight="1">
      <c r="A7" s="107">
        <v>1</v>
      </c>
      <c r="B7" s="107">
        <v>2</v>
      </c>
      <c r="C7" s="107">
        <v>3</v>
      </c>
      <c r="D7" s="107">
        <v>4</v>
      </c>
      <c r="E7" s="107">
        <v>5</v>
      </c>
      <c r="F7" s="107">
        <v>6</v>
      </c>
      <c r="G7" s="107">
        <v>7</v>
      </c>
      <c r="H7" s="107">
        <v>8</v>
      </c>
    </row>
    <row r="8" spans="1:9" s="68" customFormat="1" ht="94.5">
      <c r="A8" s="76">
        <v>243</v>
      </c>
      <c r="B8" s="77" t="s">
        <v>72</v>
      </c>
      <c r="C8" s="66" t="s">
        <v>427</v>
      </c>
      <c r="D8" s="67">
        <v>296892</v>
      </c>
      <c r="E8" s="67"/>
      <c r="F8" s="67"/>
      <c r="G8" s="67"/>
      <c r="H8" s="67"/>
    </row>
    <row r="9" spans="1:9" s="69" customFormat="1" ht="36" customHeight="1">
      <c r="A9" s="78"/>
      <c r="B9" s="78"/>
      <c r="C9" s="70" t="s">
        <v>362</v>
      </c>
      <c r="D9" s="64"/>
      <c r="E9" s="416">
        <v>296891.3</v>
      </c>
      <c r="F9" s="416">
        <v>152103.0914</v>
      </c>
      <c r="G9" s="416">
        <f>F9-E9</f>
        <v>-144788.20859999998</v>
      </c>
      <c r="H9" s="416">
        <f>F9/E9*100</f>
        <v>51.231912622565901</v>
      </c>
    </row>
    <row r="10" spans="1:9" s="69" customFormat="1" ht="31.5">
      <c r="A10" s="420" t="s">
        <v>1279</v>
      </c>
      <c r="B10" s="420" t="s">
        <v>73</v>
      </c>
      <c r="C10" s="415" t="s">
        <v>1278</v>
      </c>
      <c r="D10" s="64"/>
      <c r="E10" s="416">
        <v>158879</v>
      </c>
      <c r="F10" s="416">
        <v>24047.454600000001</v>
      </c>
      <c r="G10" s="416">
        <f>F10-E10</f>
        <v>-134831.5454</v>
      </c>
      <c r="H10" s="416">
        <f>F10/E10*100</f>
        <v>15.135703648688626</v>
      </c>
    </row>
    <row r="11" spans="1:9" s="24" customFormat="1" ht="15.75">
      <c r="A11" s="420" t="s">
        <v>617</v>
      </c>
      <c r="B11" s="420" t="s">
        <v>73</v>
      </c>
      <c r="C11" s="415" t="s">
        <v>1280</v>
      </c>
      <c r="D11" s="81"/>
      <c r="E11" s="416">
        <v>32474</v>
      </c>
      <c r="F11" s="416">
        <v>32474</v>
      </c>
      <c r="G11" s="416">
        <v>0</v>
      </c>
      <c r="H11" s="416">
        <f t="shared" ref="H11:H13" si="0">F11/E11*100</f>
        <v>100</v>
      </c>
    </row>
    <row r="12" spans="1:9" s="24" customFormat="1" ht="15.75">
      <c r="A12" s="420" t="s">
        <v>974</v>
      </c>
      <c r="B12" s="420" t="s">
        <v>73</v>
      </c>
      <c r="C12" s="415" t="s">
        <v>973</v>
      </c>
      <c r="D12" s="81"/>
      <c r="E12" s="416">
        <v>41473</v>
      </c>
      <c r="F12" s="416">
        <v>31516.421999999999</v>
      </c>
      <c r="G12" s="416">
        <f t="shared" ref="G12:G13" si="1">F12-E12</f>
        <v>-9956.5780000000013</v>
      </c>
      <c r="H12" s="416">
        <f t="shared" si="0"/>
        <v>75.992626528102619</v>
      </c>
    </row>
    <row r="13" spans="1:9" s="24" customFormat="1" ht="31.5">
      <c r="A13" s="420" t="s">
        <v>471</v>
      </c>
      <c r="B13" s="420" t="s">
        <v>73</v>
      </c>
      <c r="C13" s="415" t="s">
        <v>1277</v>
      </c>
      <c r="D13" s="81"/>
      <c r="E13" s="416">
        <v>64065.3</v>
      </c>
      <c r="F13" s="416">
        <v>64065.214800000002</v>
      </c>
      <c r="G13" s="416">
        <f t="shared" si="1"/>
        <v>-8.5200000001350418E-2</v>
      </c>
      <c r="H13" s="416">
        <f t="shared" si="0"/>
        <v>99.99986701069065</v>
      </c>
    </row>
    <row r="14" spans="1:9" s="37" customFormat="1" ht="20.25" customHeight="1">
      <c r="A14" s="79" t="s">
        <v>6</v>
      </c>
      <c r="B14" s="80" t="s">
        <v>6</v>
      </c>
      <c r="C14" s="70" t="s">
        <v>7</v>
      </c>
      <c r="D14" s="52">
        <v>0.7</v>
      </c>
      <c r="E14" s="57"/>
      <c r="F14" s="57"/>
      <c r="G14" s="57"/>
      <c r="H14" s="58"/>
      <c r="I14" s="50"/>
    </row>
    <row r="15" spans="1:9" ht="12.75">
      <c r="C15" s="877"/>
      <c r="D15" s="878"/>
      <c r="E15" s="878"/>
      <c r="F15" s="878"/>
      <c r="G15" s="878"/>
      <c r="H15" s="878"/>
    </row>
  </sheetData>
  <customSheetViews>
    <customSheetView guid="{F2FF9772-BB8D-43F5-9FFB-F856A249FE5A}" scale="90" showPageBreaks="1" zeroValues="0" fitToPage="1" printArea="1" view="pageBreakPreview" topLeftCell="A4">
      <selection activeCell="C8" sqref="C8"/>
      <pageMargins left="0.39370078740157483" right="0.39370078740157483" top="0.78740157480314965" bottom="0.78740157480314965" header="0.39370078740157483" footer="0"/>
      <printOptions horizontalCentered="1"/>
      <pageSetup paperSize="9" scale="72" firstPageNumber="234" fitToHeight="0" orientation="landscape" useFirstPageNumber="1" r:id="rId1"/>
      <headerFooter alignWithMargins="0">
        <oddHeader>&amp;C&amp;"Times New Roman,обычный"&amp;12&amp;P</oddHeader>
      </headerFooter>
    </customSheetView>
    <customSheetView guid="{4A4784DF-B267-471B-8715-7F9C763F34EA}" scale="90" showPageBreaks="1" zeroValues="0" fitToPage="1" printArea="1" view="pageBreakPreview" topLeftCell="A4">
      <selection activeCell="H2" sqref="H2"/>
      <pageMargins left="0.39370078740157483" right="0.39370078740157483" top="0.78740157480314965" bottom="0.78740157480314965" header="0.39370078740157483" footer="0"/>
      <printOptions horizontalCentered="1"/>
      <pageSetup paperSize="9" scale="72" firstPageNumber="234" fitToHeight="0" orientation="landscape" useFirstPageNumber="1" r:id="rId2"/>
      <headerFooter alignWithMargins="0">
        <oddHeader>&amp;C&amp;"Times New Roman,обычный"&amp;12&amp;P</oddHeader>
      </headerFooter>
    </customSheetView>
    <customSheetView guid="{10D0DF89-4A7C-4FF4-AC62-9DBDEF019A4A}" showPageBreaks="1" printArea="1">
      <selection activeCell="C7" sqref="C7"/>
      <pageMargins left="0.31496062992125984" right="0.19685039370078741" top="0.55118110236220474" bottom="0.55118110236220474" header="0.39370078740157483" footer="0.39370078740157483"/>
      <pageSetup paperSize="9" scale="90" firstPageNumber="176" orientation="landscape" useFirstPageNumber="1" r:id="rId3"/>
      <headerFooter alignWithMargins="0">
        <oddHeader>&amp;C&amp;P</oddHeader>
      </headerFooter>
    </customSheetView>
    <customSheetView guid="{6EF705CB-0F01-42FE-A6D7-24DF8B431DAC}" showPageBreaks="1" printArea="1">
      <selection activeCell="E4" sqref="E4"/>
      <pageMargins left="0.31496062992125984" right="0.19685039370078741" top="0.55118110236220474" bottom="0.55118110236220474" header="0.39370078740157483" footer="0.39370078740157483"/>
      <pageSetup paperSize="9" scale="90" firstPageNumber="193" orientation="landscape" useFirstPageNumber="1" r:id="rId4"/>
      <headerFooter alignWithMargins="0">
        <oddHeader>&amp;C&amp;P</oddHeader>
      </headerFooter>
    </customSheetView>
    <customSheetView guid="{24C2284D-BDB3-475E-839C-E06896DCC7DE}">
      <selection activeCell="E4" sqref="E4"/>
      <pageMargins left="0.31496062992125984" right="0.19685039370078741" top="0.55118110236220474" bottom="0.55118110236220474" header="0.39370078740157483" footer="0.39370078740157483"/>
      <pageSetup paperSize="9" scale="90" firstPageNumber="193" orientation="landscape" useFirstPageNumber="1" r:id="rId5"/>
      <headerFooter alignWithMargins="0">
        <oddHeader>&amp;C&amp;P</oddHeader>
      </headerFooter>
    </customSheetView>
    <customSheetView guid="{A0273F85-30B2-4438-A15B-C3FC075FB3D2}" showPageBreaks="1" printArea="1">
      <selection activeCell="E4" sqref="E4"/>
      <pageMargins left="0.31496062992125984" right="0.19685039370078741" top="0.55118110236220474" bottom="0.55118110236220474" header="0.39370078740157483" footer="0.39370078740157483"/>
      <pageSetup paperSize="9" scale="90" firstPageNumber="193" orientation="landscape" useFirstPageNumber="1" r:id="rId6"/>
      <headerFooter alignWithMargins="0">
        <oddHeader>&amp;C&amp;P</oddHeader>
      </headerFooter>
    </customSheetView>
    <customSheetView guid="{E6A4B9E7-C5E3-4188-862C-BA2F0679BB84}" scale="90" showPageBreaks="1" zeroValues="0" fitToPage="1" printArea="1" view="pageBreakPreview" topLeftCell="A4">
      <selection activeCell="H2" sqref="H2"/>
      <pageMargins left="0.39370078740157483" right="0.39370078740157483" top="0.78740157480314965" bottom="0.78740157480314965" header="0.39370078740157483" footer="0"/>
      <printOptions horizontalCentered="1"/>
      <pageSetup paperSize="9" scale="72" firstPageNumber="234" fitToHeight="0" orientation="landscape" useFirstPageNumber="1" r:id="rId7"/>
      <headerFooter alignWithMargins="0">
        <oddHeader>&amp;C&amp;"Times New Roman,обычный"&amp;12&amp;P</oddHeader>
      </headerFooter>
    </customSheetView>
  </customSheetViews>
  <mergeCells count="2">
    <mergeCell ref="A3:H3"/>
    <mergeCell ref="C15:H15"/>
  </mergeCells>
  <printOptions horizontalCentered="1"/>
  <pageMargins left="0.19685039370078741" right="0.19685039370078741" top="0.78740157480314965" bottom="0.78740157480314965" header="0.39370078740157483" footer="0"/>
  <pageSetup paperSize="9" scale="74" firstPageNumber="493" fitToHeight="0" orientation="landscape" useFirstPageNumber="1" r:id="rId8"/>
  <headerFooter scaleWithDoc="0" alignWithMargins="0">
    <oddHeader>&amp;C&amp;"Times New Roman,обычный"&amp;10&amp;P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98"/>
  <sheetViews>
    <sheetView showZeros="0" view="pageBreakPreview" zoomScale="80" zoomScaleNormal="100" zoomScaleSheetLayoutView="80" workbookViewId="0">
      <selection activeCell="C5" sqref="C5"/>
    </sheetView>
  </sheetViews>
  <sheetFormatPr defaultColWidth="9.140625" defaultRowHeight="11.25"/>
  <cols>
    <col min="1" max="1" width="7.140625" style="18" customWidth="1"/>
    <col min="2" max="2" width="5.5703125" style="18" customWidth="1"/>
    <col min="3" max="3" width="81" style="18" customWidth="1"/>
    <col min="4" max="4" width="39.7109375" style="18" customWidth="1"/>
    <col min="5" max="5" width="21.7109375" style="18" bestFit="1" customWidth="1"/>
    <col min="6" max="6" width="13.140625" style="18" bestFit="1" customWidth="1"/>
    <col min="7" max="7" width="15.7109375" style="18" bestFit="1" customWidth="1"/>
    <col min="8" max="8" width="20" style="18" customWidth="1"/>
    <col min="9" max="16384" width="9.140625" style="18"/>
  </cols>
  <sheetData>
    <row r="1" spans="1:8" ht="15.75">
      <c r="H1" s="54" t="s">
        <v>374</v>
      </c>
    </row>
    <row r="2" spans="1:8" s="19" customFormat="1" ht="28.5" customHeight="1">
      <c r="A2" s="871" t="s">
        <v>1469</v>
      </c>
      <c r="B2" s="871"/>
      <c r="C2" s="871"/>
      <c r="D2" s="871"/>
      <c r="E2" s="871"/>
      <c r="F2" s="871"/>
      <c r="G2" s="871"/>
      <c r="H2" s="871"/>
    </row>
    <row r="3" spans="1:8" s="19" customFormat="1" ht="15">
      <c r="C3" s="18"/>
      <c r="E3" s="18"/>
      <c r="F3" s="18"/>
      <c r="G3" s="20"/>
      <c r="H3" s="604" t="s">
        <v>0</v>
      </c>
    </row>
    <row r="4" spans="1:8" ht="90.75" customHeight="1">
      <c r="A4" s="109" t="s">
        <v>28</v>
      </c>
      <c r="B4" s="109" t="s">
        <v>1095</v>
      </c>
      <c r="C4" s="109" t="s">
        <v>1</v>
      </c>
      <c r="D4" s="421" t="s">
        <v>1788</v>
      </c>
      <c r="E4" s="109" t="s">
        <v>1047</v>
      </c>
      <c r="F4" s="109" t="s">
        <v>29</v>
      </c>
      <c r="G4" s="109" t="s">
        <v>548</v>
      </c>
      <c r="H4" s="109" t="s">
        <v>1090</v>
      </c>
    </row>
    <row r="5" spans="1:8" s="605" customFormat="1" ht="19.5" customHeight="1">
      <c r="A5" s="107">
        <v>1</v>
      </c>
      <c r="B5" s="107">
        <v>2</v>
      </c>
      <c r="C5" s="107">
        <v>3</v>
      </c>
      <c r="D5" s="107">
        <v>4</v>
      </c>
      <c r="E5" s="107">
        <v>5</v>
      </c>
      <c r="F5" s="107">
        <v>6</v>
      </c>
      <c r="G5" s="107">
        <v>7</v>
      </c>
      <c r="H5" s="107">
        <v>8</v>
      </c>
    </row>
    <row r="6" spans="1:8" s="83" customFormat="1" ht="24" customHeight="1">
      <c r="A6" s="166">
        <v>608</v>
      </c>
      <c r="B6" s="67" t="s">
        <v>208</v>
      </c>
      <c r="C6" s="86" t="s">
        <v>429</v>
      </c>
      <c r="D6" s="67">
        <v>770046</v>
      </c>
      <c r="E6" s="67"/>
      <c r="F6" s="67"/>
      <c r="G6" s="67"/>
      <c r="H6" s="67"/>
    </row>
    <row r="7" spans="1:8" s="21" customFormat="1" ht="41.25" customHeight="1">
      <c r="A7" s="55"/>
      <c r="B7" s="55"/>
      <c r="C7" s="82" t="s">
        <v>549</v>
      </c>
      <c r="D7" s="55"/>
      <c r="E7" s="422">
        <v>770046</v>
      </c>
      <c r="F7" s="422">
        <v>767642.94079999998</v>
      </c>
      <c r="G7" s="422">
        <v>99.687933032572076</v>
      </c>
      <c r="H7" s="55"/>
    </row>
    <row r="8" spans="1:8" s="172" customFormat="1" ht="15.75">
      <c r="A8" s="420" t="s">
        <v>9</v>
      </c>
      <c r="B8" s="420" t="s">
        <v>430</v>
      </c>
      <c r="C8" s="415" t="s">
        <v>10</v>
      </c>
      <c r="D8" s="234"/>
      <c r="E8" s="425">
        <v>2300.5</v>
      </c>
      <c r="F8" s="425">
        <v>2299.9679999999998</v>
      </c>
      <c r="G8" s="425">
        <v>99.976874592479888</v>
      </c>
      <c r="H8" s="234"/>
    </row>
    <row r="9" spans="1:8" s="172" customFormat="1" ht="15.75">
      <c r="A9" s="420" t="s">
        <v>1349</v>
      </c>
      <c r="B9" s="420" t="s">
        <v>430</v>
      </c>
      <c r="C9" s="415" t="s">
        <v>1540</v>
      </c>
      <c r="D9" s="234"/>
      <c r="E9" s="425">
        <v>23062.1</v>
      </c>
      <c r="F9" s="425">
        <v>23033.187999999998</v>
      </c>
      <c r="G9" s="425">
        <v>99.874634139995919</v>
      </c>
      <c r="H9" s="234"/>
    </row>
    <row r="10" spans="1:8" s="172" customFormat="1" ht="18.75" customHeight="1">
      <c r="A10" s="420" t="s">
        <v>34</v>
      </c>
      <c r="B10" s="420" t="s">
        <v>430</v>
      </c>
      <c r="C10" s="415" t="s">
        <v>35</v>
      </c>
      <c r="D10" s="234"/>
      <c r="E10" s="425">
        <v>6595.2</v>
      </c>
      <c r="F10" s="425">
        <v>6595.2</v>
      </c>
      <c r="G10" s="425">
        <v>100</v>
      </c>
      <c r="H10" s="234"/>
    </row>
    <row r="11" spans="1:8" s="172" customFormat="1" ht="20.25" customHeight="1">
      <c r="A11" s="420" t="s">
        <v>1279</v>
      </c>
      <c r="B11" s="420" t="s">
        <v>430</v>
      </c>
      <c r="C11" s="415" t="s">
        <v>1278</v>
      </c>
      <c r="D11" s="234"/>
      <c r="E11" s="425">
        <v>48087</v>
      </c>
      <c r="F11" s="425">
        <v>48071.864000000001</v>
      </c>
      <c r="G11" s="425">
        <v>99.968523717428823</v>
      </c>
      <c r="H11" s="234"/>
    </row>
    <row r="12" spans="1:8" s="172" customFormat="1" ht="15.75">
      <c r="A12" s="420" t="s">
        <v>1283</v>
      </c>
      <c r="B12" s="420" t="s">
        <v>430</v>
      </c>
      <c r="C12" s="415" t="s">
        <v>1284</v>
      </c>
      <c r="D12" s="234"/>
      <c r="E12" s="425">
        <v>5248.7</v>
      </c>
      <c r="F12" s="425">
        <v>5248.68</v>
      </c>
      <c r="G12" s="425">
        <v>99.99961895326463</v>
      </c>
      <c r="H12" s="234"/>
    </row>
    <row r="13" spans="1:8" s="172" customFormat="1" ht="15.75">
      <c r="A13" s="420" t="s">
        <v>617</v>
      </c>
      <c r="B13" s="420" t="s">
        <v>430</v>
      </c>
      <c r="C13" s="415" t="s">
        <v>1280</v>
      </c>
      <c r="D13" s="234"/>
      <c r="E13" s="425">
        <v>25804.9</v>
      </c>
      <c r="F13" s="425">
        <v>25708.608</v>
      </c>
      <c r="G13" s="425">
        <v>99.62684606411959</v>
      </c>
      <c r="H13" s="234"/>
    </row>
    <row r="14" spans="1:8" s="172" customFormat="1" ht="15.75">
      <c r="A14" s="420" t="s">
        <v>24</v>
      </c>
      <c r="B14" s="420" t="s">
        <v>430</v>
      </c>
      <c r="C14" s="415" t="s">
        <v>25</v>
      </c>
      <c r="D14" s="234"/>
      <c r="E14" s="425">
        <v>47007.4</v>
      </c>
      <c r="F14" s="425">
        <v>46974.955999999998</v>
      </c>
      <c r="G14" s="425">
        <v>99.930981079574693</v>
      </c>
      <c r="H14" s="234"/>
    </row>
    <row r="15" spans="1:8" s="172" customFormat="1" ht="15.75">
      <c r="A15" s="420" t="s">
        <v>451</v>
      </c>
      <c r="B15" s="420" t="s">
        <v>430</v>
      </c>
      <c r="C15" s="415" t="s">
        <v>972</v>
      </c>
      <c r="D15" s="234"/>
      <c r="E15" s="425">
        <v>23992.799999999999</v>
      </c>
      <c r="F15" s="425">
        <v>23992.092000000001</v>
      </c>
      <c r="G15" s="425">
        <v>99.997049114734423</v>
      </c>
      <c r="H15" s="234"/>
    </row>
    <row r="16" spans="1:8" s="172" customFormat="1" ht="15.75">
      <c r="A16" s="420" t="s">
        <v>46</v>
      </c>
      <c r="B16" s="420" t="s">
        <v>430</v>
      </c>
      <c r="C16" s="415" t="s">
        <v>47</v>
      </c>
      <c r="D16" s="234"/>
      <c r="E16" s="425">
        <v>224471.8</v>
      </c>
      <c r="F16" s="425">
        <v>224467.44880000001</v>
      </c>
      <c r="G16" s="425">
        <v>99.998061582791252</v>
      </c>
      <c r="H16" s="234"/>
    </row>
    <row r="17" spans="1:9" s="172" customFormat="1" ht="15.75">
      <c r="A17" s="420" t="s">
        <v>48</v>
      </c>
      <c r="B17" s="420" t="s">
        <v>430</v>
      </c>
      <c r="C17" s="415" t="s">
        <v>49</v>
      </c>
      <c r="D17" s="234"/>
      <c r="E17" s="425">
        <v>28020</v>
      </c>
      <c r="F17" s="425">
        <v>27960.144</v>
      </c>
      <c r="G17" s="425">
        <v>99.786381156316921</v>
      </c>
      <c r="H17" s="234"/>
    </row>
    <row r="18" spans="1:9" s="172" customFormat="1" ht="31.5">
      <c r="A18" s="420" t="s">
        <v>494</v>
      </c>
      <c r="B18" s="420" t="s">
        <v>430</v>
      </c>
      <c r="C18" s="415" t="s">
        <v>1276</v>
      </c>
      <c r="D18" s="234"/>
      <c r="E18" s="425">
        <v>14574.6</v>
      </c>
      <c r="F18" s="425">
        <v>14574.48</v>
      </c>
      <c r="G18" s="425">
        <v>99.999176649787984</v>
      </c>
      <c r="H18" s="234"/>
    </row>
    <row r="19" spans="1:9" s="172" customFormat="1" ht="15.75">
      <c r="A19" s="420" t="s">
        <v>18</v>
      </c>
      <c r="B19" s="420" t="s">
        <v>430</v>
      </c>
      <c r="C19" s="415" t="s">
        <v>26</v>
      </c>
      <c r="D19" s="234"/>
      <c r="E19" s="425">
        <v>10142.700000000001</v>
      </c>
      <c r="F19" s="425">
        <v>10113.904</v>
      </c>
      <c r="G19" s="425">
        <v>99.716091376063574</v>
      </c>
      <c r="H19" s="234"/>
    </row>
    <row r="20" spans="1:9" s="172" customFormat="1" ht="15.75">
      <c r="A20" s="420" t="s">
        <v>974</v>
      </c>
      <c r="B20" s="420" t="s">
        <v>430</v>
      </c>
      <c r="C20" s="415" t="s">
        <v>973</v>
      </c>
      <c r="D20" s="234"/>
      <c r="E20" s="425">
        <v>89695.5</v>
      </c>
      <c r="F20" s="425">
        <v>88302.524000000005</v>
      </c>
      <c r="G20" s="425">
        <v>98.446994553795903</v>
      </c>
      <c r="H20" s="234"/>
    </row>
    <row r="21" spans="1:9" s="172" customFormat="1" ht="15.75">
      <c r="A21" s="420" t="s">
        <v>11</v>
      </c>
      <c r="B21" s="420" t="s">
        <v>430</v>
      </c>
      <c r="C21" s="415" t="s">
        <v>12</v>
      </c>
      <c r="D21" s="234"/>
      <c r="E21" s="425">
        <v>5056.5</v>
      </c>
      <c r="F21" s="425">
        <v>5043.84</v>
      </c>
      <c r="G21" s="425">
        <v>99.749629190151296</v>
      </c>
      <c r="H21" s="234"/>
    </row>
    <row r="22" spans="1:9" s="172" customFormat="1" ht="19.5" customHeight="1">
      <c r="A22" s="420" t="s">
        <v>50</v>
      </c>
      <c r="B22" s="420" t="s">
        <v>430</v>
      </c>
      <c r="C22" s="415" t="s">
        <v>51</v>
      </c>
      <c r="D22" s="234"/>
      <c r="E22" s="425">
        <v>8365.5</v>
      </c>
      <c r="F22" s="425">
        <v>8364.7279999999992</v>
      </c>
      <c r="G22" s="425">
        <v>99.990771621540844</v>
      </c>
      <c r="H22" s="234"/>
    </row>
    <row r="23" spans="1:9" s="173" customFormat="1" ht="15.75">
      <c r="A23" s="420" t="s">
        <v>13</v>
      </c>
      <c r="B23" s="420" t="s">
        <v>430</v>
      </c>
      <c r="C23" s="415" t="s">
        <v>14</v>
      </c>
      <c r="D23" s="234"/>
      <c r="E23" s="425">
        <v>15373.6</v>
      </c>
      <c r="F23" s="425">
        <v>14938.544</v>
      </c>
      <c r="G23" s="425">
        <v>97.170109798615812</v>
      </c>
      <c r="H23" s="234"/>
    </row>
    <row r="24" spans="1:9" s="174" customFormat="1" ht="21.75" customHeight="1">
      <c r="A24" s="420" t="s">
        <v>471</v>
      </c>
      <c r="B24" s="420" t="s">
        <v>430</v>
      </c>
      <c r="C24" s="415" t="s">
        <v>1277</v>
      </c>
      <c r="D24" s="234"/>
      <c r="E24" s="425">
        <v>49291.199999999997</v>
      </c>
      <c r="F24" s="425">
        <v>49030.815999999999</v>
      </c>
      <c r="G24" s="425">
        <v>99.471743434933614</v>
      </c>
      <c r="H24" s="234"/>
    </row>
    <row r="25" spans="1:9" s="174" customFormat="1" ht="15.75">
      <c r="A25" s="420" t="s">
        <v>56</v>
      </c>
      <c r="B25" s="420" t="s">
        <v>430</v>
      </c>
      <c r="C25" s="415" t="s">
        <v>57</v>
      </c>
      <c r="D25" s="234"/>
      <c r="E25" s="425">
        <v>57872.1</v>
      </c>
      <c r="F25" s="425">
        <v>57863.372000000003</v>
      </c>
      <c r="G25" s="425">
        <v>99.984918466756866</v>
      </c>
      <c r="H25" s="234"/>
    </row>
    <row r="26" spans="1:9" s="174" customFormat="1" ht="15.75">
      <c r="A26" s="420" t="s">
        <v>58</v>
      </c>
      <c r="B26" s="420" t="s">
        <v>430</v>
      </c>
      <c r="C26" s="415" t="s">
        <v>59</v>
      </c>
      <c r="D26" s="234"/>
      <c r="E26" s="425">
        <v>14000</v>
      </c>
      <c r="F26" s="425">
        <v>13996.384</v>
      </c>
      <c r="G26" s="425">
        <v>99.974171428571424</v>
      </c>
      <c r="H26" s="234"/>
    </row>
    <row r="27" spans="1:9" s="174" customFormat="1" ht="15.75">
      <c r="A27" s="420" t="s">
        <v>1286</v>
      </c>
      <c r="B27" s="420" t="s">
        <v>430</v>
      </c>
      <c r="C27" s="415" t="s">
        <v>1285</v>
      </c>
      <c r="D27" s="234"/>
      <c r="E27" s="425">
        <v>10444.700000000001</v>
      </c>
      <c r="F27" s="425">
        <v>10444.636</v>
      </c>
      <c r="G27" s="425">
        <v>99.999387249035394</v>
      </c>
      <c r="H27" s="234"/>
    </row>
    <row r="28" spans="1:9" s="174" customFormat="1" ht="31.5">
      <c r="A28" s="420" t="s">
        <v>1281</v>
      </c>
      <c r="B28" s="420" t="s">
        <v>430</v>
      </c>
      <c r="C28" s="415" t="s">
        <v>1282</v>
      </c>
      <c r="D28" s="234"/>
      <c r="E28" s="425">
        <v>4974.3</v>
      </c>
      <c r="F28" s="425">
        <v>4974.2479999999996</v>
      </c>
      <c r="G28" s="425">
        <v>99.998954626781639</v>
      </c>
      <c r="H28" s="234"/>
    </row>
    <row r="29" spans="1:9" s="175" customFormat="1" ht="31.5">
      <c r="A29" s="420" t="s">
        <v>1475</v>
      </c>
      <c r="B29" s="420" t="s">
        <v>430</v>
      </c>
      <c r="C29" s="415" t="s">
        <v>1476</v>
      </c>
      <c r="D29" s="245"/>
      <c r="E29" s="425">
        <v>48682.5</v>
      </c>
      <c r="F29" s="425">
        <v>48662.428</v>
      </c>
      <c r="G29" s="425">
        <v>99.958769578390587</v>
      </c>
      <c r="H29" s="234"/>
    </row>
    <row r="30" spans="1:9" s="37" customFormat="1" ht="18.75" customHeight="1">
      <c r="A30" s="420" t="s">
        <v>1530</v>
      </c>
      <c r="B30" s="420" t="s">
        <v>430</v>
      </c>
      <c r="C30" s="415" t="s">
        <v>1531</v>
      </c>
      <c r="D30" s="424"/>
      <c r="E30" s="425">
        <v>4811.3</v>
      </c>
      <c r="F30" s="425">
        <v>4809.9679999999998</v>
      </c>
      <c r="G30" s="425">
        <v>99.972315174692909</v>
      </c>
      <c r="H30" s="58"/>
      <c r="I30" s="50"/>
    </row>
    <row r="31" spans="1:9" ht="15.75">
      <c r="A31" s="420" t="s">
        <v>63</v>
      </c>
      <c r="B31" s="420" t="s">
        <v>430</v>
      </c>
      <c r="C31" s="415" t="s">
        <v>64</v>
      </c>
      <c r="D31" s="423"/>
      <c r="E31" s="425">
        <v>219.9</v>
      </c>
      <c r="F31" s="425">
        <v>219.84</v>
      </c>
      <c r="G31" s="425">
        <v>99.972714870395649</v>
      </c>
    </row>
    <row r="32" spans="1:9" ht="15.75">
      <c r="A32" s="420" t="s">
        <v>975</v>
      </c>
      <c r="B32" s="420" t="s">
        <v>430</v>
      </c>
      <c r="C32" s="415" t="s">
        <v>976</v>
      </c>
      <c r="D32" s="423"/>
      <c r="E32" s="425">
        <v>1319.1</v>
      </c>
      <c r="F32" s="425">
        <v>1319.04</v>
      </c>
      <c r="G32" s="425">
        <v>99.995451444166477</v>
      </c>
    </row>
    <row r="33" spans="1:7" ht="15.75">
      <c r="A33" s="420" t="s">
        <v>65</v>
      </c>
      <c r="B33" s="420" t="s">
        <v>430</v>
      </c>
      <c r="C33" s="415" t="s">
        <v>66</v>
      </c>
      <c r="D33" s="423"/>
      <c r="E33" s="425">
        <v>632.1</v>
      </c>
      <c r="F33" s="425">
        <v>632.04</v>
      </c>
      <c r="G33" s="425">
        <v>99.99050783103938</v>
      </c>
    </row>
    <row r="34" spans="1:7" ht="12">
      <c r="G34" s="25"/>
    </row>
    <row r="35" spans="1:7" ht="12">
      <c r="G35" s="25"/>
    </row>
    <row r="36" spans="1:7" ht="12">
      <c r="G36" s="25"/>
    </row>
    <row r="37" spans="1:7" ht="12">
      <c r="G37" s="25"/>
    </row>
    <row r="38" spans="1:7" ht="12">
      <c r="G38" s="25"/>
    </row>
    <row r="39" spans="1:7" ht="12">
      <c r="G39" s="25"/>
    </row>
    <row r="40" spans="1:7" ht="12">
      <c r="G40" s="25"/>
    </row>
    <row r="41" spans="1:7" ht="12">
      <c r="G41" s="25"/>
    </row>
    <row r="42" spans="1:7" ht="12">
      <c r="G42" s="25"/>
    </row>
    <row r="43" spans="1:7" ht="12">
      <c r="G43" s="25"/>
    </row>
    <row r="44" spans="1:7" ht="12">
      <c r="G44" s="25"/>
    </row>
    <row r="45" spans="1:7" ht="12">
      <c r="G45" s="25"/>
    </row>
    <row r="46" spans="1:7" ht="12">
      <c r="G46" s="25"/>
    </row>
    <row r="47" spans="1:7" ht="12">
      <c r="G47" s="25"/>
    </row>
    <row r="48" spans="1:7" ht="12">
      <c r="G48" s="25"/>
    </row>
    <row r="49" spans="7:7" ht="12">
      <c r="G49" s="25"/>
    </row>
    <row r="50" spans="7:7" ht="12">
      <c r="G50" s="25"/>
    </row>
    <row r="51" spans="7:7" ht="12">
      <c r="G51" s="25"/>
    </row>
    <row r="52" spans="7:7" ht="12">
      <c r="G52" s="25"/>
    </row>
    <row r="53" spans="7:7" ht="12">
      <c r="G53" s="25"/>
    </row>
    <row r="54" spans="7:7" ht="12">
      <c r="G54" s="25"/>
    </row>
    <row r="55" spans="7:7" ht="12">
      <c r="G55" s="25"/>
    </row>
    <row r="56" spans="7:7" ht="12">
      <c r="G56" s="25"/>
    </row>
    <row r="57" spans="7:7" ht="12">
      <c r="G57" s="25"/>
    </row>
    <row r="58" spans="7:7" ht="12">
      <c r="G58" s="25"/>
    </row>
    <row r="59" spans="7:7" ht="12">
      <c r="G59" s="25"/>
    </row>
    <row r="60" spans="7:7" ht="12">
      <c r="G60" s="25"/>
    </row>
    <row r="61" spans="7:7" ht="12">
      <c r="G61" s="25"/>
    </row>
    <row r="62" spans="7:7" ht="12">
      <c r="G62" s="25"/>
    </row>
    <row r="63" spans="7:7" ht="12">
      <c r="G63" s="25"/>
    </row>
    <row r="64" spans="7:7" ht="12">
      <c r="G64" s="25"/>
    </row>
    <row r="65" spans="7:7" ht="12">
      <c r="G65" s="25"/>
    </row>
    <row r="66" spans="7:7" ht="12">
      <c r="G66" s="25"/>
    </row>
    <row r="67" spans="7:7" ht="12">
      <c r="G67" s="25"/>
    </row>
    <row r="68" spans="7:7" ht="12">
      <c r="G68" s="25"/>
    </row>
    <row r="69" spans="7:7" ht="12">
      <c r="G69" s="25"/>
    </row>
    <row r="70" spans="7:7" ht="12">
      <c r="G70" s="25"/>
    </row>
    <row r="71" spans="7:7" ht="12">
      <c r="G71" s="25"/>
    </row>
    <row r="72" spans="7:7" ht="12">
      <c r="G72" s="25"/>
    </row>
    <row r="73" spans="7:7" ht="12">
      <c r="G73" s="25"/>
    </row>
    <row r="74" spans="7:7" ht="12">
      <c r="G74" s="25"/>
    </row>
    <row r="75" spans="7:7" ht="12">
      <c r="G75" s="25"/>
    </row>
    <row r="76" spans="7:7" ht="12">
      <c r="G76" s="25"/>
    </row>
    <row r="77" spans="7:7" ht="12">
      <c r="G77" s="25"/>
    </row>
    <row r="78" spans="7:7" ht="12">
      <c r="G78" s="25"/>
    </row>
    <row r="79" spans="7:7" ht="12">
      <c r="G79" s="25"/>
    </row>
    <row r="80" spans="7:7" ht="12">
      <c r="G80" s="25"/>
    </row>
    <row r="81" spans="7:7" ht="12">
      <c r="G81" s="25"/>
    </row>
    <row r="82" spans="7:7" ht="12">
      <c r="G82" s="25"/>
    </row>
    <row r="83" spans="7:7" ht="12">
      <c r="G83" s="25"/>
    </row>
    <row r="84" spans="7:7" ht="12">
      <c r="G84" s="25"/>
    </row>
    <row r="85" spans="7:7" ht="12">
      <c r="G85" s="25"/>
    </row>
    <row r="86" spans="7:7" ht="12">
      <c r="G86" s="25"/>
    </row>
    <row r="87" spans="7:7" ht="12">
      <c r="G87" s="25"/>
    </row>
    <row r="88" spans="7:7" ht="12">
      <c r="G88" s="25"/>
    </row>
    <row r="89" spans="7:7" ht="12">
      <c r="G89" s="25"/>
    </row>
    <row r="90" spans="7:7" ht="12">
      <c r="G90" s="25"/>
    </row>
    <row r="91" spans="7:7" ht="12">
      <c r="G91" s="25"/>
    </row>
    <row r="92" spans="7:7" ht="12">
      <c r="G92" s="25"/>
    </row>
    <row r="93" spans="7:7" ht="12">
      <c r="G93" s="25"/>
    </row>
    <row r="94" spans="7:7" ht="12">
      <c r="G94" s="25"/>
    </row>
    <row r="95" spans="7:7" ht="12">
      <c r="G95" s="25"/>
    </row>
    <row r="96" spans="7:7" ht="12">
      <c r="G96" s="25"/>
    </row>
    <row r="97" spans="7:7" ht="12">
      <c r="G97" s="25"/>
    </row>
    <row r="98" spans="7:7" ht="12">
      <c r="G98" s="25"/>
    </row>
  </sheetData>
  <customSheetViews>
    <customSheetView guid="{F2FF9772-BB8D-43F5-9FFB-F856A249FE5A}" scale="70" showPageBreaks="1" zeroValues="0" fitToPage="1" printArea="1" view="pageBreakPreview" topLeftCell="A4">
      <selection activeCell="Q7" sqref="Q7"/>
      <pageMargins left="0.39370078740157483" right="0.39370078740157483" top="0.78740157480314965" bottom="0.78740157480314965" header="0.39370078740157483" footer="0.31496062992125984"/>
      <printOptions horizontalCentered="1"/>
      <pageSetup paperSize="9" scale="64" firstPageNumber="236" fitToHeight="0" orientation="landscape" useFirstPageNumber="1" r:id="rId1"/>
      <headerFooter>
        <oddHeader>&amp;C&amp;"Times New Roman,обычный"&amp;12&amp;P</oddHeader>
      </headerFooter>
    </customSheetView>
    <customSheetView guid="{4A4784DF-B267-471B-8715-7F9C763F34EA}" scale="70" showPageBreaks="1" zeroValues="0" fitToPage="1" printArea="1" view="pageBreakPreview">
      <selection activeCell="A2" sqref="A2:H2"/>
      <pageMargins left="0.39370078740157483" right="0.39370078740157483" top="0.78740157480314965" bottom="0.78740157480314965" header="0.39370078740157483" footer="0.31496062992125984"/>
      <printOptions horizontalCentered="1"/>
      <pageSetup paperSize="9" scale="64" firstPageNumber="236" fitToHeight="0" orientation="landscape" useFirstPageNumber="1" r:id="rId2"/>
      <headerFooter>
        <oddHeader>&amp;C&amp;"Times New Roman,обычный"&amp;12&amp;P</oddHeader>
      </headerFooter>
    </customSheetView>
    <customSheetView guid="{E6A4B9E7-C5E3-4188-862C-BA2F0679BB84}" scale="70" showPageBreaks="1" zeroValues="0" fitToPage="1" printArea="1" view="pageBreakPreview">
      <selection activeCell="A2" sqref="A2:H2"/>
      <pageMargins left="0.39370078740157483" right="0.39370078740157483" top="0.78740157480314965" bottom="0.78740157480314965" header="0.39370078740157483" footer="0.31496062992125984"/>
      <printOptions horizontalCentered="1"/>
      <pageSetup paperSize="9" scale="64" firstPageNumber="236" fitToHeight="0" orientation="landscape" useFirstPageNumber="1" r:id="rId3"/>
      <headerFooter>
        <oddHeader>&amp;C&amp;"Times New Roman,обычный"&amp;12&amp;P</oddHeader>
      </headerFooter>
    </customSheetView>
  </customSheetViews>
  <mergeCells count="1">
    <mergeCell ref="A2:H2"/>
  </mergeCells>
  <printOptions horizontalCentered="1"/>
  <pageMargins left="0.19685039370078741" right="0.19685039370078741" top="0.78740157480314965" bottom="0.78740157480314965" header="0.39370078740157483" footer="0"/>
  <pageSetup paperSize="9" scale="71" firstPageNumber="494" fitToHeight="0" orientation="landscape" useFirstPageNumber="1" r:id="rId4"/>
  <headerFooter scaleWithDoc="0" alignWithMargins="0">
    <oddHeader>&amp;C&amp;"Times New Roman,обычный"&amp;10&amp;P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86"/>
  <sheetViews>
    <sheetView showZeros="0" view="pageBreakPreview" zoomScale="85" zoomScaleNormal="70" zoomScaleSheetLayoutView="85" workbookViewId="0">
      <selection activeCell="D8" sqref="D8"/>
    </sheetView>
  </sheetViews>
  <sheetFormatPr defaultColWidth="9.140625" defaultRowHeight="11.25"/>
  <cols>
    <col min="1" max="2" width="7.28515625" style="18" customWidth="1"/>
    <col min="3" max="3" width="72.140625" style="18" customWidth="1"/>
    <col min="4" max="4" width="37.85546875" style="18" customWidth="1"/>
    <col min="5" max="8" width="23.140625" style="18" customWidth="1"/>
    <col min="9" max="16384" width="9.140625" style="18"/>
  </cols>
  <sheetData>
    <row r="1" spans="1:8" ht="15.75">
      <c r="H1" s="54" t="s">
        <v>431</v>
      </c>
    </row>
    <row r="2" spans="1:8" ht="15.75">
      <c r="H2" s="54"/>
    </row>
    <row r="3" spans="1:8" s="19" customFormat="1" ht="51.6" customHeight="1">
      <c r="A3" s="879" t="s">
        <v>1889</v>
      </c>
      <c r="B3" s="879"/>
      <c r="C3" s="879"/>
      <c r="D3" s="879"/>
      <c r="E3" s="879"/>
      <c r="F3" s="879"/>
      <c r="G3" s="879"/>
      <c r="H3" s="879"/>
    </row>
    <row r="4" spans="1:8" s="19" customFormat="1" ht="18.75">
      <c r="A4" s="59"/>
      <c r="B4" s="59"/>
      <c r="C4" s="59"/>
      <c r="D4" s="59"/>
      <c r="E4" s="59"/>
      <c r="F4" s="59"/>
      <c r="G4" s="59"/>
      <c r="H4" s="59"/>
    </row>
    <row r="5" spans="1:8" s="19" customFormat="1" ht="17.25" customHeight="1">
      <c r="C5" s="18"/>
      <c r="E5" s="18"/>
      <c r="F5" s="18"/>
      <c r="G5" s="20"/>
      <c r="H5" s="602" t="s">
        <v>0</v>
      </c>
    </row>
    <row r="6" spans="1:8" ht="117" customHeight="1">
      <c r="A6" s="139" t="s">
        <v>28</v>
      </c>
      <c r="B6" s="139" t="s">
        <v>1095</v>
      </c>
      <c r="C6" s="139" t="s">
        <v>1</v>
      </c>
      <c r="D6" s="431" t="s">
        <v>1788</v>
      </c>
      <c r="E6" s="139" t="s">
        <v>1047</v>
      </c>
      <c r="F6" s="139" t="s">
        <v>700</v>
      </c>
      <c r="G6" s="139" t="s">
        <v>548</v>
      </c>
      <c r="H6" s="139" t="s">
        <v>1066</v>
      </c>
    </row>
    <row r="7" spans="1:8" s="606" customFormat="1" ht="13.5" customHeight="1">
      <c r="A7" s="107">
        <v>1</v>
      </c>
      <c r="B7" s="107">
        <v>2</v>
      </c>
      <c r="C7" s="107">
        <v>3</v>
      </c>
      <c r="D7" s="107">
        <v>4</v>
      </c>
      <c r="E7" s="107">
        <v>5</v>
      </c>
      <c r="F7" s="107">
        <v>6</v>
      </c>
      <c r="G7" s="107">
        <v>7</v>
      </c>
      <c r="H7" s="107">
        <v>8</v>
      </c>
    </row>
    <row r="8" spans="1:8" s="83" customFormat="1" ht="70.5" customHeight="1">
      <c r="A8" s="84">
        <v>243</v>
      </c>
      <c r="B8" s="85" t="s">
        <v>257</v>
      </c>
      <c r="C8" s="240" t="s">
        <v>1447</v>
      </c>
      <c r="D8" s="67">
        <v>149902</v>
      </c>
      <c r="E8" s="67"/>
      <c r="F8" s="67"/>
      <c r="G8" s="67"/>
      <c r="H8" s="67"/>
    </row>
    <row r="9" spans="1:8" s="22" customFormat="1" ht="42.75" customHeight="1">
      <c r="A9" s="71"/>
      <c r="B9" s="72"/>
      <c r="C9" s="82" t="s">
        <v>2</v>
      </c>
      <c r="D9" s="55"/>
      <c r="E9" s="52">
        <v>149902</v>
      </c>
      <c r="F9" s="52">
        <v>149670.9</v>
      </c>
      <c r="G9" s="52">
        <f>F9-E9</f>
        <v>-231.10000000000582</v>
      </c>
      <c r="H9" s="52">
        <f>F9/E9*100</f>
        <v>99.845832610638951</v>
      </c>
    </row>
    <row r="10" spans="1:8" s="23" customFormat="1" ht="15.75">
      <c r="A10" s="241" t="s">
        <v>34</v>
      </c>
      <c r="B10" s="241">
        <v>164</v>
      </c>
      <c r="C10" s="232" t="s">
        <v>35</v>
      </c>
      <c r="D10" s="234"/>
      <c r="E10" s="234">
        <v>3876</v>
      </c>
      <c r="F10" s="234">
        <v>3875.5</v>
      </c>
      <c r="G10" s="234">
        <f t="shared" ref="G10:G16" si="0">F10-E10</f>
        <v>-0.5</v>
      </c>
      <c r="H10" s="234">
        <f t="shared" ref="H10:H16" si="1">F10/E10*100</f>
        <v>99.987100103199182</v>
      </c>
    </row>
    <row r="11" spans="1:8" s="23" customFormat="1" ht="31.5">
      <c r="A11" s="241">
        <v>207</v>
      </c>
      <c r="B11" s="241">
        <v>164</v>
      </c>
      <c r="C11" s="232" t="s">
        <v>1278</v>
      </c>
      <c r="D11" s="234"/>
      <c r="E11" s="234">
        <v>6330</v>
      </c>
      <c r="F11" s="234">
        <v>6319.8</v>
      </c>
      <c r="G11" s="234">
        <f t="shared" si="0"/>
        <v>-10.199999999999818</v>
      </c>
      <c r="H11" s="234">
        <f t="shared" si="1"/>
        <v>99.838862559241718</v>
      </c>
    </row>
    <row r="12" spans="1:8" s="23" customFormat="1" ht="15.75">
      <c r="A12" s="241">
        <v>217</v>
      </c>
      <c r="B12" s="241">
        <v>164</v>
      </c>
      <c r="C12" s="232" t="s">
        <v>47</v>
      </c>
      <c r="D12" s="234"/>
      <c r="E12" s="234">
        <v>21760</v>
      </c>
      <c r="F12" s="234">
        <v>21759</v>
      </c>
      <c r="G12" s="234">
        <f t="shared" si="0"/>
        <v>-1</v>
      </c>
      <c r="H12" s="234">
        <f t="shared" si="1"/>
        <v>99.99540441176471</v>
      </c>
    </row>
    <row r="13" spans="1:8" s="23" customFormat="1" ht="15.75">
      <c r="A13" s="241">
        <v>225</v>
      </c>
      <c r="B13" s="241">
        <v>164</v>
      </c>
      <c r="C13" s="232" t="s">
        <v>26</v>
      </c>
      <c r="D13" s="234"/>
      <c r="E13" s="234">
        <v>11628</v>
      </c>
      <c r="F13" s="234">
        <v>11628</v>
      </c>
      <c r="G13" s="234">
        <f t="shared" si="0"/>
        <v>0</v>
      </c>
      <c r="H13" s="234">
        <f t="shared" si="1"/>
        <v>100</v>
      </c>
    </row>
    <row r="14" spans="1:8" s="23" customFormat="1" ht="15.75">
      <c r="A14" s="241">
        <v>243</v>
      </c>
      <c r="B14" s="241">
        <v>164</v>
      </c>
      <c r="C14" s="232" t="s">
        <v>14</v>
      </c>
      <c r="D14" s="234"/>
      <c r="E14" s="234">
        <v>73426</v>
      </c>
      <c r="F14" s="234">
        <v>73272</v>
      </c>
      <c r="G14" s="234">
        <f t="shared" si="0"/>
        <v>-154</v>
      </c>
      <c r="H14" s="234">
        <f t="shared" si="1"/>
        <v>99.790265028736414</v>
      </c>
    </row>
    <row r="15" spans="1:8" s="23" customFormat="1" ht="31.5">
      <c r="A15" s="241">
        <v>249</v>
      </c>
      <c r="B15" s="241">
        <v>164</v>
      </c>
      <c r="C15" s="232" t="s">
        <v>1277</v>
      </c>
      <c r="D15" s="234"/>
      <c r="E15" s="234">
        <v>27782</v>
      </c>
      <c r="F15" s="234">
        <v>27725.3</v>
      </c>
      <c r="G15" s="234">
        <f t="shared" si="0"/>
        <v>-56.700000000000728</v>
      </c>
      <c r="H15" s="234">
        <f t="shared" si="1"/>
        <v>99.795911021524731</v>
      </c>
    </row>
    <row r="16" spans="1:8" s="23" customFormat="1" ht="31.5">
      <c r="A16" s="241">
        <v>625</v>
      </c>
      <c r="B16" s="241">
        <v>164</v>
      </c>
      <c r="C16" s="232" t="s">
        <v>1282</v>
      </c>
      <c r="D16" s="234"/>
      <c r="E16" s="234">
        <v>5100</v>
      </c>
      <c r="F16" s="234">
        <v>5091.3999999999996</v>
      </c>
      <c r="G16" s="234">
        <f t="shared" si="0"/>
        <v>-8.6000000000003638</v>
      </c>
      <c r="H16" s="234">
        <f t="shared" si="1"/>
        <v>99.831372549019605</v>
      </c>
    </row>
    <row r="17" spans="1:9" s="37" customFormat="1" ht="26.25" customHeight="1">
      <c r="A17" s="79" t="s">
        <v>6</v>
      </c>
      <c r="B17" s="80" t="s">
        <v>6</v>
      </c>
      <c r="C17" s="242" t="s">
        <v>7</v>
      </c>
      <c r="D17" s="56">
        <f>D8-E9</f>
        <v>0</v>
      </c>
      <c r="E17" s="243"/>
      <c r="F17" s="243"/>
      <c r="G17" s="243"/>
      <c r="H17" s="244"/>
      <c r="I17" s="50"/>
    </row>
    <row r="19" spans="1:9" ht="12">
      <c r="G19" s="25"/>
    </row>
    <row r="20" spans="1:9" ht="39.75" customHeight="1">
      <c r="D20" s="56"/>
      <c r="G20" s="25"/>
    </row>
    <row r="21" spans="1:9" ht="12">
      <c r="G21" s="25"/>
    </row>
    <row r="22" spans="1:9" ht="12">
      <c r="G22" s="25"/>
    </row>
    <row r="23" spans="1:9" ht="12">
      <c r="G23" s="25"/>
    </row>
    <row r="24" spans="1:9" ht="12">
      <c r="G24" s="25"/>
    </row>
    <row r="25" spans="1:9" ht="12">
      <c r="G25" s="25"/>
    </row>
    <row r="26" spans="1:9" ht="12">
      <c r="G26" s="25"/>
    </row>
    <row r="27" spans="1:9" ht="12">
      <c r="G27" s="25"/>
    </row>
    <row r="28" spans="1:9" ht="12">
      <c r="G28" s="25"/>
    </row>
    <row r="29" spans="1:9" ht="12">
      <c r="G29" s="25"/>
    </row>
    <row r="30" spans="1:9" ht="12">
      <c r="G30" s="25"/>
    </row>
    <row r="31" spans="1:9" ht="12">
      <c r="G31" s="25"/>
    </row>
    <row r="32" spans="1:9" ht="12">
      <c r="G32" s="25"/>
    </row>
    <row r="33" spans="7:7" ht="12">
      <c r="G33" s="25"/>
    </row>
    <row r="34" spans="7:7" ht="12">
      <c r="G34" s="25"/>
    </row>
    <row r="35" spans="7:7" ht="12">
      <c r="G35" s="25"/>
    </row>
    <row r="36" spans="7:7" ht="12">
      <c r="G36" s="25"/>
    </row>
    <row r="37" spans="7:7" ht="12">
      <c r="G37" s="25"/>
    </row>
    <row r="38" spans="7:7" ht="12">
      <c r="G38" s="25"/>
    </row>
    <row r="39" spans="7:7" ht="12">
      <c r="G39" s="25"/>
    </row>
    <row r="40" spans="7:7" ht="12">
      <c r="G40" s="25"/>
    </row>
    <row r="41" spans="7:7" ht="12">
      <c r="G41" s="25"/>
    </row>
    <row r="42" spans="7:7" ht="12">
      <c r="G42" s="25"/>
    </row>
    <row r="43" spans="7:7" ht="12">
      <c r="G43" s="25"/>
    </row>
    <row r="44" spans="7:7" ht="12">
      <c r="G44" s="25"/>
    </row>
    <row r="45" spans="7:7" ht="12">
      <c r="G45" s="25"/>
    </row>
    <row r="46" spans="7:7" ht="12">
      <c r="G46" s="25"/>
    </row>
    <row r="47" spans="7:7" ht="12">
      <c r="G47" s="25"/>
    </row>
    <row r="48" spans="7:7" ht="12">
      <c r="G48" s="25"/>
    </row>
    <row r="49" spans="7:7" ht="12">
      <c r="G49" s="25"/>
    </row>
    <row r="50" spans="7:7" ht="12">
      <c r="G50" s="25"/>
    </row>
    <row r="51" spans="7:7" ht="12">
      <c r="G51" s="25"/>
    </row>
    <row r="52" spans="7:7" ht="12">
      <c r="G52" s="25"/>
    </row>
    <row r="53" spans="7:7" ht="12">
      <c r="G53" s="25"/>
    </row>
    <row r="54" spans="7:7" ht="12">
      <c r="G54" s="25"/>
    </row>
    <row r="55" spans="7:7" ht="12">
      <c r="G55" s="25"/>
    </row>
    <row r="56" spans="7:7" ht="12">
      <c r="G56" s="25"/>
    </row>
    <row r="57" spans="7:7" ht="12">
      <c r="G57" s="25"/>
    </row>
    <row r="58" spans="7:7" ht="12">
      <c r="G58" s="25"/>
    </row>
    <row r="59" spans="7:7" ht="12">
      <c r="G59" s="25"/>
    </row>
    <row r="60" spans="7:7" ht="12">
      <c r="G60" s="25"/>
    </row>
    <row r="61" spans="7:7" ht="12">
      <c r="G61" s="25"/>
    </row>
    <row r="62" spans="7:7" ht="12">
      <c r="G62" s="25"/>
    </row>
    <row r="63" spans="7:7" ht="12">
      <c r="G63" s="25"/>
    </row>
    <row r="64" spans="7:7" ht="12">
      <c r="G64" s="25"/>
    </row>
    <row r="65" spans="7:7" ht="12">
      <c r="G65" s="25"/>
    </row>
    <row r="66" spans="7:7" ht="12">
      <c r="G66" s="25"/>
    </row>
    <row r="67" spans="7:7" ht="12">
      <c r="G67" s="25"/>
    </row>
    <row r="68" spans="7:7" ht="12">
      <c r="G68" s="25"/>
    </row>
    <row r="69" spans="7:7" ht="12">
      <c r="G69" s="25"/>
    </row>
    <row r="70" spans="7:7" ht="12">
      <c r="G70" s="25"/>
    </row>
    <row r="71" spans="7:7" ht="12">
      <c r="G71" s="25"/>
    </row>
    <row r="72" spans="7:7" ht="12">
      <c r="G72" s="25"/>
    </row>
    <row r="73" spans="7:7" ht="12">
      <c r="G73" s="25"/>
    </row>
    <row r="74" spans="7:7" ht="12">
      <c r="G74" s="25"/>
    </row>
    <row r="75" spans="7:7" ht="12">
      <c r="G75" s="25"/>
    </row>
    <row r="76" spans="7:7" ht="12">
      <c r="G76" s="25"/>
    </row>
    <row r="77" spans="7:7" ht="12">
      <c r="G77" s="25"/>
    </row>
    <row r="78" spans="7:7" ht="12">
      <c r="G78" s="25"/>
    </row>
    <row r="79" spans="7:7" ht="12">
      <c r="G79" s="25"/>
    </row>
    <row r="80" spans="7:7" ht="12">
      <c r="G80" s="25"/>
    </row>
    <row r="81" spans="7:7" ht="12">
      <c r="G81" s="25"/>
    </row>
    <row r="82" spans="7:7" ht="12">
      <c r="G82" s="25"/>
    </row>
    <row r="83" spans="7:7" ht="12">
      <c r="G83" s="25"/>
    </row>
    <row r="84" spans="7:7" ht="12">
      <c r="G84" s="25"/>
    </row>
    <row r="85" spans="7:7" ht="12">
      <c r="G85" s="25"/>
    </row>
    <row r="86" spans="7:7" ht="12">
      <c r="G86" s="25"/>
    </row>
  </sheetData>
  <mergeCells count="1">
    <mergeCell ref="A3:H3"/>
  </mergeCells>
  <printOptions horizontalCentered="1"/>
  <pageMargins left="0.19685039370078741" right="0.19685039370078741" top="0.78740157480314965" bottom="0.78740157480314965" header="0.39370078740157483" footer="0"/>
  <pageSetup paperSize="256" scale="66" firstPageNumber="495" fitToHeight="0" orientation="landscape" useFirstPageNumber="1" r:id="rId1"/>
  <headerFooter scaleWithDoc="0" alignWithMargins="0">
    <oddHeader>&amp;C&amp;"Times New Roman,обычный"&amp;10&amp;P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49"/>
  <sheetViews>
    <sheetView showZeros="0" view="pageBreakPreview" zoomScale="86" zoomScaleNormal="70" zoomScaleSheetLayoutView="86" workbookViewId="0">
      <selection activeCell="A4" sqref="A4"/>
    </sheetView>
  </sheetViews>
  <sheetFormatPr defaultColWidth="9.140625" defaultRowHeight="12.75"/>
  <cols>
    <col min="1" max="1" width="78.85546875" style="168" customWidth="1"/>
    <col min="2" max="2" width="20.28515625" style="168" customWidth="1"/>
    <col min="3" max="7" width="16" style="168" customWidth="1"/>
    <col min="8" max="8" width="21.28515625" style="168" customWidth="1"/>
    <col min="9" max="10" width="11.7109375" style="168" bestFit="1" customWidth="1"/>
    <col min="11" max="16384" width="9.140625" style="168"/>
  </cols>
  <sheetData>
    <row r="1" spans="1:17" ht="18.75">
      <c r="B1" s="169"/>
      <c r="G1" s="781" t="s">
        <v>967</v>
      </c>
    </row>
    <row r="2" spans="1:17" ht="22.5" customHeight="1">
      <c r="A2" s="880" t="s">
        <v>1470</v>
      </c>
      <c r="B2" s="880"/>
      <c r="C2" s="880"/>
      <c r="D2" s="880"/>
      <c r="E2" s="880"/>
      <c r="F2" s="880"/>
      <c r="G2" s="880"/>
    </row>
    <row r="3" spans="1:17" ht="12.75" customHeight="1">
      <c r="A3" s="170"/>
      <c r="B3" s="170"/>
      <c r="C3" s="170"/>
      <c r="G3" s="780" t="s">
        <v>27</v>
      </c>
    </row>
    <row r="4" spans="1:17" ht="132.75" customHeight="1">
      <c r="A4" s="779" t="s">
        <v>418</v>
      </c>
      <c r="B4" s="778" t="s">
        <v>701</v>
      </c>
      <c r="C4" s="779" t="s">
        <v>1459</v>
      </c>
      <c r="D4" s="779" t="s">
        <v>417</v>
      </c>
      <c r="E4" s="778" t="s">
        <v>1260</v>
      </c>
      <c r="F4" s="778" t="s">
        <v>2483</v>
      </c>
      <c r="G4" s="778" t="s">
        <v>1261</v>
      </c>
      <c r="H4" s="777"/>
    </row>
    <row r="5" spans="1:17" ht="19.5" customHeight="1">
      <c r="A5" s="776">
        <v>1</v>
      </c>
      <c r="B5" s="776">
        <v>2</v>
      </c>
      <c r="C5" s="776">
        <v>3</v>
      </c>
      <c r="D5" s="776">
        <v>4</v>
      </c>
      <c r="E5" s="776">
        <v>5</v>
      </c>
      <c r="F5" s="776">
        <v>6</v>
      </c>
      <c r="G5" s="776">
        <v>7</v>
      </c>
    </row>
    <row r="6" spans="1:17" s="270" customFormat="1" ht="18.75" customHeight="1">
      <c r="A6" s="331" t="s">
        <v>1086</v>
      </c>
      <c r="B6" s="782">
        <v>-241170845.02647009</v>
      </c>
      <c r="C6" s="332">
        <v>-1645126.851</v>
      </c>
      <c r="D6" s="332">
        <v>-223774170.5</v>
      </c>
      <c r="E6" s="332">
        <v>-15751547.587109029</v>
      </c>
      <c r="F6" s="332">
        <v>-97224.8</v>
      </c>
      <c r="G6" s="332">
        <v>-15848772.38710903</v>
      </c>
      <c r="H6" s="376"/>
    </row>
    <row r="7" spans="1:17" s="271" customFormat="1" ht="15.75">
      <c r="A7" s="333" t="s">
        <v>40</v>
      </c>
      <c r="B7" s="334">
        <v>-49.329449999732567</v>
      </c>
      <c r="C7" s="334">
        <v>-49.3</v>
      </c>
      <c r="D7" s="334">
        <v>0</v>
      </c>
      <c r="E7" s="334">
        <v>1E-4</v>
      </c>
      <c r="F7" s="334"/>
      <c r="G7" s="334">
        <v>1E-4</v>
      </c>
      <c r="H7" s="334"/>
      <c r="I7" s="377"/>
      <c r="J7" s="334"/>
      <c r="K7" s="378"/>
      <c r="L7" s="334"/>
      <c r="M7" s="272"/>
      <c r="N7" s="272"/>
      <c r="O7" s="272"/>
      <c r="P7" s="272"/>
      <c r="Q7" s="272"/>
    </row>
    <row r="8" spans="1:17" s="271" customFormat="1" ht="15.75">
      <c r="A8" s="333" t="s">
        <v>43</v>
      </c>
      <c r="B8" s="334">
        <v>-0.91742000009162439</v>
      </c>
      <c r="C8" s="334">
        <v>-0.9</v>
      </c>
      <c r="D8" s="334">
        <v>0</v>
      </c>
      <c r="E8" s="334">
        <v>1.0000000000000001E-5</v>
      </c>
      <c r="F8" s="334"/>
      <c r="G8" s="334">
        <v>1.0000000000000001E-5</v>
      </c>
      <c r="H8" s="334"/>
      <c r="I8" s="334"/>
      <c r="J8" s="334"/>
      <c r="K8" s="334"/>
      <c r="L8" s="334"/>
      <c r="M8" s="272"/>
      <c r="N8" s="272"/>
      <c r="O8" s="272"/>
      <c r="P8" s="272"/>
      <c r="Q8" s="272"/>
    </row>
    <row r="9" spans="1:17" s="271" customFormat="1" ht="15.75">
      <c r="A9" s="333" t="s">
        <v>45</v>
      </c>
      <c r="B9" s="334">
        <v>-9.6712200000079633</v>
      </c>
      <c r="C9" s="334">
        <v>-9.6999999999999993</v>
      </c>
      <c r="D9" s="334">
        <v>0</v>
      </c>
      <c r="E9" s="334">
        <v>1.0000000000000001E-5</v>
      </c>
      <c r="F9" s="334"/>
      <c r="G9" s="334">
        <v>1.0000000000000001E-5</v>
      </c>
      <c r="H9" s="334"/>
      <c r="I9" s="334"/>
      <c r="J9" s="334"/>
      <c r="K9" s="334"/>
      <c r="L9" s="334"/>
      <c r="M9" s="272"/>
      <c r="N9" s="272"/>
      <c r="O9" s="272"/>
      <c r="P9" s="272"/>
      <c r="Q9" s="272"/>
    </row>
    <row r="10" spans="1:17" s="271" customFormat="1" ht="15.75">
      <c r="A10" s="333" t="s">
        <v>523</v>
      </c>
      <c r="B10" s="334">
        <v>-0.84986000001890716</v>
      </c>
      <c r="C10" s="334">
        <v>-0.8</v>
      </c>
      <c r="D10" s="334">
        <v>0</v>
      </c>
      <c r="E10" s="334">
        <v>1.0000000000000001E-5</v>
      </c>
      <c r="F10" s="334"/>
      <c r="G10" s="334">
        <v>1.0000000000000001E-5</v>
      </c>
      <c r="H10" s="334"/>
      <c r="I10" s="334"/>
      <c r="J10" s="334"/>
      <c r="K10" s="334"/>
      <c r="L10" s="334"/>
      <c r="M10" s="272"/>
      <c r="N10" s="272"/>
      <c r="O10" s="272"/>
      <c r="P10" s="272"/>
      <c r="Q10" s="272"/>
    </row>
    <row r="11" spans="1:17" s="271" customFormat="1" ht="15.75">
      <c r="A11" s="333" t="s">
        <v>1299</v>
      </c>
      <c r="B11" s="334">
        <v>-52.140609999885783</v>
      </c>
      <c r="C11" s="334">
        <v>-52.1</v>
      </c>
      <c r="D11" s="334">
        <v>0</v>
      </c>
      <c r="E11" s="334">
        <v>1.0000000000000001E-5</v>
      </c>
      <c r="F11" s="330"/>
      <c r="G11" s="334">
        <v>1.0000000000000001E-5</v>
      </c>
      <c r="H11" s="334"/>
      <c r="I11" s="334"/>
      <c r="J11" s="334"/>
      <c r="K11" s="330"/>
      <c r="L11" s="334"/>
      <c r="M11" s="272"/>
      <c r="N11" s="272"/>
      <c r="O11" s="272"/>
      <c r="P11" s="272"/>
      <c r="Q11" s="272"/>
    </row>
    <row r="12" spans="1:17" s="271" customFormat="1" ht="15.75">
      <c r="A12" s="333" t="s">
        <v>10</v>
      </c>
      <c r="B12" s="334">
        <v>-3868449.7243899936</v>
      </c>
      <c r="C12" s="334">
        <v>-4478.7260000000006</v>
      </c>
      <c r="D12" s="334">
        <v>0</v>
      </c>
      <c r="E12" s="334">
        <v>-3863970.9980299952</v>
      </c>
      <c r="F12" s="335"/>
      <c r="G12" s="334">
        <v>-3863970.9980299952</v>
      </c>
      <c r="H12" s="334"/>
      <c r="I12" s="334"/>
      <c r="J12" s="334"/>
      <c r="K12" s="335"/>
      <c r="L12" s="334"/>
      <c r="M12" s="272"/>
      <c r="N12" s="272"/>
      <c r="O12" s="272"/>
      <c r="P12" s="272"/>
      <c r="Q12" s="272"/>
    </row>
    <row r="13" spans="1:17" s="271" customFormat="1" ht="15.75">
      <c r="A13" s="333" t="s">
        <v>1540</v>
      </c>
      <c r="B13" s="334">
        <v>-2148379.8709999975</v>
      </c>
      <c r="C13" s="334">
        <v>-6094.7729999999992</v>
      </c>
      <c r="D13" s="334">
        <v>0</v>
      </c>
      <c r="E13" s="334">
        <v>-2142285.0980299963</v>
      </c>
      <c r="F13" s="334"/>
      <c r="G13" s="334">
        <v>-2142285.0980299963</v>
      </c>
      <c r="H13" s="334"/>
      <c r="I13" s="334"/>
      <c r="J13" s="334"/>
      <c r="K13" s="334"/>
      <c r="L13" s="334"/>
      <c r="M13" s="272"/>
      <c r="N13" s="272"/>
      <c r="O13" s="272"/>
      <c r="P13" s="272"/>
      <c r="Q13" s="272"/>
    </row>
    <row r="14" spans="1:17" s="271" customFormat="1" ht="15.75">
      <c r="A14" s="333" t="s">
        <v>35</v>
      </c>
      <c r="B14" s="334">
        <v>-765116.11254999519</v>
      </c>
      <c r="C14" s="334">
        <v>-759466.03900000011</v>
      </c>
      <c r="D14" s="334">
        <v>0</v>
      </c>
      <c r="E14" s="334">
        <v>-5650.0739499952579</v>
      </c>
      <c r="F14" s="334"/>
      <c r="G14" s="334">
        <v>-5650.0739499952579</v>
      </c>
      <c r="H14" s="334"/>
      <c r="I14" s="334"/>
      <c r="J14" s="334"/>
      <c r="K14" s="334"/>
      <c r="L14" s="334"/>
      <c r="M14" s="272"/>
      <c r="N14" s="272"/>
      <c r="O14" s="272"/>
      <c r="P14" s="272"/>
      <c r="Q14" s="272"/>
    </row>
    <row r="15" spans="1:17" s="271" customFormat="1" ht="31.5">
      <c r="A15" s="333" t="s">
        <v>1278</v>
      </c>
      <c r="B15" s="334">
        <v>-203057.96659000107</v>
      </c>
      <c r="C15" s="334">
        <v>-26647.282999999996</v>
      </c>
      <c r="D15" s="334">
        <v>0</v>
      </c>
      <c r="E15" s="334">
        <v>-176410.68362000104</v>
      </c>
      <c r="F15" s="334"/>
      <c r="G15" s="334">
        <v>-176410.68362000104</v>
      </c>
      <c r="H15" s="334"/>
      <c r="I15" s="334"/>
      <c r="J15" s="334"/>
      <c r="K15" s="334"/>
      <c r="L15" s="334"/>
      <c r="M15" s="272"/>
      <c r="N15" s="272"/>
      <c r="O15" s="272"/>
      <c r="P15" s="272"/>
      <c r="Q15" s="272"/>
    </row>
    <row r="16" spans="1:17" s="271" customFormat="1" ht="17.25" customHeight="1">
      <c r="A16" s="333" t="s">
        <v>23</v>
      </c>
      <c r="B16" s="334">
        <v>-19.111649997490311</v>
      </c>
      <c r="C16" s="334">
        <v>-19.105</v>
      </c>
      <c r="D16" s="334">
        <v>0</v>
      </c>
      <c r="E16" s="334">
        <v>1.0000000000000001E-5</v>
      </c>
      <c r="F16" s="334"/>
      <c r="G16" s="334">
        <v>1.0000000000000001E-5</v>
      </c>
      <c r="H16" s="334"/>
      <c r="I16" s="334"/>
      <c r="J16" s="334"/>
      <c r="K16" s="334"/>
      <c r="L16" s="334"/>
      <c r="M16" s="272"/>
      <c r="N16" s="272"/>
      <c r="O16" s="272"/>
      <c r="P16" s="272"/>
      <c r="Q16" s="272"/>
    </row>
    <row r="17" spans="1:17" s="271" customFormat="1" ht="15.75">
      <c r="A17" s="333" t="s">
        <v>1817</v>
      </c>
      <c r="B17" s="334">
        <v>-2281.3859500055401</v>
      </c>
      <c r="C17" s="334">
        <v>-1305.8000000000002</v>
      </c>
      <c r="D17" s="334">
        <v>0</v>
      </c>
      <c r="E17" s="334">
        <v>-975.58595000553998</v>
      </c>
      <c r="F17" s="334"/>
      <c r="G17" s="334">
        <v>-975.58595000553998</v>
      </c>
      <c r="H17" s="334"/>
      <c r="I17" s="334"/>
      <c r="J17" s="334"/>
      <c r="K17" s="334"/>
      <c r="L17" s="334"/>
      <c r="M17" s="272"/>
      <c r="N17" s="272"/>
      <c r="O17" s="272"/>
      <c r="P17" s="272"/>
      <c r="Q17" s="272"/>
    </row>
    <row r="18" spans="1:17" s="271" customFormat="1" ht="15.75">
      <c r="A18" s="333" t="s">
        <v>1280</v>
      </c>
      <c r="B18" s="334">
        <v>-8168.644669999725</v>
      </c>
      <c r="C18" s="334">
        <v>-7807.6720000000005</v>
      </c>
      <c r="D18" s="334">
        <v>0</v>
      </c>
      <c r="E18" s="334">
        <v>-360.94466999972508</v>
      </c>
      <c r="F18" s="330"/>
      <c r="G18" s="334">
        <v>-360.94466999972508</v>
      </c>
      <c r="H18" s="334"/>
      <c r="I18" s="334"/>
      <c r="J18" s="334"/>
      <c r="K18" s="330"/>
      <c r="L18" s="334"/>
      <c r="M18" s="272"/>
      <c r="N18" s="272"/>
      <c r="O18" s="272"/>
      <c r="P18" s="272"/>
      <c r="Q18" s="272"/>
    </row>
    <row r="19" spans="1:17" s="271" customFormat="1" ht="15.75">
      <c r="A19" s="333" t="s">
        <v>25</v>
      </c>
      <c r="B19" s="334">
        <v>-107805.91495000041</v>
      </c>
      <c r="C19" s="334">
        <v>-808.8</v>
      </c>
      <c r="D19" s="334">
        <v>0</v>
      </c>
      <c r="E19" s="334">
        <v>-106997.11495000042</v>
      </c>
      <c r="F19" s="334"/>
      <c r="G19" s="334">
        <v>-106997.11495000042</v>
      </c>
      <c r="H19" s="334"/>
      <c r="I19" s="334"/>
      <c r="J19" s="334"/>
      <c r="K19" s="334"/>
      <c r="L19" s="334"/>
      <c r="M19" s="272"/>
      <c r="N19" s="272"/>
      <c r="O19" s="272"/>
      <c r="P19" s="272"/>
      <c r="Q19" s="272"/>
    </row>
    <row r="20" spans="1:17" s="271" customFormat="1" ht="15.75">
      <c r="A20" s="333" t="s">
        <v>972</v>
      </c>
      <c r="B20" s="334">
        <v>-173412.27929999726</v>
      </c>
      <c r="C20" s="334">
        <v>-9172.3000000000011</v>
      </c>
      <c r="D20" s="334"/>
      <c r="E20" s="334">
        <v>-164239.97929999724</v>
      </c>
      <c r="F20" s="334"/>
      <c r="G20" s="334">
        <v>-164239.97929999724</v>
      </c>
      <c r="H20" s="334"/>
      <c r="I20" s="334"/>
      <c r="J20" s="334"/>
      <c r="K20" s="334"/>
      <c r="L20" s="334"/>
      <c r="M20" s="272"/>
      <c r="N20" s="272"/>
      <c r="O20" s="272"/>
      <c r="P20" s="272"/>
      <c r="Q20" s="272"/>
    </row>
    <row r="21" spans="1:17" s="271" customFormat="1" ht="15.75">
      <c r="A21" s="333" t="s">
        <v>47</v>
      </c>
      <c r="B21" s="334">
        <v>-224186596.54103008</v>
      </c>
      <c r="C21" s="334">
        <v>-105680.6</v>
      </c>
      <c r="D21" s="334">
        <v>-223774170.5</v>
      </c>
      <c r="E21" s="334">
        <v>-306745.44103005732</v>
      </c>
      <c r="F21" s="330"/>
      <c r="G21" s="334">
        <v>-306745.44103005732</v>
      </c>
      <c r="H21" s="334"/>
      <c r="I21" s="334"/>
      <c r="J21" s="334"/>
      <c r="K21" s="330"/>
      <c r="L21" s="334"/>
      <c r="M21" s="272"/>
      <c r="N21" s="272"/>
      <c r="O21" s="272"/>
      <c r="P21" s="272"/>
      <c r="Q21" s="272"/>
    </row>
    <row r="22" spans="1:17" s="271" customFormat="1" ht="15.75">
      <c r="A22" s="333" t="s">
        <v>49</v>
      </c>
      <c r="B22" s="334">
        <v>-2145823.4511999981</v>
      </c>
      <c r="C22" s="334">
        <v>-5210.5999999999995</v>
      </c>
      <c r="D22" s="334">
        <v>0</v>
      </c>
      <c r="E22" s="334">
        <v>-2140612.8511999981</v>
      </c>
      <c r="F22" s="330"/>
      <c r="G22" s="334">
        <v>-2140612.8511999981</v>
      </c>
      <c r="H22" s="334"/>
      <c r="I22" s="334"/>
      <c r="J22" s="334"/>
      <c r="K22" s="330"/>
      <c r="L22" s="334"/>
      <c r="M22" s="272"/>
      <c r="N22" s="272"/>
      <c r="O22" s="272"/>
      <c r="P22" s="272"/>
      <c r="Q22" s="272"/>
    </row>
    <row r="23" spans="1:17" s="271" customFormat="1" ht="31.5">
      <c r="A23" s="333" t="s">
        <v>1276</v>
      </c>
      <c r="B23" s="334">
        <v>-2041337.034470004</v>
      </c>
      <c r="C23" s="334">
        <v>-20025.199999999997</v>
      </c>
      <c r="D23" s="334">
        <v>0</v>
      </c>
      <c r="E23" s="334">
        <v>-2021311.8344700041</v>
      </c>
      <c r="F23" s="775"/>
      <c r="G23" s="334">
        <v>-2021311.8344700041</v>
      </c>
      <c r="H23" s="334"/>
      <c r="I23" s="334"/>
      <c r="J23" s="334"/>
      <c r="K23" s="330"/>
      <c r="L23" s="334"/>
      <c r="M23" s="272"/>
      <c r="N23" s="272"/>
      <c r="O23" s="272"/>
      <c r="P23" s="272"/>
      <c r="Q23" s="272"/>
    </row>
    <row r="24" spans="1:17" s="271" customFormat="1" ht="15.75">
      <c r="A24" s="333" t="s">
        <v>26</v>
      </c>
      <c r="B24" s="334">
        <v>-3233431.0099000125</v>
      </c>
      <c r="C24" s="334">
        <v>-223862.30000000002</v>
      </c>
      <c r="D24" s="334">
        <v>0</v>
      </c>
      <c r="E24" s="334">
        <v>-3009568.7099000122</v>
      </c>
      <c r="F24" s="775"/>
      <c r="G24" s="334">
        <v>-3009568.7099000122</v>
      </c>
      <c r="H24" s="334"/>
      <c r="I24" s="334"/>
      <c r="J24" s="334"/>
      <c r="K24" s="334"/>
      <c r="L24" s="334"/>
      <c r="M24" s="272"/>
      <c r="N24" s="272"/>
      <c r="O24" s="272"/>
      <c r="P24" s="272"/>
      <c r="Q24" s="272"/>
    </row>
    <row r="25" spans="1:17" s="271" customFormat="1" ht="15.75">
      <c r="A25" s="333" t="s">
        <v>973</v>
      </c>
      <c r="B25" s="334">
        <v>-958030.90641998092</v>
      </c>
      <c r="C25" s="334">
        <v>-29483.899999999994</v>
      </c>
      <c r="D25" s="334">
        <v>0</v>
      </c>
      <c r="E25" s="334">
        <v>-928547.00641998101</v>
      </c>
      <c r="F25" s="774"/>
      <c r="G25" s="334">
        <v>-928547.00641998101</v>
      </c>
      <c r="H25" s="334"/>
      <c r="I25" s="334"/>
      <c r="J25" s="334"/>
      <c r="K25" s="334"/>
      <c r="L25" s="334"/>
      <c r="M25" s="272"/>
      <c r="N25" s="272"/>
      <c r="O25" s="272"/>
      <c r="P25" s="272"/>
      <c r="Q25" s="272"/>
    </row>
    <row r="26" spans="1:17" s="271" customFormat="1" ht="15.75">
      <c r="A26" s="333" t="s">
        <v>12</v>
      </c>
      <c r="B26" s="334">
        <v>-251009.45242999948</v>
      </c>
      <c r="C26" s="334">
        <v>-151311.00000000003</v>
      </c>
      <c r="D26" s="334">
        <v>0</v>
      </c>
      <c r="E26" s="334">
        <v>-99698.452429999452</v>
      </c>
      <c r="F26" s="774"/>
      <c r="G26" s="334">
        <v>-99698.452429999452</v>
      </c>
      <c r="H26" s="334"/>
      <c r="I26" s="334"/>
      <c r="J26" s="334"/>
      <c r="K26" s="334"/>
      <c r="L26" s="334"/>
      <c r="M26" s="272"/>
      <c r="N26" s="272"/>
      <c r="O26" s="272"/>
      <c r="P26" s="272"/>
      <c r="Q26" s="272"/>
    </row>
    <row r="27" spans="1:17" s="271" customFormat="1" ht="15.75">
      <c r="A27" s="333" t="s">
        <v>51</v>
      </c>
      <c r="B27" s="334">
        <v>-74210.361799999941</v>
      </c>
      <c r="C27" s="334">
        <v>-174.10000000000002</v>
      </c>
      <c r="D27" s="334">
        <v>0</v>
      </c>
      <c r="E27" s="334">
        <v>-74036.261799999935</v>
      </c>
      <c r="F27" s="774"/>
      <c r="G27" s="334">
        <v>-74036.261799999935</v>
      </c>
      <c r="H27" s="334"/>
      <c r="I27" s="334"/>
      <c r="J27" s="334"/>
      <c r="K27" s="334"/>
      <c r="L27" s="334"/>
      <c r="M27" s="272"/>
      <c r="N27" s="272"/>
      <c r="O27" s="272"/>
      <c r="P27" s="272"/>
      <c r="Q27" s="272"/>
    </row>
    <row r="28" spans="1:17" s="271" customFormat="1" ht="15.75">
      <c r="A28" s="333" t="s">
        <v>14</v>
      </c>
      <c r="B28" s="334">
        <v>-32087.553490000122</v>
      </c>
      <c r="C28" s="334">
        <v>-28041.699999999993</v>
      </c>
      <c r="D28" s="334">
        <v>0</v>
      </c>
      <c r="E28" s="334">
        <v>-4045.8534900001237</v>
      </c>
      <c r="F28" s="774">
        <v>-40000</v>
      </c>
      <c r="G28" s="334">
        <v>-44045.853490000125</v>
      </c>
      <c r="H28" s="334"/>
      <c r="I28" s="334"/>
      <c r="J28" s="334"/>
      <c r="K28" s="334"/>
      <c r="L28" s="334"/>
      <c r="M28" s="272"/>
      <c r="N28" s="272"/>
      <c r="O28" s="272"/>
      <c r="P28" s="272"/>
      <c r="Q28" s="272"/>
    </row>
    <row r="29" spans="1:17" s="271" customFormat="1" ht="31.5">
      <c r="A29" s="333" t="s">
        <v>1277</v>
      </c>
      <c r="B29" s="334">
        <v>-49537.892069993686</v>
      </c>
      <c r="C29" s="334">
        <v>-41332.299999999996</v>
      </c>
      <c r="D29" s="334">
        <v>0</v>
      </c>
      <c r="E29" s="334">
        <v>-8205.5920699936905</v>
      </c>
      <c r="F29" s="774">
        <v>-57224.800000000003</v>
      </c>
      <c r="G29" s="334">
        <v>-65430.392069993693</v>
      </c>
      <c r="H29" s="334"/>
      <c r="I29" s="334"/>
      <c r="J29" s="334"/>
      <c r="K29" s="334"/>
      <c r="L29" s="334"/>
      <c r="M29" s="272"/>
      <c r="N29" s="272"/>
      <c r="O29" s="272"/>
      <c r="P29" s="272"/>
      <c r="Q29" s="272"/>
    </row>
    <row r="30" spans="1:17" s="271" customFormat="1" ht="15.75">
      <c r="A30" s="333" t="s">
        <v>516</v>
      </c>
      <c r="B30" s="334">
        <v>-7271.4046400000043</v>
      </c>
      <c r="C30" s="334">
        <v>-486.3</v>
      </c>
      <c r="D30" s="334">
        <v>0</v>
      </c>
      <c r="E30" s="334">
        <v>-6785.1046400000041</v>
      </c>
      <c r="F30" s="334"/>
      <c r="G30" s="334">
        <v>-6785.1046400000041</v>
      </c>
      <c r="H30" s="334"/>
      <c r="I30" s="334"/>
      <c r="J30" s="334"/>
      <c r="K30" s="334"/>
      <c r="L30" s="334"/>
      <c r="M30" s="272"/>
      <c r="N30" s="272"/>
      <c r="O30" s="272"/>
      <c r="P30" s="272"/>
      <c r="Q30" s="272"/>
    </row>
    <row r="31" spans="1:17" s="271" customFormat="1" ht="15.75">
      <c r="A31" s="333" t="s">
        <v>55</v>
      </c>
      <c r="B31" s="334">
        <v>-0.85397002706304193</v>
      </c>
      <c r="C31" s="334">
        <v>-0.9</v>
      </c>
      <c r="D31" s="334">
        <v>0</v>
      </c>
      <c r="E31" s="334">
        <v>9.9999999999999995E-7</v>
      </c>
      <c r="F31" s="334"/>
      <c r="G31" s="334">
        <v>9.9999999999999995E-7</v>
      </c>
      <c r="H31" s="334"/>
      <c r="I31" s="334"/>
      <c r="J31" s="334"/>
      <c r="K31" s="334"/>
      <c r="L31" s="334"/>
      <c r="M31" s="272"/>
      <c r="N31" s="272"/>
      <c r="O31" s="272"/>
      <c r="P31" s="272"/>
      <c r="Q31" s="272"/>
    </row>
    <row r="32" spans="1:17" s="271" customFormat="1" ht="15.75">
      <c r="A32" s="333" t="s">
        <v>57</v>
      </c>
      <c r="B32" s="334">
        <v>-453863.87277999683</v>
      </c>
      <c r="C32" s="334">
        <v>-26.1</v>
      </c>
      <c r="D32" s="334">
        <v>0</v>
      </c>
      <c r="E32" s="334">
        <v>-453837.7727799968</v>
      </c>
      <c r="F32" s="334"/>
      <c r="G32" s="334">
        <v>-453837.7727799968</v>
      </c>
      <c r="H32" s="334"/>
      <c r="I32" s="334"/>
      <c r="J32" s="334"/>
      <c r="K32" s="334"/>
      <c r="L32" s="334"/>
      <c r="M32" s="272"/>
      <c r="N32" s="272"/>
      <c r="O32" s="272"/>
      <c r="P32" s="272"/>
      <c r="Q32" s="272"/>
    </row>
    <row r="33" spans="1:17" s="271" customFormat="1" ht="15.75">
      <c r="A33" s="333" t="s">
        <v>59</v>
      </c>
      <c r="B33" s="334">
        <v>-4341.8359400002137</v>
      </c>
      <c r="C33" s="334">
        <v>-29.200000000000006</v>
      </c>
      <c r="D33" s="334">
        <v>0</v>
      </c>
      <c r="E33" s="334">
        <v>-4312.6359400002129</v>
      </c>
      <c r="F33" s="334"/>
      <c r="G33" s="334">
        <v>-4312.6359400002129</v>
      </c>
      <c r="H33" s="334"/>
      <c r="I33" s="334"/>
      <c r="J33" s="334"/>
      <c r="K33" s="334"/>
      <c r="L33" s="334"/>
      <c r="M33" s="272"/>
      <c r="N33" s="272"/>
      <c r="O33" s="272"/>
      <c r="P33" s="272"/>
      <c r="Q33" s="272"/>
    </row>
    <row r="34" spans="1:17" s="271" customFormat="1" ht="15.75">
      <c r="A34" s="333" t="s">
        <v>1285</v>
      </c>
      <c r="B34" s="334">
        <v>-66.658540000253197</v>
      </c>
      <c r="C34" s="334">
        <v>-51.400000000000006</v>
      </c>
      <c r="D34" s="334">
        <v>0</v>
      </c>
      <c r="E34" s="334">
        <v>-15.258540000253195</v>
      </c>
      <c r="F34" s="334"/>
      <c r="G34" s="334">
        <v>-15.258540000253195</v>
      </c>
      <c r="H34" s="334"/>
      <c r="I34" s="334"/>
      <c r="J34" s="334"/>
      <c r="K34" s="334"/>
      <c r="L34" s="334"/>
      <c r="M34" s="272"/>
      <c r="N34" s="272"/>
      <c r="O34" s="272"/>
      <c r="P34" s="272"/>
      <c r="Q34" s="272"/>
    </row>
    <row r="35" spans="1:17" s="271" customFormat="1" ht="31.5">
      <c r="A35" s="333" t="s">
        <v>1863</v>
      </c>
      <c r="B35" s="334">
        <v>-203129.7142499992</v>
      </c>
      <c r="C35" s="334">
        <v>-454.00000000000006</v>
      </c>
      <c r="D35" s="334">
        <v>0</v>
      </c>
      <c r="E35" s="334">
        <v>-202675.71424999918</v>
      </c>
      <c r="F35" s="334"/>
      <c r="G35" s="334">
        <v>-202675.71424999918</v>
      </c>
      <c r="H35" s="334"/>
      <c r="I35" s="334"/>
      <c r="J35" s="334"/>
      <c r="K35" s="334"/>
      <c r="L35" s="334"/>
      <c r="M35" s="272"/>
      <c r="N35" s="272"/>
      <c r="O35" s="272"/>
      <c r="P35" s="272"/>
      <c r="Q35" s="272"/>
    </row>
    <row r="36" spans="1:17" s="271" customFormat="1" ht="31.5">
      <c r="A36" s="333" t="s">
        <v>1495</v>
      </c>
      <c r="B36" s="334">
        <v>-30623.444380000146</v>
      </c>
      <c r="C36" s="334">
        <v>-599.5</v>
      </c>
      <c r="D36" s="334">
        <v>0</v>
      </c>
      <c r="E36" s="334">
        <v>-30023.945</v>
      </c>
      <c r="F36" s="334"/>
      <c r="G36" s="334">
        <v>-30023.945</v>
      </c>
      <c r="H36" s="334"/>
      <c r="I36" s="334"/>
      <c r="J36" s="334"/>
      <c r="K36" s="334"/>
      <c r="L36" s="334"/>
      <c r="M36" s="272"/>
      <c r="N36" s="272"/>
      <c r="O36" s="272"/>
      <c r="P36" s="272"/>
      <c r="Q36" s="272"/>
    </row>
    <row r="37" spans="1:17" s="271" customFormat="1" ht="31.5">
      <c r="A37" s="333" t="s">
        <v>1476</v>
      </c>
      <c r="B37" s="334">
        <v>-290.60309999987658</v>
      </c>
      <c r="C37" s="334">
        <v>-70.199999999999989</v>
      </c>
      <c r="D37" s="334">
        <v>0</v>
      </c>
      <c r="E37" s="334">
        <v>-220.40309999987656</v>
      </c>
      <c r="F37" s="334"/>
      <c r="G37" s="334">
        <v>-220.40309999987656</v>
      </c>
      <c r="H37" s="334"/>
      <c r="I37" s="334"/>
      <c r="J37" s="334"/>
      <c r="K37" s="334"/>
      <c r="L37" s="334"/>
      <c r="M37" s="272"/>
      <c r="N37" s="272"/>
      <c r="O37" s="272"/>
      <c r="P37" s="272"/>
      <c r="Q37" s="272"/>
    </row>
    <row r="38" spans="1:17" ht="15.75">
      <c r="A38" s="333" t="s">
        <v>1531</v>
      </c>
      <c r="B38" s="334">
        <v>-55.636070000026621</v>
      </c>
      <c r="C38" s="334">
        <v>-55.616999999999997</v>
      </c>
      <c r="D38" s="334">
        <v>0</v>
      </c>
      <c r="E38" s="334">
        <v>1.0000000000000001E-5</v>
      </c>
      <c r="F38" s="334"/>
      <c r="G38" s="334">
        <v>1.0000000000000001E-5</v>
      </c>
      <c r="H38" s="334"/>
      <c r="I38" s="334"/>
      <c r="J38" s="334"/>
      <c r="K38" s="334"/>
      <c r="L38" s="334"/>
      <c r="M38" s="272"/>
      <c r="N38" s="272"/>
      <c r="O38" s="272"/>
      <c r="P38" s="272"/>
      <c r="Q38" s="272"/>
    </row>
    <row r="39" spans="1:17" ht="15.75">
      <c r="A39" s="333" t="s">
        <v>1228</v>
      </c>
      <c r="B39" s="334">
        <v>-6.7101700000275741</v>
      </c>
      <c r="C39" s="334">
        <v>-6.7479999999999993</v>
      </c>
      <c r="D39" s="334">
        <v>0</v>
      </c>
      <c r="E39" s="334">
        <v>1E-4</v>
      </c>
      <c r="F39" s="334"/>
      <c r="G39" s="334">
        <v>1E-4</v>
      </c>
      <c r="H39" s="334"/>
      <c r="I39" s="334"/>
      <c r="J39" s="334"/>
      <c r="K39" s="334"/>
      <c r="L39" s="334"/>
      <c r="M39" s="272"/>
      <c r="N39" s="272"/>
      <c r="O39" s="272"/>
      <c r="P39" s="272"/>
      <c r="Q39" s="272"/>
    </row>
    <row r="40" spans="1:17" ht="15.75">
      <c r="A40" s="333" t="s">
        <v>62</v>
      </c>
      <c r="B40" s="334">
        <v>-0.10500000003958121</v>
      </c>
      <c r="C40" s="334">
        <v>0</v>
      </c>
      <c r="D40" s="334"/>
      <c r="E40" s="334">
        <v>-0.10500000003958121</v>
      </c>
      <c r="F40" s="334"/>
      <c r="G40" s="334">
        <v>-0.10500000003958121</v>
      </c>
    </row>
    <row r="41" spans="1:17" ht="15.75">
      <c r="A41" s="333" t="s">
        <v>64</v>
      </c>
      <c r="B41" s="334">
        <v>-220080.2418900012</v>
      </c>
      <c r="C41" s="334">
        <v>-220080.24400000001</v>
      </c>
      <c r="D41" s="334"/>
      <c r="E41" s="334">
        <v>1.9699988018184499E-3</v>
      </c>
      <c r="F41" s="334"/>
      <c r="G41" s="334">
        <v>1.9699988018184499E-3</v>
      </c>
    </row>
    <row r="42" spans="1:17" ht="15.75">
      <c r="A42" s="333" t="s">
        <v>976</v>
      </c>
      <c r="B42" s="334">
        <v>-254.90552999974034</v>
      </c>
      <c r="C42" s="334">
        <v>-254.89500000000001</v>
      </c>
      <c r="D42" s="334"/>
      <c r="E42" s="334">
        <v>1.0000000000000001E-5</v>
      </c>
      <c r="F42" s="334"/>
      <c r="G42" s="334">
        <v>1.0000000000000001E-5</v>
      </c>
    </row>
    <row r="43" spans="1:17" ht="15.75">
      <c r="A43" s="333" t="s">
        <v>962</v>
      </c>
      <c r="B43" s="334">
        <v>-1990.9177899962999</v>
      </c>
      <c r="C43" s="334">
        <v>-1976.7489999999998</v>
      </c>
      <c r="D43" s="334"/>
      <c r="E43" s="334">
        <v>-14.16878999630012</v>
      </c>
      <c r="F43" s="334"/>
      <c r="G43" s="334">
        <v>-14.16878999630012</v>
      </c>
    </row>
    <row r="44" spans="1:17">
      <c r="E44" s="123"/>
    </row>
    <row r="45" spans="1:17">
      <c r="E45" s="123"/>
    </row>
    <row r="46" spans="1:17">
      <c r="E46" s="123"/>
    </row>
    <row r="47" spans="1:17">
      <c r="E47" s="123"/>
    </row>
    <row r="48" spans="1:17">
      <c r="E48" s="123"/>
    </row>
    <row r="49" spans="5:5">
      <c r="E49" s="123"/>
    </row>
  </sheetData>
  <mergeCells count="1">
    <mergeCell ref="A2:G2"/>
  </mergeCells>
  <printOptions horizontalCentered="1"/>
  <pageMargins left="0.19685039370078741" right="0.19685039370078741" top="0.78740157480314965" bottom="0.78740157480314965" header="0.39370078740157483" footer="0"/>
  <pageSetup paperSize="9" scale="80" firstPageNumber="496" fitToHeight="0" orientation="landscape" useFirstPageNumber="1" r:id="rId1"/>
  <headerFooter scaleWithDoc="0" alignWithMargins="0">
    <oddHeader>&amp;C&amp;"Times New Roman,обычный"&amp;10&amp;P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N24"/>
  <sheetViews>
    <sheetView view="pageBreakPreview" zoomScale="70" zoomScaleNormal="85" zoomScaleSheetLayoutView="70" workbookViewId="0">
      <selection activeCell="E19" sqref="E19"/>
    </sheetView>
  </sheetViews>
  <sheetFormatPr defaultColWidth="9.140625" defaultRowHeight="18.75"/>
  <cols>
    <col min="1" max="1" width="105.85546875" style="46" customWidth="1"/>
    <col min="2" max="2" width="23" style="46" customWidth="1"/>
    <col min="3" max="3" width="23" style="142" customWidth="1"/>
    <col min="4" max="4" width="9.140625" style="142"/>
    <col min="5" max="5" width="31.140625" style="142" customWidth="1"/>
    <col min="6" max="14" width="9.140625" style="142"/>
    <col min="15" max="16384" width="9.140625" style="46"/>
  </cols>
  <sheetData>
    <row r="1" spans="1:14">
      <c r="B1" s="607" t="s">
        <v>422</v>
      </c>
    </row>
    <row r="2" spans="1:14" ht="15.75" customHeight="1">
      <c r="A2" s="882" t="s">
        <v>2480</v>
      </c>
      <c r="B2" s="882"/>
    </row>
    <row r="3" spans="1:14">
      <c r="A3" s="47"/>
      <c r="B3" s="610" t="s">
        <v>27</v>
      </c>
    </row>
    <row r="4" spans="1:14" ht="32.25" customHeight="1">
      <c r="A4" s="109" t="s">
        <v>419</v>
      </c>
      <c r="B4" s="109" t="s">
        <v>420</v>
      </c>
    </row>
    <row r="5" spans="1:14" s="609" customFormat="1" ht="20.25" customHeight="1">
      <c r="A5" s="107">
        <v>1</v>
      </c>
      <c r="B5" s="107">
        <v>2</v>
      </c>
      <c r="C5" s="608"/>
      <c r="D5" s="608"/>
      <c r="E5" s="608"/>
      <c r="F5" s="608"/>
      <c r="G5" s="608"/>
      <c r="H5" s="608"/>
      <c r="I5" s="608"/>
      <c r="J5" s="608"/>
      <c r="K5" s="608"/>
      <c r="L5" s="608"/>
      <c r="M5" s="608"/>
      <c r="N5" s="608"/>
    </row>
    <row r="6" spans="1:14" s="87" customFormat="1">
      <c r="A6" s="176" t="s">
        <v>421</v>
      </c>
      <c r="B6" s="347">
        <v>120810129.90000001</v>
      </c>
      <c r="C6" s="142"/>
      <c r="D6" s="142"/>
      <c r="E6" s="142"/>
      <c r="F6" s="142"/>
      <c r="G6" s="142"/>
      <c r="H6" s="142"/>
      <c r="I6" s="142"/>
      <c r="J6" s="142"/>
      <c r="K6" s="142"/>
      <c r="L6" s="142"/>
      <c r="M6" s="142"/>
      <c r="N6" s="142"/>
    </row>
    <row r="7" spans="1:14" s="142" customFormat="1">
      <c r="A7" s="177" t="s">
        <v>1078</v>
      </c>
      <c r="B7" s="162">
        <v>15751547.6</v>
      </c>
      <c r="C7" s="770"/>
    </row>
    <row r="8" spans="1:14" s="142" customFormat="1">
      <c r="A8" s="177" t="s">
        <v>197</v>
      </c>
      <c r="B8" s="162">
        <v>1240980.3</v>
      </c>
      <c r="C8" s="770"/>
      <c r="E8" s="164"/>
    </row>
    <row r="9" spans="1:14" s="142" customFormat="1" ht="31.5">
      <c r="A9" s="177" t="s">
        <v>1458</v>
      </c>
      <c r="B9" s="162">
        <f>B10+B11</f>
        <v>16573664.9</v>
      </c>
      <c r="C9" s="770"/>
    </row>
    <row r="10" spans="1:14" s="142" customFormat="1">
      <c r="A10" s="178" t="s">
        <v>1054</v>
      </c>
      <c r="B10" s="162">
        <v>4495651.4000000004</v>
      </c>
      <c r="C10" s="770"/>
    </row>
    <row r="11" spans="1:14" s="142" customFormat="1">
      <c r="A11" s="178" t="s">
        <v>1055</v>
      </c>
      <c r="B11" s="162">
        <v>12078013.5</v>
      </c>
      <c r="C11" s="770"/>
    </row>
    <row r="12" spans="1:14" s="142" customFormat="1" ht="33.75" customHeight="1">
      <c r="A12" s="177" t="s">
        <v>2481</v>
      </c>
      <c r="B12" s="162">
        <v>97224.8</v>
      </c>
      <c r="C12" s="770"/>
    </row>
    <row r="13" spans="1:14" s="163" customFormat="1">
      <c r="A13" s="177" t="s">
        <v>1079</v>
      </c>
      <c r="B13" s="162">
        <v>24000</v>
      </c>
      <c r="C13" s="770"/>
      <c r="D13" s="142"/>
      <c r="E13" s="142"/>
      <c r="F13" s="142"/>
      <c r="G13" s="142"/>
      <c r="H13" s="142"/>
      <c r="I13" s="142"/>
      <c r="J13" s="142"/>
      <c r="K13" s="142"/>
      <c r="L13" s="142"/>
      <c r="M13" s="142"/>
      <c r="N13" s="142"/>
    </row>
    <row r="14" spans="1:14" s="142" customFormat="1" ht="22.5" customHeight="1">
      <c r="A14" s="177" t="s">
        <v>1044</v>
      </c>
      <c r="B14" s="162">
        <v>49.4</v>
      </c>
      <c r="C14" s="770"/>
    </row>
    <row r="15" spans="1:14" s="142" customFormat="1" ht="31.5">
      <c r="A15" s="177" t="s">
        <v>1053</v>
      </c>
      <c r="B15" s="162">
        <v>1864090</v>
      </c>
      <c r="C15" s="770"/>
    </row>
    <row r="16" spans="1:14" s="142" customFormat="1">
      <c r="A16" s="177" t="s">
        <v>1089</v>
      </c>
      <c r="B16" s="162">
        <f>B17+B18</f>
        <v>55989793.300000004</v>
      </c>
      <c r="C16" s="770"/>
    </row>
    <row r="17" spans="1:14" s="150" customFormat="1">
      <c r="A17" s="178" t="s">
        <v>1051</v>
      </c>
      <c r="B17" s="162">
        <v>49549689.200000003</v>
      </c>
      <c r="C17" s="771"/>
    </row>
    <row r="18" spans="1:14" s="150" customFormat="1">
      <c r="A18" s="178" t="s">
        <v>1052</v>
      </c>
      <c r="B18" s="162">
        <v>6440104.0999999996</v>
      </c>
      <c r="C18" s="771"/>
    </row>
    <row r="19" spans="1:14" s="150" customFormat="1" ht="31.5">
      <c r="A19" s="177" t="s">
        <v>2482</v>
      </c>
      <c r="B19" s="162">
        <f>B20+B21</f>
        <v>29268779.559999999</v>
      </c>
      <c r="C19" s="771"/>
    </row>
    <row r="20" spans="1:14" s="142" customFormat="1" ht="31.5">
      <c r="A20" s="178" t="s">
        <v>1076</v>
      </c>
      <c r="B20" s="162">
        <v>1314309.2</v>
      </c>
      <c r="C20" s="770"/>
    </row>
    <row r="21" spans="1:14" s="142" customFormat="1">
      <c r="A21" s="178" t="s">
        <v>1077</v>
      </c>
      <c r="B21" s="162">
        <v>27954470.359999999</v>
      </c>
      <c r="C21" s="770"/>
    </row>
    <row r="22" spans="1:14" s="140" customFormat="1">
      <c r="A22" s="881" t="s">
        <v>1080</v>
      </c>
      <c r="B22" s="881"/>
      <c r="C22" s="142"/>
      <c r="D22" s="142"/>
      <c r="E22" s="142"/>
      <c r="F22" s="142"/>
      <c r="G22" s="142"/>
      <c r="H22" s="142"/>
      <c r="I22" s="142"/>
      <c r="J22" s="142"/>
      <c r="K22" s="142"/>
      <c r="L22" s="142"/>
      <c r="M22" s="142"/>
      <c r="N22" s="142"/>
    </row>
    <row r="23" spans="1:14">
      <c r="B23" s="772"/>
    </row>
    <row r="24" spans="1:14">
      <c r="B24" s="773"/>
    </row>
  </sheetData>
  <customSheetViews>
    <customSheetView guid="{F2FF9772-BB8D-43F5-9FFB-F856A249FE5A}" scale="86" showPageBreaks="1" fitToPage="1" printArea="1" view="pageBreakPreview">
      <selection activeCell="A2" sqref="A2:B2"/>
      <pageMargins left="0.39370078740157483" right="0.39370078740157483" top="0.78740157480314965" bottom="0.78740157480314965" header="0.39370078740157483" footer="0.31496062992125984"/>
      <printOptions horizontalCentered="1"/>
      <pageSetup paperSize="9" firstPageNumber="239" fitToHeight="0" orientation="landscape" useFirstPageNumber="1" r:id="rId1"/>
      <headerFooter>
        <oddHeader>&amp;C&amp;"Times New Roman,обычный"&amp;12&amp;P</oddHeader>
      </headerFooter>
    </customSheetView>
    <customSheetView guid="{4A4784DF-B267-471B-8715-7F9C763F34EA}" scale="86" showPageBreaks="1" fitToPage="1" printArea="1" view="pageBreakPreview">
      <selection activeCell="A2" sqref="A2:B2"/>
      <pageMargins left="0.39370078740157483" right="0.39370078740157483" top="0.78740157480314965" bottom="0.78740157480314965" header="0.39370078740157483" footer="0.31496062992125984"/>
      <printOptions horizontalCentered="1"/>
      <pageSetup paperSize="9" firstPageNumber="239" fitToHeight="0" orientation="landscape" useFirstPageNumber="1" r:id="rId2"/>
      <headerFooter>
        <oddHeader>&amp;C&amp;"Times New Roman,обычный"&amp;12&amp;P</oddHeader>
      </headerFooter>
    </customSheetView>
    <customSheetView guid="{E6A4B9E7-C5E3-4188-862C-BA2F0679BB84}" scale="86" showPageBreaks="1" fitToPage="1" printArea="1" view="pageBreakPreview">
      <selection activeCell="A2" sqref="A2:B2"/>
      <pageMargins left="0.39370078740157483" right="0.39370078740157483" top="0.78740157480314965" bottom="0.78740157480314965" header="0.39370078740157483" footer="0.31496062992125984"/>
      <printOptions horizontalCentered="1"/>
      <pageSetup paperSize="9" firstPageNumber="239" fitToHeight="0" orientation="landscape" useFirstPageNumber="1" r:id="rId3"/>
      <headerFooter>
        <oddHeader>&amp;C&amp;"Times New Roman,обычный"&amp;12&amp;P</oddHeader>
      </headerFooter>
    </customSheetView>
  </customSheetViews>
  <mergeCells count="2">
    <mergeCell ref="A22:B22"/>
    <mergeCell ref="A2:B2"/>
  </mergeCells>
  <printOptions horizontalCentered="1"/>
  <pageMargins left="0.19685039370078741" right="0.19685039370078741" top="0.78740157480314965" bottom="0.78740157480314965" header="0.39370078740157483" footer="0"/>
  <pageSetup paperSize="9" firstPageNumber="498" fitToHeight="0" orientation="landscape" useFirstPageNumber="1" r:id="rId4"/>
  <headerFooter scaleWithDoc="0" alignWithMargins="0">
    <oddHeader>&amp;C&amp;"Times New Roman,обычный"&amp;10&amp;P</oddHead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51"/>
  <sheetViews>
    <sheetView showZeros="0" view="pageBreakPreview" zoomScale="85" zoomScaleNormal="85" zoomScaleSheetLayoutView="85" workbookViewId="0">
      <pane xSplit="1" ySplit="8" topLeftCell="B33" activePane="bottomRight" state="frozen"/>
      <selection activeCell="F16" sqref="F16"/>
      <selection pane="topRight" activeCell="F16" sqref="F16"/>
      <selection pane="bottomLeft" activeCell="F16" sqref="F16"/>
      <selection pane="bottomRight" activeCell="E43" sqref="E43"/>
    </sheetView>
  </sheetViews>
  <sheetFormatPr defaultRowHeight="15"/>
  <cols>
    <col min="1" max="1" width="60.42578125" style="38" customWidth="1"/>
    <col min="2" max="3" width="19.140625" style="40" customWidth="1"/>
    <col min="4" max="4" width="19.140625" style="41" customWidth="1"/>
    <col min="5" max="6" width="19.140625" style="40" customWidth="1"/>
    <col min="7" max="8" width="19.140625" style="41" customWidth="1"/>
    <col min="9" max="9" width="9.140625" style="38"/>
    <col min="10" max="10" width="14.7109375" style="38" customWidth="1"/>
    <col min="11" max="244" width="9.140625" style="38"/>
    <col min="245" max="245" width="43" style="38" customWidth="1"/>
    <col min="246" max="246" width="16.85546875" style="38" customWidth="1"/>
    <col min="247" max="247" width="15.140625" style="38" customWidth="1"/>
    <col min="248" max="248" width="15.7109375" style="38" customWidth="1"/>
    <col min="249" max="249" width="16.42578125" style="38" customWidth="1"/>
    <col min="250" max="250" width="15" style="38" customWidth="1"/>
    <col min="251" max="251" width="17.42578125" style="38" customWidth="1"/>
    <col min="252" max="252" width="19.5703125" style="38" bestFit="1" customWidth="1"/>
    <col min="253" max="254" width="9.140625" style="38"/>
    <col min="255" max="255" width="11" style="38" bestFit="1" customWidth="1"/>
    <col min="256" max="500" width="9.140625" style="38"/>
    <col min="501" max="501" width="43" style="38" customWidth="1"/>
    <col min="502" max="502" width="16.85546875" style="38" customWidth="1"/>
    <col min="503" max="503" width="15.140625" style="38" customWidth="1"/>
    <col min="504" max="504" width="15.7109375" style="38" customWidth="1"/>
    <col min="505" max="505" width="16.42578125" style="38" customWidth="1"/>
    <col min="506" max="506" width="15" style="38" customWidth="1"/>
    <col min="507" max="507" width="17.42578125" style="38" customWidth="1"/>
    <col min="508" max="508" width="19.5703125" style="38" bestFit="1" customWidth="1"/>
    <col min="509" max="510" width="9.140625" style="38"/>
    <col min="511" max="511" width="11" style="38" bestFit="1" customWidth="1"/>
    <col min="512" max="756" width="9.140625" style="38"/>
    <col min="757" max="757" width="43" style="38" customWidth="1"/>
    <col min="758" max="758" width="16.85546875" style="38" customWidth="1"/>
    <col min="759" max="759" width="15.140625" style="38" customWidth="1"/>
    <col min="760" max="760" width="15.7109375" style="38" customWidth="1"/>
    <col min="761" max="761" width="16.42578125" style="38" customWidth="1"/>
    <col min="762" max="762" width="15" style="38" customWidth="1"/>
    <col min="763" max="763" width="17.42578125" style="38" customWidth="1"/>
    <col min="764" max="764" width="19.5703125" style="38" bestFit="1" customWidth="1"/>
    <col min="765" max="766" width="9.140625" style="38"/>
    <col min="767" max="767" width="11" style="38" bestFit="1" customWidth="1"/>
    <col min="768" max="1012" width="9.140625" style="38"/>
    <col min="1013" max="1013" width="43" style="38" customWidth="1"/>
    <col min="1014" max="1014" width="16.85546875" style="38" customWidth="1"/>
    <col min="1015" max="1015" width="15.140625" style="38" customWidth="1"/>
    <col min="1016" max="1016" width="15.7109375" style="38" customWidth="1"/>
    <col min="1017" max="1017" width="16.42578125" style="38" customWidth="1"/>
    <col min="1018" max="1018" width="15" style="38" customWidth="1"/>
    <col min="1019" max="1019" width="17.42578125" style="38" customWidth="1"/>
    <col min="1020" max="1020" width="19.5703125" style="38" bestFit="1" customWidth="1"/>
    <col min="1021" max="1022" width="9.140625" style="38"/>
    <col min="1023" max="1023" width="11" style="38" bestFit="1" customWidth="1"/>
    <col min="1024" max="1268" width="9.140625" style="38"/>
    <col min="1269" max="1269" width="43" style="38" customWidth="1"/>
    <col min="1270" max="1270" width="16.85546875" style="38" customWidth="1"/>
    <col min="1271" max="1271" width="15.140625" style="38" customWidth="1"/>
    <col min="1272" max="1272" width="15.7109375" style="38" customWidth="1"/>
    <col min="1273" max="1273" width="16.42578125" style="38" customWidth="1"/>
    <col min="1274" max="1274" width="15" style="38" customWidth="1"/>
    <col min="1275" max="1275" width="17.42578125" style="38" customWidth="1"/>
    <col min="1276" max="1276" width="19.5703125" style="38" bestFit="1" customWidth="1"/>
    <col min="1277" max="1278" width="9.140625" style="38"/>
    <col min="1279" max="1279" width="11" style="38" bestFit="1" customWidth="1"/>
    <col min="1280" max="1524" width="9.140625" style="38"/>
    <col min="1525" max="1525" width="43" style="38" customWidth="1"/>
    <col min="1526" max="1526" width="16.85546875" style="38" customWidth="1"/>
    <col min="1527" max="1527" width="15.140625" style="38" customWidth="1"/>
    <col min="1528" max="1528" width="15.7109375" style="38" customWidth="1"/>
    <col min="1529" max="1529" width="16.42578125" style="38" customWidth="1"/>
    <col min="1530" max="1530" width="15" style="38" customWidth="1"/>
    <col min="1531" max="1531" width="17.42578125" style="38" customWidth="1"/>
    <col min="1532" max="1532" width="19.5703125" style="38" bestFit="1" customWidth="1"/>
    <col min="1533" max="1534" width="9.140625" style="38"/>
    <col min="1535" max="1535" width="11" style="38" bestFit="1" customWidth="1"/>
    <col min="1536" max="1780" width="9.140625" style="38"/>
    <col min="1781" max="1781" width="43" style="38" customWidth="1"/>
    <col min="1782" max="1782" width="16.85546875" style="38" customWidth="1"/>
    <col min="1783" max="1783" width="15.140625" style="38" customWidth="1"/>
    <col min="1784" max="1784" width="15.7109375" style="38" customWidth="1"/>
    <col min="1785" max="1785" width="16.42578125" style="38" customWidth="1"/>
    <col min="1786" max="1786" width="15" style="38" customWidth="1"/>
    <col min="1787" max="1787" width="17.42578125" style="38" customWidth="1"/>
    <col min="1788" max="1788" width="19.5703125" style="38" bestFit="1" customWidth="1"/>
    <col min="1789" max="1790" width="9.140625" style="38"/>
    <col min="1791" max="1791" width="11" style="38" bestFit="1" customWidth="1"/>
    <col min="1792" max="2036" width="9.140625" style="38"/>
    <col min="2037" max="2037" width="43" style="38" customWidth="1"/>
    <col min="2038" max="2038" width="16.85546875" style="38" customWidth="1"/>
    <col min="2039" max="2039" width="15.140625" style="38" customWidth="1"/>
    <col min="2040" max="2040" width="15.7109375" style="38" customWidth="1"/>
    <col min="2041" max="2041" width="16.42578125" style="38" customWidth="1"/>
    <col min="2042" max="2042" width="15" style="38" customWidth="1"/>
    <col min="2043" max="2043" width="17.42578125" style="38" customWidth="1"/>
    <col min="2044" max="2044" width="19.5703125" style="38" bestFit="1" customWidth="1"/>
    <col min="2045" max="2046" width="9.140625" style="38"/>
    <col min="2047" max="2047" width="11" style="38" bestFit="1" customWidth="1"/>
    <col min="2048" max="2292" width="9.140625" style="38"/>
    <col min="2293" max="2293" width="43" style="38" customWidth="1"/>
    <col min="2294" max="2294" width="16.85546875" style="38" customWidth="1"/>
    <col min="2295" max="2295" width="15.140625" style="38" customWidth="1"/>
    <col min="2296" max="2296" width="15.7109375" style="38" customWidth="1"/>
    <col min="2297" max="2297" width="16.42578125" style="38" customWidth="1"/>
    <col min="2298" max="2298" width="15" style="38" customWidth="1"/>
    <col min="2299" max="2299" width="17.42578125" style="38" customWidth="1"/>
    <col min="2300" max="2300" width="19.5703125" style="38" bestFit="1" customWidth="1"/>
    <col min="2301" max="2302" width="9.140625" style="38"/>
    <col min="2303" max="2303" width="11" style="38" bestFit="1" customWidth="1"/>
    <col min="2304" max="2548" width="9.140625" style="38"/>
    <col min="2549" max="2549" width="43" style="38" customWidth="1"/>
    <col min="2550" max="2550" width="16.85546875" style="38" customWidth="1"/>
    <col min="2551" max="2551" width="15.140625" style="38" customWidth="1"/>
    <col min="2552" max="2552" width="15.7109375" style="38" customWidth="1"/>
    <col min="2553" max="2553" width="16.42578125" style="38" customWidth="1"/>
    <col min="2554" max="2554" width="15" style="38" customWidth="1"/>
    <col min="2555" max="2555" width="17.42578125" style="38" customWidth="1"/>
    <col min="2556" max="2556" width="19.5703125" style="38" bestFit="1" customWidth="1"/>
    <col min="2557" max="2558" width="9.140625" style="38"/>
    <col min="2559" max="2559" width="11" style="38" bestFit="1" customWidth="1"/>
    <col min="2560" max="2804" width="9.140625" style="38"/>
    <col min="2805" max="2805" width="43" style="38" customWidth="1"/>
    <col min="2806" max="2806" width="16.85546875" style="38" customWidth="1"/>
    <col min="2807" max="2807" width="15.140625" style="38" customWidth="1"/>
    <col min="2808" max="2808" width="15.7109375" style="38" customWidth="1"/>
    <col min="2809" max="2809" width="16.42578125" style="38" customWidth="1"/>
    <col min="2810" max="2810" width="15" style="38" customWidth="1"/>
    <col min="2811" max="2811" width="17.42578125" style="38" customWidth="1"/>
    <col min="2812" max="2812" width="19.5703125" style="38" bestFit="1" customWidth="1"/>
    <col min="2813" max="2814" width="9.140625" style="38"/>
    <col min="2815" max="2815" width="11" style="38" bestFit="1" customWidth="1"/>
    <col min="2816" max="3060" width="9.140625" style="38"/>
    <col min="3061" max="3061" width="43" style="38" customWidth="1"/>
    <col min="3062" max="3062" width="16.85546875" style="38" customWidth="1"/>
    <col min="3063" max="3063" width="15.140625" style="38" customWidth="1"/>
    <col min="3064" max="3064" width="15.7109375" style="38" customWidth="1"/>
    <col min="3065" max="3065" width="16.42578125" style="38" customWidth="1"/>
    <col min="3066" max="3066" width="15" style="38" customWidth="1"/>
    <col min="3067" max="3067" width="17.42578125" style="38" customWidth="1"/>
    <col min="3068" max="3068" width="19.5703125" style="38" bestFit="1" customWidth="1"/>
    <col min="3069" max="3070" width="9.140625" style="38"/>
    <col min="3071" max="3071" width="11" style="38" bestFit="1" customWidth="1"/>
    <col min="3072" max="3316" width="9.140625" style="38"/>
    <col min="3317" max="3317" width="43" style="38" customWidth="1"/>
    <col min="3318" max="3318" width="16.85546875" style="38" customWidth="1"/>
    <col min="3319" max="3319" width="15.140625" style="38" customWidth="1"/>
    <col min="3320" max="3320" width="15.7109375" style="38" customWidth="1"/>
    <col min="3321" max="3321" width="16.42578125" style="38" customWidth="1"/>
    <col min="3322" max="3322" width="15" style="38" customWidth="1"/>
    <col min="3323" max="3323" width="17.42578125" style="38" customWidth="1"/>
    <col min="3324" max="3324" width="19.5703125" style="38" bestFit="1" customWidth="1"/>
    <col min="3325" max="3326" width="9.140625" style="38"/>
    <col min="3327" max="3327" width="11" style="38" bestFit="1" customWidth="1"/>
    <col min="3328" max="3572" width="9.140625" style="38"/>
    <col min="3573" max="3573" width="43" style="38" customWidth="1"/>
    <col min="3574" max="3574" width="16.85546875" style="38" customWidth="1"/>
    <col min="3575" max="3575" width="15.140625" style="38" customWidth="1"/>
    <col min="3576" max="3576" width="15.7109375" style="38" customWidth="1"/>
    <col min="3577" max="3577" width="16.42578125" style="38" customWidth="1"/>
    <col min="3578" max="3578" width="15" style="38" customWidth="1"/>
    <col min="3579" max="3579" width="17.42578125" style="38" customWidth="1"/>
    <col min="3580" max="3580" width="19.5703125" style="38" bestFit="1" customWidth="1"/>
    <col min="3581" max="3582" width="9.140625" style="38"/>
    <col min="3583" max="3583" width="11" style="38" bestFit="1" customWidth="1"/>
    <col min="3584" max="3828" width="9.140625" style="38"/>
    <col min="3829" max="3829" width="43" style="38" customWidth="1"/>
    <col min="3830" max="3830" width="16.85546875" style="38" customWidth="1"/>
    <col min="3831" max="3831" width="15.140625" style="38" customWidth="1"/>
    <col min="3832" max="3832" width="15.7109375" style="38" customWidth="1"/>
    <col min="3833" max="3833" width="16.42578125" style="38" customWidth="1"/>
    <col min="3834" max="3834" width="15" style="38" customWidth="1"/>
    <col min="3835" max="3835" width="17.42578125" style="38" customWidth="1"/>
    <col min="3836" max="3836" width="19.5703125" style="38" bestFit="1" customWidth="1"/>
    <col min="3837" max="3838" width="9.140625" style="38"/>
    <col min="3839" max="3839" width="11" style="38" bestFit="1" customWidth="1"/>
    <col min="3840" max="4084" width="9.140625" style="38"/>
    <col min="4085" max="4085" width="43" style="38" customWidth="1"/>
    <col min="4086" max="4086" width="16.85546875" style="38" customWidth="1"/>
    <col min="4087" max="4087" width="15.140625" style="38" customWidth="1"/>
    <col min="4088" max="4088" width="15.7109375" style="38" customWidth="1"/>
    <col min="4089" max="4089" width="16.42578125" style="38" customWidth="1"/>
    <col min="4090" max="4090" width="15" style="38" customWidth="1"/>
    <col min="4091" max="4091" width="17.42578125" style="38" customWidth="1"/>
    <col min="4092" max="4092" width="19.5703125" style="38" bestFit="1" customWidth="1"/>
    <col min="4093" max="4094" width="9.140625" style="38"/>
    <col min="4095" max="4095" width="11" style="38" bestFit="1" customWidth="1"/>
    <col min="4096" max="4340" width="9.140625" style="38"/>
    <col min="4341" max="4341" width="43" style="38" customWidth="1"/>
    <col min="4342" max="4342" width="16.85546875" style="38" customWidth="1"/>
    <col min="4343" max="4343" width="15.140625" style="38" customWidth="1"/>
    <col min="4344" max="4344" width="15.7109375" style="38" customWidth="1"/>
    <col min="4345" max="4345" width="16.42578125" style="38" customWidth="1"/>
    <col min="4346" max="4346" width="15" style="38" customWidth="1"/>
    <col min="4347" max="4347" width="17.42578125" style="38" customWidth="1"/>
    <col min="4348" max="4348" width="19.5703125" style="38" bestFit="1" customWidth="1"/>
    <col min="4349" max="4350" width="9.140625" style="38"/>
    <col min="4351" max="4351" width="11" style="38" bestFit="1" customWidth="1"/>
    <col min="4352" max="4596" width="9.140625" style="38"/>
    <col min="4597" max="4597" width="43" style="38" customWidth="1"/>
    <col min="4598" max="4598" width="16.85546875" style="38" customWidth="1"/>
    <col min="4599" max="4599" width="15.140625" style="38" customWidth="1"/>
    <col min="4600" max="4600" width="15.7109375" style="38" customWidth="1"/>
    <col min="4601" max="4601" width="16.42578125" style="38" customWidth="1"/>
    <col min="4602" max="4602" width="15" style="38" customWidth="1"/>
    <col min="4603" max="4603" width="17.42578125" style="38" customWidth="1"/>
    <col min="4604" max="4604" width="19.5703125" style="38" bestFit="1" customWidth="1"/>
    <col min="4605" max="4606" width="9.140625" style="38"/>
    <col min="4607" max="4607" width="11" style="38" bestFit="1" customWidth="1"/>
    <col min="4608" max="4852" width="9.140625" style="38"/>
    <col min="4853" max="4853" width="43" style="38" customWidth="1"/>
    <col min="4854" max="4854" width="16.85546875" style="38" customWidth="1"/>
    <col min="4855" max="4855" width="15.140625" style="38" customWidth="1"/>
    <col min="4856" max="4856" width="15.7109375" style="38" customWidth="1"/>
    <col min="4857" max="4857" width="16.42578125" style="38" customWidth="1"/>
    <col min="4858" max="4858" width="15" style="38" customWidth="1"/>
    <col min="4859" max="4859" width="17.42578125" style="38" customWidth="1"/>
    <col min="4860" max="4860" width="19.5703125" style="38" bestFit="1" customWidth="1"/>
    <col min="4861" max="4862" width="9.140625" style="38"/>
    <col min="4863" max="4863" width="11" style="38" bestFit="1" customWidth="1"/>
    <col min="4864" max="5108" width="9.140625" style="38"/>
    <col min="5109" max="5109" width="43" style="38" customWidth="1"/>
    <col min="5110" max="5110" width="16.85546875" style="38" customWidth="1"/>
    <col min="5111" max="5111" width="15.140625" style="38" customWidth="1"/>
    <col min="5112" max="5112" width="15.7109375" style="38" customWidth="1"/>
    <col min="5113" max="5113" width="16.42578125" style="38" customWidth="1"/>
    <col min="5114" max="5114" width="15" style="38" customWidth="1"/>
    <col min="5115" max="5115" width="17.42578125" style="38" customWidth="1"/>
    <col min="5116" max="5116" width="19.5703125" style="38" bestFit="1" customWidth="1"/>
    <col min="5117" max="5118" width="9.140625" style="38"/>
    <col min="5119" max="5119" width="11" style="38" bestFit="1" customWidth="1"/>
    <col min="5120" max="5364" width="9.140625" style="38"/>
    <col min="5365" max="5365" width="43" style="38" customWidth="1"/>
    <col min="5366" max="5366" width="16.85546875" style="38" customWidth="1"/>
    <col min="5367" max="5367" width="15.140625" style="38" customWidth="1"/>
    <col min="5368" max="5368" width="15.7109375" style="38" customWidth="1"/>
    <col min="5369" max="5369" width="16.42578125" style="38" customWidth="1"/>
    <col min="5370" max="5370" width="15" style="38" customWidth="1"/>
    <col min="5371" max="5371" width="17.42578125" style="38" customWidth="1"/>
    <col min="5372" max="5372" width="19.5703125" style="38" bestFit="1" customWidth="1"/>
    <col min="5373" max="5374" width="9.140625" style="38"/>
    <col min="5375" max="5375" width="11" style="38" bestFit="1" customWidth="1"/>
    <col min="5376" max="5620" width="9.140625" style="38"/>
    <col min="5621" max="5621" width="43" style="38" customWidth="1"/>
    <col min="5622" max="5622" width="16.85546875" style="38" customWidth="1"/>
    <col min="5623" max="5623" width="15.140625" style="38" customWidth="1"/>
    <col min="5624" max="5624" width="15.7109375" style="38" customWidth="1"/>
    <col min="5625" max="5625" width="16.42578125" style="38" customWidth="1"/>
    <col min="5626" max="5626" width="15" style="38" customWidth="1"/>
    <col min="5627" max="5627" width="17.42578125" style="38" customWidth="1"/>
    <col min="5628" max="5628" width="19.5703125" style="38" bestFit="1" customWidth="1"/>
    <col min="5629" max="5630" width="9.140625" style="38"/>
    <col min="5631" max="5631" width="11" style="38" bestFit="1" customWidth="1"/>
    <col min="5632" max="5876" width="9.140625" style="38"/>
    <col min="5877" max="5877" width="43" style="38" customWidth="1"/>
    <col min="5878" max="5878" width="16.85546875" style="38" customWidth="1"/>
    <col min="5879" max="5879" width="15.140625" style="38" customWidth="1"/>
    <col min="5880" max="5880" width="15.7109375" style="38" customWidth="1"/>
    <col min="5881" max="5881" width="16.42578125" style="38" customWidth="1"/>
    <col min="5882" max="5882" width="15" style="38" customWidth="1"/>
    <col min="5883" max="5883" width="17.42578125" style="38" customWidth="1"/>
    <col min="5884" max="5884" width="19.5703125" style="38" bestFit="1" customWidth="1"/>
    <col min="5885" max="5886" width="9.140625" style="38"/>
    <col min="5887" max="5887" width="11" style="38" bestFit="1" customWidth="1"/>
    <col min="5888" max="6132" width="9.140625" style="38"/>
    <col min="6133" max="6133" width="43" style="38" customWidth="1"/>
    <col min="6134" max="6134" width="16.85546875" style="38" customWidth="1"/>
    <col min="6135" max="6135" width="15.140625" style="38" customWidth="1"/>
    <col min="6136" max="6136" width="15.7109375" style="38" customWidth="1"/>
    <col min="6137" max="6137" width="16.42578125" style="38" customWidth="1"/>
    <col min="6138" max="6138" width="15" style="38" customWidth="1"/>
    <col min="6139" max="6139" width="17.42578125" style="38" customWidth="1"/>
    <col min="6140" max="6140" width="19.5703125" style="38" bestFit="1" customWidth="1"/>
    <col min="6141" max="6142" width="9.140625" style="38"/>
    <col min="6143" max="6143" width="11" style="38" bestFit="1" customWidth="1"/>
    <col min="6144" max="6388" width="9.140625" style="38"/>
    <col min="6389" max="6389" width="43" style="38" customWidth="1"/>
    <col min="6390" max="6390" width="16.85546875" style="38" customWidth="1"/>
    <col min="6391" max="6391" width="15.140625" style="38" customWidth="1"/>
    <col min="6392" max="6392" width="15.7109375" style="38" customWidth="1"/>
    <col min="6393" max="6393" width="16.42578125" style="38" customWidth="1"/>
    <col min="6394" max="6394" width="15" style="38" customWidth="1"/>
    <col min="6395" max="6395" width="17.42578125" style="38" customWidth="1"/>
    <col min="6396" max="6396" width="19.5703125" style="38" bestFit="1" customWidth="1"/>
    <col min="6397" max="6398" width="9.140625" style="38"/>
    <col min="6399" max="6399" width="11" style="38" bestFit="1" customWidth="1"/>
    <col min="6400" max="6644" width="9.140625" style="38"/>
    <col min="6645" max="6645" width="43" style="38" customWidth="1"/>
    <col min="6646" max="6646" width="16.85546875" style="38" customWidth="1"/>
    <col min="6647" max="6647" width="15.140625" style="38" customWidth="1"/>
    <col min="6648" max="6648" width="15.7109375" style="38" customWidth="1"/>
    <col min="6649" max="6649" width="16.42578125" style="38" customWidth="1"/>
    <col min="6650" max="6650" width="15" style="38" customWidth="1"/>
    <col min="6651" max="6651" width="17.42578125" style="38" customWidth="1"/>
    <col min="6652" max="6652" width="19.5703125" style="38" bestFit="1" customWidth="1"/>
    <col min="6653" max="6654" width="9.140625" style="38"/>
    <col min="6655" max="6655" width="11" style="38" bestFit="1" customWidth="1"/>
    <col min="6656" max="6900" width="9.140625" style="38"/>
    <col min="6901" max="6901" width="43" style="38" customWidth="1"/>
    <col min="6902" max="6902" width="16.85546875" style="38" customWidth="1"/>
    <col min="6903" max="6903" width="15.140625" style="38" customWidth="1"/>
    <col min="6904" max="6904" width="15.7109375" style="38" customWidth="1"/>
    <col min="6905" max="6905" width="16.42578125" style="38" customWidth="1"/>
    <col min="6906" max="6906" width="15" style="38" customWidth="1"/>
    <col min="6907" max="6907" width="17.42578125" style="38" customWidth="1"/>
    <col min="6908" max="6908" width="19.5703125" style="38" bestFit="1" customWidth="1"/>
    <col min="6909" max="6910" width="9.140625" style="38"/>
    <col min="6911" max="6911" width="11" style="38" bestFit="1" customWidth="1"/>
    <col min="6912" max="7156" width="9.140625" style="38"/>
    <col min="7157" max="7157" width="43" style="38" customWidth="1"/>
    <col min="7158" max="7158" width="16.85546875" style="38" customWidth="1"/>
    <col min="7159" max="7159" width="15.140625" style="38" customWidth="1"/>
    <col min="7160" max="7160" width="15.7109375" style="38" customWidth="1"/>
    <col min="7161" max="7161" width="16.42578125" style="38" customWidth="1"/>
    <col min="7162" max="7162" width="15" style="38" customWidth="1"/>
    <col min="7163" max="7163" width="17.42578125" style="38" customWidth="1"/>
    <col min="7164" max="7164" width="19.5703125" style="38" bestFit="1" customWidth="1"/>
    <col min="7165" max="7166" width="9.140625" style="38"/>
    <col min="7167" max="7167" width="11" style="38" bestFit="1" customWidth="1"/>
    <col min="7168" max="7412" width="9.140625" style="38"/>
    <col min="7413" max="7413" width="43" style="38" customWidth="1"/>
    <col min="7414" max="7414" width="16.85546875" style="38" customWidth="1"/>
    <col min="7415" max="7415" width="15.140625" style="38" customWidth="1"/>
    <col min="7416" max="7416" width="15.7109375" style="38" customWidth="1"/>
    <col min="7417" max="7417" width="16.42578125" style="38" customWidth="1"/>
    <col min="7418" max="7418" width="15" style="38" customWidth="1"/>
    <col min="7419" max="7419" width="17.42578125" style="38" customWidth="1"/>
    <col min="7420" max="7420" width="19.5703125" style="38" bestFit="1" customWidth="1"/>
    <col min="7421" max="7422" width="9.140625" style="38"/>
    <col min="7423" max="7423" width="11" style="38" bestFit="1" customWidth="1"/>
    <col min="7424" max="7668" width="9.140625" style="38"/>
    <col min="7669" max="7669" width="43" style="38" customWidth="1"/>
    <col min="7670" max="7670" width="16.85546875" style="38" customWidth="1"/>
    <col min="7671" max="7671" width="15.140625" style="38" customWidth="1"/>
    <col min="7672" max="7672" width="15.7109375" style="38" customWidth="1"/>
    <col min="7673" max="7673" width="16.42578125" style="38" customWidth="1"/>
    <col min="7674" max="7674" width="15" style="38" customWidth="1"/>
    <col min="7675" max="7675" width="17.42578125" style="38" customWidth="1"/>
    <col min="7676" max="7676" width="19.5703125" style="38" bestFit="1" customWidth="1"/>
    <col min="7677" max="7678" width="9.140625" style="38"/>
    <col min="7679" max="7679" width="11" style="38" bestFit="1" customWidth="1"/>
    <col min="7680" max="7924" width="9.140625" style="38"/>
    <col min="7925" max="7925" width="43" style="38" customWidth="1"/>
    <col min="7926" max="7926" width="16.85546875" style="38" customWidth="1"/>
    <col min="7927" max="7927" width="15.140625" style="38" customWidth="1"/>
    <col min="7928" max="7928" width="15.7109375" style="38" customWidth="1"/>
    <col min="7929" max="7929" width="16.42578125" style="38" customWidth="1"/>
    <col min="7930" max="7930" width="15" style="38" customWidth="1"/>
    <col min="7931" max="7931" width="17.42578125" style="38" customWidth="1"/>
    <col min="7932" max="7932" width="19.5703125" style="38" bestFit="1" customWidth="1"/>
    <col min="7933" max="7934" width="9.140625" style="38"/>
    <col min="7935" max="7935" width="11" style="38" bestFit="1" customWidth="1"/>
    <col min="7936" max="8180" width="9.140625" style="38"/>
    <col min="8181" max="8181" width="43" style="38" customWidth="1"/>
    <col min="8182" max="8182" width="16.85546875" style="38" customWidth="1"/>
    <col min="8183" max="8183" width="15.140625" style="38" customWidth="1"/>
    <col min="8184" max="8184" width="15.7109375" style="38" customWidth="1"/>
    <col min="8185" max="8185" width="16.42578125" style="38" customWidth="1"/>
    <col min="8186" max="8186" width="15" style="38" customWidth="1"/>
    <col min="8187" max="8187" width="17.42578125" style="38" customWidth="1"/>
    <col min="8188" max="8188" width="19.5703125" style="38" bestFit="1" customWidth="1"/>
    <col min="8189" max="8190" width="9.140625" style="38"/>
    <col min="8191" max="8191" width="11" style="38" bestFit="1" customWidth="1"/>
    <col min="8192" max="8436" width="9.140625" style="38"/>
    <col min="8437" max="8437" width="43" style="38" customWidth="1"/>
    <col min="8438" max="8438" width="16.85546875" style="38" customWidth="1"/>
    <col min="8439" max="8439" width="15.140625" style="38" customWidth="1"/>
    <col min="8440" max="8440" width="15.7109375" style="38" customWidth="1"/>
    <col min="8441" max="8441" width="16.42578125" style="38" customWidth="1"/>
    <col min="8442" max="8442" width="15" style="38" customWidth="1"/>
    <col min="8443" max="8443" width="17.42578125" style="38" customWidth="1"/>
    <col min="8444" max="8444" width="19.5703125" style="38" bestFit="1" customWidth="1"/>
    <col min="8445" max="8446" width="9.140625" style="38"/>
    <col min="8447" max="8447" width="11" style="38" bestFit="1" customWidth="1"/>
    <col min="8448" max="8692" width="9.140625" style="38"/>
    <col min="8693" max="8693" width="43" style="38" customWidth="1"/>
    <col min="8694" max="8694" width="16.85546875" style="38" customWidth="1"/>
    <col min="8695" max="8695" width="15.140625" style="38" customWidth="1"/>
    <col min="8696" max="8696" width="15.7109375" style="38" customWidth="1"/>
    <col min="8697" max="8697" width="16.42578125" style="38" customWidth="1"/>
    <col min="8698" max="8698" width="15" style="38" customWidth="1"/>
    <col min="8699" max="8699" width="17.42578125" style="38" customWidth="1"/>
    <col min="8700" max="8700" width="19.5703125" style="38" bestFit="1" customWidth="1"/>
    <col min="8701" max="8702" width="9.140625" style="38"/>
    <col min="8703" max="8703" width="11" style="38" bestFit="1" customWidth="1"/>
    <col min="8704" max="8948" width="9.140625" style="38"/>
    <col min="8949" max="8949" width="43" style="38" customWidth="1"/>
    <col min="8950" max="8950" width="16.85546875" style="38" customWidth="1"/>
    <col min="8951" max="8951" width="15.140625" style="38" customWidth="1"/>
    <col min="8952" max="8952" width="15.7109375" style="38" customWidth="1"/>
    <col min="8953" max="8953" width="16.42578125" style="38" customWidth="1"/>
    <col min="8954" max="8954" width="15" style="38" customWidth="1"/>
    <col min="8955" max="8955" width="17.42578125" style="38" customWidth="1"/>
    <col min="8956" max="8956" width="19.5703125" style="38" bestFit="1" customWidth="1"/>
    <col min="8957" max="8958" width="9.140625" style="38"/>
    <col min="8959" max="8959" width="11" style="38" bestFit="1" customWidth="1"/>
    <col min="8960" max="9204" width="9.140625" style="38"/>
    <col min="9205" max="9205" width="43" style="38" customWidth="1"/>
    <col min="9206" max="9206" width="16.85546875" style="38" customWidth="1"/>
    <col min="9207" max="9207" width="15.140625" style="38" customWidth="1"/>
    <col min="9208" max="9208" width="15.7109375" style="38" customWidth="1"/>
    <col min="9209" max="9209" width="16.42578125" style="38" customWidth="1"/>
    <col min="9210" max="9210" width="15" style="38" customWidth="1"/>
    <col min="9211" max="9211" width="17.42578125" style="38" customWidth="1"/>
    <col min="9212" max="9212" width="19.5703125" style="38" bestFit="1" customWidth="1"/>
    <col min="9213" max="9214" width="9.140625" style="38"/>
    <col min="9215" max="9215" width="11" style="38" bestFit="1" customWidth="1"/>
    <col min="9216" max="9460" width="9.140625" style="38"/>
    <col min="9461" max="9461" width="43" style="38" customWidth="1"/>
    <col min="9462" max="9462" width="16.85546875" style="38" customWidth="1"/>
    <col min="9463" max="9463" width="15.140625" style="38" customWidth="1"/>
    <col min="9464" max="9464" width="15.7109375" style="38" customWidth="1"/>
    <col min="9465" max="9465" width="16.42578125" style="38" customWidth="1"/>
    <col min="9466" max="9466" width="15" style="38" customWidth="1"/>
    <col min="9467" max="9467" width="17.42578125" style="38" customWidth="1"/>
    <col min="9468" max="9468" width="19.5703125" style="38" bestFit="1" customWidth="1"/>
    <col min="9469" max="9470" width="9.140625" style="38"/>
    <col min="9471" max="9471" width="11" style="38" bestFit="1" customWidth="1"/>
    <col min="9472" max="9716" width="9.140625" style="38"/>
    <col min="9717" max="9717" width="43" style="38" customWidth="1"/>
    <col min="9718" max="9718" width="16.85546875" style="38" customWidth="1"/>
    <col min="9719" max="9719" width="15.140625" style="38" customWidth="1"/>
    <col min="9720" max="9720" width="15.7109375" style="38" customWidth="1"/>
    <col min="9721" max="9721" width="16.42578125" style="38" customWidth="1"/>
    <col min="9722" max="9722" width="15" style="38" customWidth="1"/>
    <col min="9723" max="9723" width="17.42578125" style="38" customWidth="1"/>
    <col min="9724" max="9724" width="19.5703125" style="38" bestFit="1" customWidth="1"/>
    <col min="9725" max="9726" width="9.140625" style="38"/>
    <col min="9727" max="9727" width="11" style="38" bestFit="1" customWidth="1"/>
    <col min="9728" max="9972" width="9.140625" style="38"/>
    <col min="9973" max="9973" width="43" style="38" customWidth="1"/>
    <col min="9974" max="9974" width="16.85546875" style="38" customWidth="1"/>
    <col min="9975" max="9975" width="15.140625" style="38" customWidth="1"/>
    <col min="9976" max="9976" width="15.7109375" style="38" customWidth="1"/>
    <col min="9977" max="9977" width="16.42578125" style="38" customWidth="1"/>
    <col min="9978" max="9978" width="15" style="38" customWidth="1"/>
    <col min="9979" max="9979" width="17.42578125" style="38" customWidth="1"/>
    <col min="9980" max="9980" width="19.5703125" style="38" bestFit="1" customWidth="1"/>
    <col min="9981" max="9982" width="9.140625" style="38"/>
    <col min="9983" max="9983" width="11" style="38" bestFit="1" customWidth="1"/>
    <col min="9984" max="10228" width="9.140625" style="38"/>
    <col min="10229" max="10229" width="43" style="38" customWidth="1"/>
    <col min="10230" max="10230" width="16.85546875" style="38" customWidth="1"/>
    <col min="10231" max="10231" width="15.140625" style="38" customWidth="1"/>
    <col min="10232" max="10232" width="15.7109375" style="38" customWidth="1"/>
    <col min="10233" max="10233" width="16.42578125" style="38" customWidth="1"/>
    <col min="10234" max="10234" width="15" style="38" customWidth="1"/>
    <col min="10235" max="10235" width="17.42578125" style="38" customWidth="1"/>
    <col min="10236" max="10236" width="19.5703125" style="38" bestFit="1" customWidth="1"/>
    <col min="10237" max="10238" width="9.140625" style="38"/>
    <col min="10239" max="10239" width="11" style="38" bestFit="1" customWidth="1"/>
    <col min="10240" max="10484" width="9.140625" style="38"/>
    <col min="10485" max="10485" width="43" style="38" customWidth="1"/>
    <col min="10486" max="10486" width="16.85546875" style="38" customWidth="1"/>
    <col min="10487" max="10487" width="15.140625" style="38" customWidth="1"/>
    <col min="10488" max="10488" width="15.7109375" style="38" customWidth="1"/>
    <col min="10489" max="10489" width="16.42578125" style="38" customWidth="1"/>
    <col min="10490" max="10490" width="15" style="38" customWidth="1"/>
    <col min="10491" max="10491" width="17.42578125" style="38" customWidth="1"/>
    <col min="10492" max="10492" width="19.5703125" style="38" bestFit="1" customWidth="1"/>
    <col min="10493" max="10494" width="9.140625" style="38"/>
    <col min="10495" max="10495" width="11" style="38" bestFit="1" customWidth="1"/>
    <col min="10496" max="10740" width="9.140625" style="38"/>
    <col min="10741" max="10741" width="43" style="38" customWidth="1"/>
    <col min="10742" max="10742" width="16.85546875" style="38" customWidth="1"/>
    <col min="10743" max="10743" width="15.140625" style="38" customWidth="1"/>
    <col min="10744" max="10744" width="15.7109375" style="38" customWidth="1"/>
    <col min="10745" max="10745" width="16.42578125" style="38" customWidth="1"/>
    <col min="10746" max="10746" width="15" style="38" customWidth="1"/>
    <col min="10747" max="10747" width="17.42578125" style="38" customWidth="1"/>
    <col min="10748" max="10748" width="19.5703125" style="38" bestFit="1" customWidth="1"/>
    <col min="10749" max="10750" width="9.140625" style="38"/>
    <col min="10751" max="10751" width="11" style="38" bestFit="1" customWidth="1"/>
    <col min="10752" max="10996" width="9.140625" style="38"/>
    <col min="10997" max="10997" width="43" style="38" customWidth="1"/>
    <col min="10998" max="10998" width="16.85546875" style="38" customWidth="1"/>
    <col min="10999" max="10999" width="15.140625" style="38" customWidth="1"/>
    <col min="11000" max="11000" width="15.7109375" style="38" customWidth="1"/>
    <col min="11001" max="11001" width="16.42578125" style="38" customWidth="1"/>
    <col min="11002" max="11002" width="15" style="38" customWidth="1"/>
    <col min="11003" max="11003" width="17.42578125" style="38" customWidth="1"/>
    <col min="11004" max="11004" width="19.5703125" style="38" bestFit="1" customWidth="1"/>
    <col min="11005" max="11006" width="9.140625" style="38"/>
    <col min="11007" max="11007" width="11" style="38" bestFit="1" customWidth="1"/>
    <col min="11008" max="11252" width="9.140625" style="38"/>
    <col min="11253" max="11253" width="43" style="38" customWidth="1"/>
    <col min="11254" max="11254" width="16.85546875" style="38" customWidth="1"/>
    <col min="11255" max="11255" width="15.140625" style="38" customWidth="1"/>
    <col min="11256" max="11256" width="15.7109375" style="38" customWidth="1"/>
    <col min="11257" max="11257" width="16.42578125" style="38" customWidth="1"/>
    <col min="11258" max="11258" width="15" style="38" customWidth="1"/>
    <col min="11259" max="11259" width="17.42578125" style="38" customWidth="1"/>
    <col min="11260" max="11260" width="19.5703125" style="38" bestFit="1" customWidth="1"/>
    <col min="11261" max="11262" width="9.140625" style="38"/>
    <col min="11263" max="11263" width="11" style="38" bestFit="1" customWidth="1"/>
    <col min="11264" max="11508" width="9.140625" style="38"/>
    <col min="11509" max="11509" width="43" style="38" customWidth="1"/>
    <col min="11510" max="11510" width="16.85546875" style="38" customWidth="1"/>
    <col min="11511" max="11511" width="15.140625" style="38" customWidth="1"/>
    <col min="11512" max="11512" width="15.7109375" style="38" customWidth="1"/>
    <col min="11513" max="11513" width="16.42578125" style="38" customWidth="1"/>
    <col min="11514" max="11514" width="15" style="38" customWidth="1"/>
    <col min="11515" max="11515" width="17.42578125" style="38" customWidth="1"/>
    <col min="11516" max="11516" width="19.5703125" style="38" bestFit="1" customWidth="1"/>
    <col min="11517" max="11518" width="9.140625" style="38"/>
    <col min="11519" max="11519" width="11" style="38" bestFit="1" customWidth="1"/>
    <col min="11520" max="11764" width="9.140625" style="38"/>
    <col min="11765" max="11765" width="43" style="38" customWidth="1"/>
    <col min="11766" max="11766" width="16.85546875" style="38" customWidth="1"/>
    <col min="11767" max="11767" width="15.140625" style="38" customWidth="1"/>
    <col min="11768" max="11768" width="15.7109375" style="38" customWidth="1"/>
    <col min="11769" max="11769" width="16.42578125" style="38" customWidth="1"/>
    <col min="11770" max="11770" width="15" style="38" customWidth="1"/>
    <col min="11771" max="11771" width="17.42578125" style="38" customWidth="1"/>
    <col min="11772" max="11772" width="19.5703125" style="38" bestFit="1" customWidth="1"/>
    <col min="11773" max="11774" width="9.140625" style="38"/>
    <col min="11775" max="11775" width="11" style="38" bestFit="1" customWidth="1"/>
    <col min="11776" max="12020" width="9.140625" style="38"/>
    <col min="12021" max="12021" width="43" style="38" customWidth="1"/>
    <col min="12022" max="12022" width="16.85546875" style="38" customWidth="1"/>
    <col min="12023" max="12023" width="15.140625" style="38" customWidth="1"/>
    <col min="12024" max="12024" width="15.7109375" style="38" customWidth="1"/>
    <col min="12025" max="12025" width="16.42578125" style="38" customWidth="1"/>
    <col min="12026" max="12026" width="15" style="38" customWidth="1"/>
    <col min="12027" max="12027" width="17.42578125" style="38" customWidth="1"/>
    <col min="12028" max="12028" width="19.5703125" style="38" bestFit="1" customWidth="1"/>
    <col min="12029" max="12030" width="9.140625" style="38"/>
    <col min="12031" max="12031" width="11" style="38" bestFit="1" customWidth="1"/>
    <col min="12032" max="12276" width="9.140625" style="38"/>
    <col min="12277" max="12277" width="43" style="38" customWidth="1"/>
    <col min="12278" max="12278" width="16.85546875" style="38" customWidth="1"/>
    <col min="12279" max="12279" width="15.140625" style="38" customWidth="1"/>
    <col min="12280" max="12280" width="15.7109375" style="38" customWidth="1"/>
    <col min="12281" max="12281" width="16.42578125" style="38" customWidth="1"/>
    <col min="12282" max="12282" width="15" style="38" customWidth="1"/>
    <col min="12283" max="12283" width="17.42578125" style="38" customWidth="1"/>
    <col min="12284" max="12284" width="19.5703125" style="38" bestFit="1" customWidth="1"/>
    <col min="12285" max="12286" width="9.140625" style="38"/>
    <col min="12287" max="12287" width="11" style="38" bestFit="1" customWidth="1"/>
    <col min="12288" max="12532" width="9.140625" style="38"/>
    <col min="12533" max="12533" width="43" style="38" customWidth="1"/>
    <col min="12534" max="12534" width="16.85546875" style="38" customWidth="1"/>
    <col min="12535" max="12535" width="15.140625" style="38" customWidth="1"/>
    <col min="12536" max="12536" width="15.7109375" style="38" customWidth="1"/>
    <col min="12537" max="12537" width="16.42578125" style="38" customWidth="1"/>
    <col min="12538" max="12538" width="15" style="38" customWidth="1"/>
    <col min="12539" max="12539" width="17.42578125" style="38" customWidth="1"/>
    <col min="12540" max="12540" width="19.5703125" style="38" bestFit="1" customWidth="1"/>
    <col min="12541" max="12542" width="9.140625" style="38"/>
    <col min="12543" max="12543" width="11" style="38" bestFit="1" customWidth="1"/>
    <col min="12544" max="12788" width="9.140625" style="38"/>
    <col min="12789" max="12789" width="43" style="38" customWidth="1"/>
    <col min="12790" max="12790" width="16.85546875" style="38" customWidth="1"/>
    <col min="12791" max="12791" width="15.140625" style="38" customWidth="1"/>
    <col min="12792" max="12792" width="15.7109375" style="38" customWidth="1"/>
    <col min="12793" max="12793" width="16.42578125" style="38" customWidth="1"/>
    <col min="12794" max="12794" width="15" style="38" customWidth="1"/>
    <col min="12795" max="12795" width="17.42578125" style="38" customWidth="1"/>
    <col min="12796" max="12796" width="19.5703125" style="38" bestFit="1" customWidth="1"/>
    <col min="12797" max="12798" width="9.140625" style="38"/>
    <col min="12799" max="12799" width="11" style="38" bestFit="1" customWidth="1"/>
    <col min="12800" max="13044" width="9.140625" style="38"/>
    <col min="13045" max="13045" width="43" style="38" customWidth="1"/>
    <col min="13046" max="13046" width="16.85546875" style="38" customWidth="1"/>
    <col min="13047" max="13047" width="15.140625" style="38" customWidth="1"/>
    <col min="13048" max="13048" width="15.7109375" style="38" customWidth="1"/>
    <col min="13049" max="13049" width="16.42578125" style="38" customWidth="1"/>
    <col min="13050" max="13050" width="15" style="38" customWidth="1"/>
    <col min="13051" max="13051" width="17.42578125" style="38" customWidth="1"/>
    <col min="13052" max="13052" width="19.5703125" style="38" bestFit="1" customWidth="1"/>
    <col min="13053" max="13054" width="9.140625" style="38"/>
    <col min="13055" max="13055" width="11" style="38" bestFit="1" customWidth="1"/>
    <col min="13056" max="13300" width="9.140625" style="38"/>
    <col min="13301" max="13301" width="43" style="38" customWidth="1"/>
    <col min="13302" max="13302" width="16.85546875" style="38" customWidth="1"/>
    <col min="13303" max="13303" width="15.140625" style="38" customWidth="1"/>
    <col min="13304" max="13304" width="15.7109375" style="38" customWidth="1"/>
    <col min="13305" max="13305" width="16.42578125" style="38" customWidth="1"/>
    <col min="13306" max="13306" width="15" style="38" customWidth="1"/>
    <col min="13307" max="13307" width="17.42578125" style="38" customWidth="1"/>
    <col min="13308" max="13308" width="19.5703125" style="38" bestFit="1" customWidth="1"/>
    <col min="13309" max="13310" width="9.140625" style="38"/>
    <col min="13311" max="13311" width="11" style="38" bestFit="1" customWidth="1"/>
    <col min="13312" max="13556" width="9.140625" style="38"/>
    <col min="13557" max="13557" width="43" style="38" customWidth="1"/>
    <col min="13558" max="13558" width="16.85546875" style="38" customWidth="1"/>
    <col min="13559" max="13559" width="15.140625" style="38" customWidth="1"/>
    <col min="13560" max="13560" width="15.7109375" style="38" customWidth="1"/>
    <col min="13561" max="13561" width="16.42578125" style="38" customWidth="1"/>
    <col min="13562" max="13562" width="15" style="38" customWidth="1"/>
    <col min="13563" max="13563" width="17.42578125" style="38" customWidth="1"/>
    <col min="13564" max="13564" width="19.5703125" style="38" bestFit="1" customWidth="1"/>
    <col min="13565" max="13566" width="9.140625" style="38"/>
    <col min="13567" max="13567" width="11" style="38" bestFit="1" customWidth="1"/>
    <col min="13568" max="13812" width="9.140625" style="38"/>
    <col min="13813" max="13813" width="43" style="38" customWidth="1"/>
    <col min="13814" max="13814" width="16.85546875" style="38" customWidth="1"/>
    <col min="13815" max="13815" width="15.140625" style="38" customWidth="1"/>
    <col min="13816" max="13816" width="15.7109375" style="38" customWidth="1"/>
    <col min="13817" max="13817" width="16.42578125" style="38" customWidth="1"/>
    <col min="13818" max="13818" width="15" style="38" customWidth="1"/>
    <col min="13819" max="13819" width="17.42578125" style="38" customWidth="1"/>
    <col min="13820" max="13820" width="19.5703125" style="38" bestFit="1" customWidth="1"/>
    <col min="13821" max="13822" width="9.140625" style="38"/>
    <col min="13823" max="13823" width="11" style="38" bestFit="1" customWidth="1"/>
    <col min="13824" max="14068" width="9.140625" style="38"/>
    <col min="14069" max="14069" width="43" style="38" customWidth="1"/>
    <col min="14070" max="14070" width="16.85546875" style="38" customWidth="1"/>
    <col min="14071" max="14071" width="15.140625" style="38" customWidth="1"/>
    <col min="14072" max="14072" width="15.7109375" style="38" customWidth="1"/>
    <col min="14073" max="14073" width="16.42578125" style="38" customWidth="1"/>
    <col min="14074" max="14074" width="15" style="38" customWidth="1"/>
    <col min="14075" max="14075" width="17.42578125" style="38" customWidth="1"/>
    <col min="14076" max="14076" width="19.5703125" style="38" bestFit="1" customWidth="1"/>
    <col min="14077" max="14078" width="9.140625" style="38"/>
    <col min="14079" max="14079" width="11" style="38" bestFit="1" customWidth="1"/>
    <col min="14080" max="14324" width="9.140625" style="38"/>
    <col min="14325" max="14325" width="43" style="38" customWidth="1"/>
    <col min="14326" max="14326" width="16.85546875" style="38" customWidth="1"/>
    <col min="14327" max="14327" width="15.140625" style="38" customWidth="1"/>
    <col min="14328" max="14328" width="15.7109375" style="38" customWidth="1"/>
    <col min="14329" max="14329" width="16.42578125" style="38" customWidth="1"/>
    <col min="14330" max="14330" width="15" style="38" customWidth="1"/>
    <col min="14331" max="14331" width="17.42578125" style="38" customWidth="1"/>
    <col min="14332" max="14332" width="19.5703125" style="38" bestFit="1" customWidth="1"/>
    <col min="14333" max="14334" width="9.140625" style="38"/>
    <col min="14335" max="14335" width="11" style="38" bestFit="1" customWidth="1"/>
    <col min="14336" max="14580" width="9.140625" style="38"/>
    <col min="14581" max="14581" width="43" style="38" customWidth="1"/>
    <col min="14582" max="14582" width="16.85546875" style="38" customWidth="1"/>
    <col min="14583" max="14583" width="15.140625" style="38" customWidth="1"/>
    <col min="14584" max="14584" width="15.7109375" style="38" customWidth="1"/>
    <col min="14585" max="14585" width="16.42578125" style="38" customWidth="1"/>
    <col min="14586" max="14586" width="15" style="38" customWidth="1"/>
    <col min="14587" max="14587" width="17.42578125" style="38" customWidth="1"/>
    <col min="14588" max="14588" width="19.5703125" style="38" bestFit="1" customWidth="1"/>
    <col min="14589" max="14590" width="9.140625" style="38"/>
    <col min="14591" max="14591" width="11" style="38" bestFit="1" customWidth="1"/>
    <col min="14592" max="14836" width="9.140625" style="38"/>
    <col min="14837" max="14837" width="43" style="38" customWidth="1"/>
    <col min="14838" max="14838" width="16.85546875" style="38" customWidth="1"/>
    <col min="14839" max="14839" width="15.140625" style="38" customWidth="1"/>
    <col min="14840" max="14840" width="15.7109375" style="38" customWidth="1"/>
    <col min="14841" max="14841" width="16.42578125" style="38" customWidth="1"/>
    <col min="14842" max="14842" width="15" style="38" customWidth="1"/>
    <col min="14843" max="14843" width="17.42578125" style="38" customWidth="1"/>
    <col min="14844" max="14844" width="19.5703125" style="38" bestFit="1" customWidth="1"/>
    <col min="14845" max="14846" width="9.140625" style="38"/>
    <col min="14847" max="14847" width="11" style="38" bestFit="1" customWidth="1"/>
    <col min="14848" max="15092" width="9.140625" style="38"/>
    <col min="15093" max="15093" width="43" style="38" customWidth="1"/>
    <col min="15094" max="15094" width="16.85546875" style="38" customWidth="1"/>
    <col min="15095" max="15095" width="15.140625" style="38" customWidth="1"/>
    <col min="15096" max="15096" width="15.7109375" style="38" customWidth="1"/>
    <col min="15097" max="15097" width="16.42578125" style="38" customWidth="1"/>
    <col min="15098" max="15098" width="15" style="38" customWidth="1"/>
    <col min="15099" max="15099" width="17.42578125" style="38" customWidth="1"/>
    <col min="15100" max="15100" width="19.5703125" style="38" bestFit="1" customWidth="1"/>
    <col min="15101" max="15102" width="9.140625" style="38"/>
    <col min="15103" max="15103" width="11" style="38" bestFit="1" customWidth="1"/>
    <col min="15104" max="15348" width="9.140625" style="38"/>
    <col min="15349" max="15349" width="43" style="38" customWidth="1"/>
    <col min="15350" max="15350" width="16.85546875" style="38" customWidth="1"/>
    <col min="15351" max="15351" width="15.140625" style="38" customWidth="1"/>
    <col min="15352" max="15352" width="15.7109375" style="38" customWidth="1"/>
    <col min="15353" max="15353" width="16.42578125" style="38" customWidth="1"/>
    <col min="15354" max="15354" width="15" style="38" customWidth="1"/>
    <col min="15355" max="15355" width="17.42578125" style="38" customWidth="1"/>
    <col min="15356" max="15356" width="19.5703125" style="38" bestFit="1" customWidth="1"/>
    <col min="15357" max="15358" width="9.140625" style="38"/>
    <col min="15359" max="15359" width="11" style="38" bestFit="1" customWidth="1"/>
    <col min="15360" max="15604" width="9.140625" style="38"/>
    <col min="15605" max="15605" width="43" style="38" customWidth="1"/>
    <col min="15606" max="15606" width="16.85546875" style="38" customWidth="1"/>
    <col min="15607" max="15607" width="15.140625" style="38" customWidth="1"/>
    <col min="15608" max="15608" width="15.7109375" style="38" customWidth="1"/>
    <col min="15609" max="15609" width="16.42578125" style="38" customWidth="1"/>
    <col min="15610" max="15610" width="15" style="38" customWidth="1"/>
    <col min="15611" max="15611" width="17.42578125" style="38" customWidth="1"/>
    <col min="15612" max="15612" width="19.5703125" style="38" bestFit="1" customWidth="1"/>
    <col min="15613" max="15614" width="9.140625" style="38"/>
    <col min="15615" max="15615" width="11" style="38" bestFit="1" customWidth="1"/>
    <col min="15616" max="15860" width="9.140625" style="38"/>
    <col min="15861" max="15861" width="43" style="38" customWidth="1"/>
    <col min="15862" max="15862" width="16.85546875" style="38" customWidth="1"/>
    <col min="15863" max="15863" width="15.140625" style="38" customWidth="1"/>
    <col min="15864" max="15864" width="15.7109375" style="38" customWidth="1"/>
    <col min="15865" max="15865" width="16.42578125" style="38" customWidth="1"/>
    <col min="15866" max="15866" width="15" style="38" customWidth="1"/>
    <col min="15867" max="15867" width="17.42578125" style="38" customWidth="1"/>
    <col min="15868" max="15868" width="19.5703125" style="38" bestFit="1" customWidth="1"/>
    <col min="15869" max="15870" width="9.140625" style="38"/>
    <col min="15871" max="15871" width="11" style="38" bestFit="1" customWidth="1"/>
    <col min="15872" max="16116" width="9.140625" style="38"/>
    <col min="16117" max="16117" width="43" style="38" customWidth="1"/>
    <col min="16118" max="16118" width="16.85546875" style="38" customWidth="1"/>
    <col min="16119" max="16119" width="15.140625" style="38" customWidth="1"/>
    <col min="16120" max="16120" width="15.7109375" style="38" customWidth="1"/>
    <col min="16121" max="16121" width="16.42578125" style="38" customWidth="1"/>
    <col min="16122" max="16122" width="15" style="38" customWidth="1"/>
    <col min="16123" max="16123" width="17.42578125" style="38" customWidth="1"/>
    <col min="16124" max="16124" width="19.5703125" style="38" bestFit="1" customWidth="1"/>
    <col min="16125" max="16126" width="9.140625" style="38"/>
    <col min="16127" max="16127" width="11" style="38" bestFit="1" customWidth="1"/>
    <col min="16128" max="16384" width="9.140625" style="38"/>
  </cols>
  <sheetData>
    <row r="1" spans="1:10" ht="15.75">
      <c r="H1" s="276" t="s">
        <v>1294</v>
      </c>
    </row>
    <row r="2" spans="1:10" ht="18.75">
      <c r="A2" s="883" t="s">
        <v>2413</v>
      </c>
      <c r="B2" s="883"/>
      <c r="C2" s="883"/>
      <c r="D2" s="883"/>
      <c r="E2" s="883"/>
      <c r="F2" s="883"/>
      <c r="G2" s="883"/>
      <c r="H2" s="883"/>
    </row>
    <row r="3" spans="1:10" ht="18.75">
      <c r="A3" s="62"/>
      <c r="B3" s="62"/>
      <c r="C3" s="62"/>
      <c r="D3" s="62"/>
      <c r="E3" s="62"/>
      <c r="F3" s="62"/>
      <c r="G3" s="62"/>
      <c r="H3" s="62"/>
    </row>
    <row r="4" spans="1:10">
      <c r="A4" s="39"/>
      <c r="H4" s="611" t="s">
        <v>27</v>
      </c>
    </row>
    <row r="5" spans="1:10" s="42" customFormat="1" ht="15.75">
      <c r="A5" s="884" t="s">
        <v>1</v>
      </c>
      <c r="B5" s="885" t="s">
        <v>1454</v>
      </c>
      <c r="C5" s="885"/>
      <c r="D5" s="886"/>
      <c r="E5" s="885" t="s">
        <v>2412</v>
      </c>
      <c r="F5" s="885"/>
      <c r="G5" s="886"/>
      <c r="H5" s="887" t="s">
        <v>2416</v>
      </c>
    </row>
    <row r="6" spans="1:10" s="42" customFormat="1" ht="15.75" customHeight="1">
      <c r="A6" s="884"/>
      <c r="B6" s="887" t="s">
        <v>416</v>
      </c>
      <c r="C6" s="888" t="s">
        <v>413</v>
      </c>
      <c r="D6" s="888"/>
      <c r="E6" s="887" t="s">
        <v>416</v>
      </c>
      <c r="F6" s="888" t="s">
        <v>413</v>
      </c>
      <c r="G6" s="888"/>
      <c r="H6" s="887"/>
    </row>
    <row r="7" spans="1:10" s="42" customFormat="1" ht="32.25" customHeight="1">
      <c r="A7" s="884"/>
      <c r="B7" s="887"/>
      <c r="C7" s="571" t="s">
        <v>414</v>
      </c>
      <c r="D7" s="571" t="s">
        <v>415</v>
      </c>
      <c r="E7" s="887"/>
      <c r="F7" s="571" t="s">
        <v>414</v>
      </c>
      <c r="G7" s="571" t="s">
        <v>415</v>
      </c>
      <c r="H7" s="887"/>
    </row>
    <row r="8" spans="1:10" s="613" customFormat="1" ht="12.75">
      <c r="A8" s="612">
        <v>1</v>
      </c>
      <c r="B8" s="612">
        <v>2</v>
      </c>
      <c r="C8" s="612">
        <v>3</v>
      </c>
      <c r="D8" s="612">
        <v>4</v>
      </c>
      <c r="E8" s="612">
        <v>5</v>
      </c>
      <c r="F8" s="612">
        <v>6</v>
      </c>
      <c r="G8" s="612">
        <v>7</v>
      </c>
      <c r="H8" s="612">
        <v>8</v>
      </c>
    </row>
    <row r="9" spans="1:10" s="43" customFormat="1" ht="23.25" customHeight="1">
      <c r="A9" s="273" t="s">
        <v>1082</v>
      </c>
      <c r="B9" s="274">
        <v>447613604.10000002</v>
      </c>
      <c r="C9" s="274">
        <v>181159117.90000001</v>
      </c>
      <c r="D9" s="274">
        <v>266454486.20000002</v>
      </c>
      <c r="E9" s="274">
        <v>398054559.30000001</v>
      </c>
      <c r="F9" s="274">
        <v>160563560.69999999</v>
      </c>
      <c r="G9" s="274">
        <v>237490998.59999999</v>
      </c>
      <c r="H9" s="274">
        <v>-49559044.800000012</v>
      </c>
      <c r="J9" s="570"/>
    </row>
    <row r="10" spans="1:10" s="39" customFormat="1" ht="18.75" customHeight="1">
      <c r="A10" s="275" t="s">
        <v>40</v>
      </c>
      <c r="B10" s="276">
        <v>491.3</v>
      </c>
      <c r="C10" s="276">
        <v>0</v>
      </c>
      <c r="D10" s="276">
        <v>491.3</v>
      </c>
      <c r="E10" s="276">
        <f t="shared" ref="E10:E46" si="0">F10+G10</f>
        <v>337.3</v>
      </c>
      <c r="F10" s="276" t="s">
        <v>2418</v>
      </c>
      <c r="G10" s="276">
        <v>337.3</v>
      </c>
      <c r="H10" s="276">
        <f t="shared" ref="H10:H46" si="1">E10-B10</f>
        <v>-154</v>
      </c>
      <c r="J10" s="43"/>
    </row>
    <row r="11" spans="1:10" s="39" customFormat="1" ht="18.75" customHeight="1">
      <c r="A11" s="275" t="s">
        <v>43</v>
      </c>
      <c r="B11" s="276">
        <f>C11+D11</f>
        <v>5776</v>
      </c>
      <c r="C11" s="276">
        <v>0</v>
      </c>
      <c r="D11" s="276">
        <v>5776</v>
      </c>
      <c r="E11" s="276">
        <f t="shared" si="0"/>
        <v>5274.5</v>
      </c>
      <c r="F11" s="276" t="s">
        <v>2418</v>
      </c>
      <c r="G11" s="276">
        <v>5274.5</v>
      </c>
      <c r="H11" s="276">
        <f t="shared" si="1"/>
        <v>-501.5</v>
      </c>
      <c r="J11" s="43"/>
    </row>
    <row r="12" spans="1:10" s="39" customFormat="1" ht="18.75" customHeight="1">
      <c r="A12" s="275" t="s">
        <v>45</v>
      </c>
      <c r="B12" s="276">
        <f>C12+D12</f>
        <v>5.8</v>
      </c>
      <c r="C12" s="276">
        <v>0</v>
      </c>
      <c r="D12" s="276">
        <v>5.8</v>
      </c>
      <c r="E12" s="276">
        <f t="shared" si="0"/>
        <v>0.6</v>
      </c>
      <c r="F12" s="276" t="s">
        <v>2418</v>
      </c>
      <c r="G12" s="276">
        <v>0.6</v>
      </c>
      <c r="H12" s="276">
        <f t="shared" si="1"/>
        <v>-5.2</v>
      </c>
      <c r="J12" s="43"/>
    </row>
    <row r="13" spans="1:10" s="39" customFormat="1" ht="18.75" customHeight="1">
      <c r="A13" s="275" t="s">
        <v>523</v>
      </c>
      <c r="B13" s="276">
        <f>C13+D13</f>
        <v>698.3</v>
      </c>
      <c r="C13" s="276">
        <v>0</v>
      </c>
      <c r="D13" s="276">
        <v>698.3</v>
      </c>
      <c r="E13" s="276">
        <f t="shared" si="0"/>
        <v>88.9</v>
      </c>
      <c r="F13" s="276" t="s">
        <v>2418</v>
      </c>
      <c r="G13" s="276">
        <v>88.9</v>
      </c>
      <c r="H13" s="276">
        <f t="shared" si="1"/>
        <v>-609.4</v>
      </c>
      <c r="J13" s="43"/>
    </row>
    <row r="14" spans="1:10" s="39" customFormat="1" ht="18.75" customHeight="1">
      <c r="A14" s="275" t="s">
        <v>1291</v>
      </c>
      <c r="B14" s="276">
        <f>C14+D14</f>
        <v>956.8</v>
      </c>
      <c r="C14" s="276">
        <v>0</v>
      </c>
      <c r="D14" s="276">
        <v>956.8</v>
      </c>
      <c r="E14" s="276">
        <f t="shared" si="0"/>
        <v>2594.9</v>
      </c>
      <c r="F14" s="276" t="s">
        <v>2418</v>
      </c>
      <c r="G14" s="276">
        <v>2594.9</v>
      </c>
      <c r="H14" s="276">
        <f t="shared" si="1"/>
        <v>1638.1000000000001</v>
      </c>
      <c r="J14" s="43"/>
    </row>
    <row r="15" spans="1:10" s="39" customFormat="1" ht="18.75" customHeight="1">
      <c r="A15" s="275" t="s">
        <v>10</v>
      </c>
      <c r="B15" s="276">
        <v>11028516</v>
      </c>
      <c r="C15" s="276">
        <v>10719984.4</v>
      </c>
      <c r="D15" s="276">
        <v>308531.59999999998</v>
      </c>
      <c r="E15" s="580">
        <f t="shared" si="0"/>
        <v>14642314.199999999</v>
      </c>
      <c r="F15" s="276">
        <v>10719984.4</v>
      </c>
      <c r="G15" s="276">
        <v>3922329.8</v>
      </c>
      <c r="H15" s="276">
        <f t="shared" si="1"/>
        <v>3613798.1999999993</v>
      </c>
      <c r="J15" s="43"/>
    </row>
    <row r="16" spans="1:10" s="39" customFormat="1" ht="18.75" customHeight="1">
      <c r="A16" s="275" t="s">
        <v>1540</v>
      </c>
      <c r="B16" s="276">
        <v>17139490.899999999</v>
      </c>
      <c r="C16" s="276">
        <v>17047929.5</v>
      </c>
      <c r="D16" s="276">
        <v>91561.4</v>
      </c>
      <c r="E16" s="276">
        <f t="shared" si="0"/>
        <v>19852807</v>
      </c>
      <c r="F16" s="276">
        <v>17047929.5</v>
      </c>
      <c r="G16" s="276">
        <v>2804877.5</v>
      </c>
      <c r="H16" s="276">
        <f t="shared" si="1"/>
        <v>2713316.1000000015</v>
      </c>
      <c r="J16" s="43"/>
    </row>
    <row r="17" spans="1:10" s="39" customFormat="1" ht="18.75" customHeight="1">
      <c r="A17" s="275" t="s">
        <v>35</v>
      </c>
      <c r="B17" s="276">
        <f>C17+D17</f>
        <v>7237076.0999999996</v>
      </c>
      <c r="C17" s="276">
        <v>6272408.2999999998</v>
      </c>
      <c r="D17" s="276">
        <v>964667.8</v>
      </c>
      <c r="E17" s="276">
        <f t="shared" si="0"/>
        <v>8002662.8000000007</v>
      </c>
      <c r="F17" s="276">
        <v>6521954.2000000002</v>
      </c>
      <c r="G17" s="276">
        <v>1480708.6</v>
      </c>
      <c r="H17" s="276">
        <f t="shared" si="1"/>
        <v>765586.70000000112</v>
      </c>
      <c r="J17" s="43"/>
    </row>
    <row r="18" spans="1:10" s="39" customFormat="1" ht="18.75" customHeight="1">
      <c r="A18" s="275" t="s">
        <v>1278</v>
      </c>
      <c r="B18" s="276">
        <f>C18+D18</f>
        <v>10213349.300000001</v>
      </c>
      <c r="C18" s="276">
        <v>6791596</v>
      </c>
      <c r="D18" s="276">
        <v>3421753.3</v>
      </c>
      <c r="E18" s="276">
        <f t="shared" si="0"/>
        <v>11619998.6</v>
      </c>
      <c r="F18" s="276">
        <v>10116420.9</v>
      </c>
      <c r="G18" s="276">
        <v>1503577.7</v>
      </c>
      <c r="H18" s="276">
        <f t="shared" si="1"/>
        <v>1406649.2999999989</v>
      </c>
      <c r="J18" s="43"/>
    </row>
    <row r="19" spans="1:10" s="39" customFormat="1" ht="18.75" customHeight="1">
      <c r="A19" s="275" t="s">
        <v>23</v>
      </c>
      <c r="B19" s="276">
        <f>C19+D19</f>
        <v>16132806.299999999</v>
      </c>
      <c r="C19" s="276">
        <v>13352849.199999999</v>
      </c>
      <c r="D19" s="276">
        <v>2779957.1</v>
      </c>
      <c r="E19" s="276">
        <f t="shared" si="0"/>
        <v>8891255.5999999996</v>
      </c>
      <c r="F19" s="276">
        <v>7938464.5</v>
      </c>
      <c r="G19" s="276">
        <v>952791.1</v>
      </c>
      <c r="H19" s="276">
        <f t="shared" si="1"/>
        <v>-7241550.6999999993</v>
      </c>
      <c r="J19" s="43"/>
    </row>
    <row r="20" spans="1:10" s="39" customFormat="1" ht="18.75" customHeight="1">
      <c r="A20" s="275" t="s">
        <v>1284</v>
      </c>
      <c r="B20" s="276">
        <v>1512829.3</v>
      </c>
      <c r="C20" s="276">
        <v>719522.2</v>
      </c>
      <c r="D20" s="276">
        <v>793307.1</v>
      </c>
      <c r="E20" s="276">
        <f t="shared" si="0"/>
        <v>826882.4</v>
      </c>
      <c r="F20" s="276">
        <v>793307.1</v>
      </c>
      <c r="G20" s="276">
        <v>33575.300000000003</v>
      </c>
      <c r="H20" s="276">
        <f t="shared" si="1"/>
        <v>-685946.9</v>
      </c>
      <c r="J20" s="43"/>
    </row>
    <row r="21" spans="1:10" s="39" customFormat="1" ht="18.75" customHeight="1">
      <c r="A21" s="275" t="s">
        <v>1280</v>
      </c>
      <c r="B21" s="276">
        <f t="shared" ref="B21:B30" si="2">C21+D21</f>
        <v>650243.4</v>
      </c>
      <c r="C21" s="276">
        <v>0</v>
      </c>
      <c r="D21" s="276">
        <v>650243.4</v>
      </c>
      <c r="E21" s="276">
        <f t="shared" si="0"/>
        <v>216606.1</v>
      </c>
      <c r="F21" s="276">
        <v>205841.7</v>
      </c>
      <c r="G21" s="276">
        <v>10764.4</v>
      </c>
      <c r="H21" s="276">
        <f t="shared" si="1"/>
        <v>-433637.30000000005</v>
      </c>
      <c r="J21" s="43"/>
    </row>
    <row r="22" spans="1:10" s="39" customFormat="1" ht="18.75" customHeight="1">
      <c r="A22" s="275" t="s">
        <v>25</v>
      </c>
      <c r="B22" s="276">
        <f t="shared" si="2"/>
        <v>1128844.2</v>
      </c>
      <c r="C22" s="276">
        <v>1120415.8</v>
      </c>
      <c r="D22" s="276">
        <v>8428.4</v>
      </c>
      <c r="E22" s="276">
        <f t="shared" si="0"/>
        <v>3426359.3000000003</v>
      </c>
      <c r="F22" s="276">
        <v>1058762.1000000001</v>
      </c>
      <c r="G22" s="276">
        <v>2367597.2000000002</v>
      </c>
      <c r="H22" s="276">
        <f t="shared" si="1"/>
        <v>2297515.1000000006</v>
      </c>
      <c r="J22" s="43"/>
    </row>
    <row r="23" spans="1:10" s="39" customFormat="1" ht="18.75" customHeight="1">
      <c r="A23" s="275" t="s">
        <v>972</v>
      </c>
      <c r="B23" s="276">
        <f t="shared" si="2"/>
        <v>474092.10000000003</v>
      </c>
      <c r="C23" s="276">
        <v>1373.9</v>
      </c>
      <c r="D23" s="276">
        <v>472718.2</v>
      </c>
      <c r="E23" s="276">
        <f t="shared" si="0"/>
        <v>749633.6</v>
      </c>
      <c r="F23" s="276">
        <v>193252.1</v>
      </c>
      <c r="G23" s="276">
        <v>556381.5</v>
      </c>
      <c r="H23" s="276">
        <f t="shared" si="1"/>
        <v>275541.49999999994</v>
      </c>
      <c r="J23" s="43"/>
    </row>
    <row r="24" spans="1:10" s="39" customFormat="1" ht="18.75" customHeight="1">
      <c r="A24" s="275" t="s">
        <v>47</v>
      </c>
      <c r="B24" s="276">
        <f t="shared" si="2"/>
        <v>28991134.5</v>
      </c>
      <c r="C24" s="276">
        <v>28795296</v>
      </c>
      <c r="D24" s="276">
        <v>195838.5</v>
      </c>
      <c r="E24" s="276">
        <f t="shared" si="0"/>
        <v>12530617</v>
      </c>
      <c r="F24" s="276">
        <v>2418879.2999999998</v>
      </c>
      <c r="G24" s="276">
        <v>10111737.699999999</v>
      </c>
      <c r="H24" s="276">
        <f t="shared" si="1"/>
        <v>-16460517.5</v>
      </c>
      <c r="J24" s="43"/>
    </row>
    <row r="25" spans="1:10" s="39" customFormat="1" ht="18.75" customHeight="1">
      <c r="A25" s="275" t="s">
        <v>49</v>
      </c>
      <c r="B25" s="276">
        <f t="shared" si="2"/>
        <v>368293.9</v>
      </c>
      <c r="C25" s="276">
        <v>105528.6</v>
      </c>
      <c r="D25" s="276">
        <v>262765.3</v>
      </c>
      <c r="E25" s="276">
        <f t="shared" si="0"/>
        <v>861048.9</v>
      </c>
      <c r="F25" s="276">
        <v>328907.59999999998</v>
      </c>
      <c r="G25" s="276">
        <v>532141.30000000005</v>
      </c>
      <c r="H25" s="276">
        <f t="shared" si="1"/>
        <v>492755</v>
      </c>
      <c r="J25" s="43"/>
    </row>
    <row r="26" spans="1:10" s="39" customFormat="1" ht="31.5">
      <c r="A26" s="275" t="s">
        <v>1276</v>
      </c>
      <c r="B26" s="276">
        <f t="shared" si="2"/>
        <v>12137919.799999999</v>
      </c>
      <c r="C26" s="276">
        <v>2063.6</v>
      </c>
      <c r="D26" s="276">
        <v>12135856.199999999</v>
      </c>
      <c r="E26" s="276">
        <f t="shared" si="0"/>
        <v>17682040.300000001</v>
      </c>
      <c r="F26" s="276">
        <v>11046709.5</v>
      </c>
      <c r="G26" s="276">
        <v>6635330.7999999998</v>
      </c>
      <c r="H26" s="276">
        <f t="shared" si="1"/>
        <v>5544120.5000000019</v>
      </c>
      <c r="J26" s="43"/>
    </row>
    <row r="27" spans="1:10" s="39" customFormat="1" ht="18.75" customHeight="1">
      <c r="A27" s="275" t="s">
        <v>26</v>
      </c>
      <c r="B27" s="276">
        <f t="shared" si="2"/>
        <v>8754684.4000000004</v>
      </c>
      <c r="C27" s="276">
        <v>5812167.2000000002</v>
      </c>
      <c r="D27" s="276">
        <v>2942517.2</v>
      </c>
      <c r="E27" s="276">
        <f t="shared" si="0"/>
        <v>2786664.2</v>
      </c>
      <c r="F27" s="276">
        <v>1793812.3</v>
      </c>
      <c r="G27" s="276">
        <v>992851.9</v>
      </c>
      <c r="H27" s="276">
        <f t="shared" si="1"/>
        <v>-5968020.2000000002</v>
      </c>
      <c r="J27" s="43"/>
    </row>
    <row r="28" spans="1:10" s="39" customFormat="1" ht="18.75" customHeight="1">
      <c r="A28" s="275" t="s">
        <v>1084</v>
      </c>
      <c r="B28" s="276">
        <f t="shared" si="2"/>
        <v>35115060.200000003</v>
      </c>
      <c r="C28" s="276">
        <v>445094.1</v>
      </c>
      <c r="D28" s="276">
        <v>34669966.100000001</v>
      </c>
      <c r="E28" s="276">
        <f t="shared" si="0"/>
        <v>88373933.799999997</v>
      </c>
      <c r="F28" s="276">
        <v>522149.7</v>
      </c>
      <c r="G28" s="276">
        <v>87851784.099999994</v>
      </c>
      <c r="H28" s="276">
        <f t="shared" si="1"/>
        <v>53258873.599999994</v>
      </c>
      <c r="J28" s="43"/>
    </row>
    <row r="29" spans="1:10" s="39" customFormat="1" ht="18.75" customHeight="1">
      <c r="A29" s="275" t="s">
        <v>12</v>
      </c>
      <c r="B29" s="276">
        <f t="shared" si="2"/>
        <v>157588.29999999999</v>
      </c>
      <c r="C29" s="276">
        <v>63126.400000000001</v>
      </c>
      <c r="D29" s="276">
        <v>94461.9</v>
      </c>
      <c r="E29" s="276">
        <f t="shared" si="0"/>
        <v>46407.4</v>
      </c>
      <c r="F29" s="276">
        <v>4205.1000000000004</v>
      </c>
      <c r="G29" s="276">
        <v>42202.3</v>
      </c>
      <c r="H29" s="276">
        <f t="shared" si="1"/>
        <v>-111180.9</v>
      </c>
      <c r="J29" s="43"/>
    </row>
    <row r="30" spans="1:10" s="39" customFormat="1" ht="18.75" customHeight="1">
      <c r="A30" s="275" t="s">
        <v>51</v>
      </c>
      <c r="B30" s="276">
        <f t="shared" si="2"/>
        <v>312032.5</v>
      </c>
      <c r="C30" s="276">
        <v>311189.59999999998</v>
      </c>
      <c r="D30" s="276">
        <v>842.9</v>
      </c>
      <c r="E30" s="276">
        <f t="shared" si="0"/>
        <v>313392.90000000002</v>
      </c>
      <c r="F30" s="276">
        <v>311186</v>
      </c>
      <c r="G30" s="276">
        <v>2206.9</v>
      </c>
      <c r="H30" s="276">
        <f t="shared" si="1"/>
        <v>1360.4000000000233</v>
      </c>
      <c r="J30" s="43"/>
    </row>
    <row r="31" spans="1:10" s="39" customFormat="1" ht="18.75" customHeight="1">
      <c r="A31" s="275" t="s">
        <v>14</v>
      </c>
      <c r="B31" s="276">
        <v>14772336.300000001</v>
      </c>
      <c r="C31" s="276">
        <v>9417735.8000000007</v>
      </c>
      <c r="D31" s="276">
        <v>5354600.5</v>
      </c>
      <c r="E31" s="276">
        <f t="shared" si="0"/>
        <v>12897867.9</v>
      </c>
      <c r="F31" s="276">
        <v>9417735.8000000007</v>
      </c>
      <c r="G31" s="276">
        <v>3480132.1</v>
      </c>
      <c r="H31" s="276">
        <f t="shared" si="1"/>
        <v>-1874468.4000000004</v>
      </c>
      <c r="J31" s="43"/>
    </row>
    <row r="32" spans="1:10" s="39" customFormat="1" ht="18.75" customHeight="1">
      <c r="A32" s="275" t="s">
        <v>1277</v>
      </c>
      <c r="B32" s="276">
        <v>244530298.69999999</v>
      </c>
      <c r="C32" s="276">
        <v>77617340.599999994</v>
      </c>
      <c r="D32" s="276">
        <v>166912958.09999999</v>
      </c>
      <c r="E32" s="276">
        <f t="shared" si="0"/>
        <v>188086624.30000001</v>
      </c>
      <c r="F32" s="276">
        <v>77617340.599999994</v>
      </c>
      <c r="G32" s="276">
        <v>110469283.7</v>
      </c>
      <c r="H32" s="276">
        <f t="shared" si="1"/>
        <v>-56443674.399999976</v>
      </c>
      <c r="J32" s="43"/>
    </row>
    <row r="33" spans="1:10" s="39" customFormat="1" ht="18.75" customHeight="1">
      <c r="A33" s="275" t="s">
        <v>516</v>
      </c>
      <c r="B33" s="276">
        <f>C33+D33</f>
        <v>1455.3</v>
      </c>
      <c r="C33" s="276">
        <v>0</v>
      </c>
      <c r="D33" s="276">
        <v>1455.3</v>
      </c>
      <c r="E33" s="276">
        <f t="shared" si="0"/>
        <v>796.3</v>
      </c>
      <c r="F33" s="276">
        <v>0</v>
      </c>
      <c r="G33" s="276">
        <v>796.3</v>
      </c>
      <c r="H33" s="276">
        <f t="shared" si="1"/>
        <v>-659</v>
      </c>
      <c r="J33" s="43"/>
    </row>
    <row r="34" spans="1:10" s="39" customFormat="1" ht="18.75" customHeight="1">
      <c r="A34" s="275" t="s">
        <v>55</v>
      </c>
      <c r="B34" s="276">
        <v>36588082.200000003</v>
      </c>
      <c r="C34" s="276">
        <v>2110425</v>
      </c>
      <c r="D34" s="276">
        <v>34477657.200000003</v>
      </c>
      <c r="E34" s="276">
        <f t="shared" si="0"/>
        <v>5976439.7999999998</v>
      </c>
      <c r="F34" s="276">
        <v>2381807.5</v>
      </c>
      <c r="G34" s="276">
        <v>3594632.3</v>
      </c>
      <c r="H34" s="276">
        <f t="shared" si="1"/>
        <v>-30611642.400000002</v>
      </c>
      <c r="J34" s="43"/>
    </row>
    <row r="35" spans="1:10" ht="18.75" customHeight="1">
      <c r="A35" s="275" t="s">
        <v>57</v>
      </c>
      <c r="B35" s="276">
        <f>C35+D35</f>
        <v>28844.3</v>
      </c>
      <c r="C35" s="276">
        <v>1899.3</v>
      </c>
      <c r="D35" s="276">
        <v>26945</v>
      </c>
      <c r="E35" s="276">
        <f t="shared" si="0"/>
        <v>63725.200000000004</v>
      </c>
      <c r="F35" s="276">
        <v>2193.3000000000002</v>
      </c>
      <c r="G35" s="276">
        <v>61531.9</v>
      </c>
      <c r="H35" s="276">
        <f t="shared" si="1"/>
        <v>34880.900000000009</v>
      </c>
      <c r="J35" s="43"/>
    </row>
    <row r="36" spans="1:10" s="39" customFormat="1" ht="18.75" customHeight="1">
      <c r="A36" s="275" t="s">
        <v>59</v>
      </c>
      <c r="B36" s="276">
        <f>C36+D36</f>
        <v>12372.099999999999</v>
      </c>
      <c r="C36" s="276">
        <v>2101.8000000000002</v>
      </c>
      <c r="D36" s="276">
        <v>10270.299999999999</v>
      </c>
      <c r="E36" s="276">
        <f t="shared" si="0"/>
        <v>12919</v>
      </c>
      <c r="F36" s="276">
        <v>706.6</v>
      </c>
      <c r="G36" s="276">
        <v>12212.4</v>
      </c>
      <c r="H36" s="276">
        <f t="shared" si="1"/>
        <v>546.90000000000146</v>
      </c>
      <c r="J36" s="43"/>
    </row>
    <row r="37" spans="1:10" ht="31.5">
      <c r="A37" s="275" t="s">
        <v>1285</v>
      </c>
      <c r="B37" s="276">
        <f>C37+D37</f>
        <v>1089.2</v>
      </c>
      <c r="C37" s="276">
        <v>180.3</v>
      </c>
      <c r="D37" s="276">
        <v>908.9</v>
      </c>
      <c r="E37" s="276">
        <f t="shared" si="0"/>
        <v>676.5</v>
      </c>
      <c r="F37" s="276">
        <v>165.5</v>
      </c>
      <c r="G37" s="276">
        <v>511</v>
      </c>
      <c r="H37" s="276">
        <f t="shared" si="1"/>
        <v>-412.70000000000005</v>
      </c>
      <c r="J37" s="43"/>
    </row>
    <row r="38" spans="1:10" ht="31.5">
      <c r="A38" s="275" t="s">
        <v>1282</v>
      </c>
      <c r="B38" s="276">
        <f>C38+D38</f>
        <v>66599.7</v>
      </c>
      <c r="C38" s="276">
        <v>14382.3</v>
      </c>
      <c r="D38" s="276">
        <v>52217.4</v>
      </c>
      <c r="E38" s="276">
        <f t="shared" si="0"/>
        <v>73674.899999999994</v>
      </c>
      <c r="F38" s="276">
        <v>22129.7</v>
      </c>
      <c r="G38" s="276">
        <v>51545.2</v>
      </c>
      <c r="H38" s="276">
        <f t="shared" si="1"/>
        <v>7075.1999999999971</v>
      </c>
      <c r="J38" s="43"/>
    </row>
    <row r="39" spans="1:10" ht="22.5" customHeight="1">
      <c r="A39" s="275" t="s">
        <v>1495</v>
      </c>
      <c r="B39" s="276"/>
      <c r="C39" s="276"/>
      <c r="D39" s="276"/>
      <c r="E39" s="276">
        <f t="shared" si="0"/>
        <v>579.6</v>
      </c>
      <c r="F39" s="276">
        <v>0</v>
      </c>
      <c r="G39" s="276">
        <v>579.6</v>
      </c>
      <c r="H39" s="276">
        <f t="shared" si="1"/>
        <v>579.6</v>
      </c>
      <c r="J39" s="43"/>
    </row>
    <row r="40" spans="1:10" ht="18.75" customHeight="1">
      <c r="A40" s="275" t="s">
        <v>1476</v>
      </c>
      <c r="B40" s="276">
        <v>133994.9</v>
      </c>
      <c r="C40" s="276">
        <v>59385</v>
      </c>
      <c r="D40" s="276">
        <v>74609.899999999994</v>
      </c>
      <c r="E40" s="276">
        <f t="shared" si="0"/>
        <v>64288.1</v>
      </c>
      <c r="F40" s="276">
        <v>59385</v>
      </c>
      <c r="G40" s="276">
        <v>4903.1000000000004</v>
      </c>
      <c r="H40" s="276">
        <f t="shared" si="1"/>
        <v>-69706.799999999988</v>
      </c>
      <c r="J40" s="43"/>
    </row>
    <row r="41" spans="1:10" ht="21" customHeight="1">
      <c r="A41" s="275" t="s">
        <v>1531</v>
      </c>
      <c r="B41" s="276">
        <v>2889.9</v>
      </c>
      <c r="C41" s="276">
        <v>57.8</v>
      </c>
      <c r="D41" s="276">
        <v>2832.1</v>
      </c>
      <c r="E41" s="276">
        <f t="shared" si="0"/>
        <v>487.2</v>
      </c>
      <c r="F41" s="276">
        <v>57.8</v>
      </c>
      <c r="G41" s="276">
        <v>429.4</v>
      </c>
      <c r="H41" s="276">
        <f t="shared" si="1"/>
        <v>-2402.7000000000003</v>
      </c>
      <c r="J41" s="43"/>
    </row>
    <row r="42" spans="1:10" ht="18.75" customHeight="1">
      <c r="A42" s="275" t="s">
        <v>1228</v>
      </c>
      <c r="B42" s="276">
        <f>C42+D42</f>
        <v>6678.6</v>
      </c>
      <c r="C42" s="276">
        <v>3268.9</v>
      </c>
      <c r="D42" s="276">
        <v>3409.7</v>
      </c>
      <c r="E42" s="276">
        <f t="shared" si="0"/>
        <v>6675.7</v>
      </c>
      <c r="F42" s="276">
        <v>6669.5</v>
      </c>
      <c r="G42" s="276">
        <v>6.2</v>
      </c>
      <c r="H42" s="276">
        <f t="shared" si="1"/>
        <v>-2.9000000000005457</v>
      </c>
    </row>
    <row r="43" spans="1:10" ht="18.75" customHeight="1">
      <c r="A43" s="275" t="s">
        <v>62</v>
      </c>
      <c r="B43" s="276">
        <v>14616.4</v>
      </c>
      <c r="C43" s="276">
        <v>9058.5</v>
      </c>
      <c r="D43" s="276">
        <v>5557.9</v>
      </c>
      <c r="E43" s="276">
        <f t="shared" si="0"/>
        <v>12533.7</v>
      </c>
      <c r="F43" s="276">
        <v>8166.6</v>
      </c>
      <c r="G43" s="276">
        <v>4367.1000000000004</v>
      </c>
      <c r="H43" s="276">
        <f t="shared" si="1"/>
        <v>-2082.6999999999989</v>
      </c>
    </row>
    <row r="44" spans="1:10" ht="18.75" customHeight="1">
      <c r="A44" s="275" t="s">
        <v>64</v>
      </c>
      <c r="B44" s="276">
        <f>C44+D44</f>
        <v>189.3</v>
      </c>
      <c r="C44" s="276">
        <v>0</v>
      </c>
      <c r="D44" s="276">
        <v>189.3</v>
      </c>
      <c r="E44" s="276">
        <f t="shared" si="0"/>
        <v>914</v>
      </c>
      <c r="F44" s="276">
        <v>0</v>
      </c>
      <c r="G44" s="276">
        <v>914</v>
      </c>
      <c r="H44" s="276">
        <f t="shared" si="1"/>
        <v>724.7</v>
      </c>
    </row>
    <row r="45" spans="1:10" ht="18.75" customHeight="1">
      <c r="A45" s="275" t="s">
        <v>976</v>
      </c>
      <c r="B45" s="276">
        <f>C45+D45</f>
        <v>20.6</v>
      </c>
      <c r="C45" s="276">
        <v>0</v>
      </c>
      <c r="D45" s="276">
        <v>20.6</v>
      </c>
      <c r="E45" s="276">
        <f t="shared" si="0"/>
        <v>0</v>
      </c>
      <c r="F45" s="276">
        <v>0</v>
      </c>
      <c r="G45" s="276">
        <v>0</v>
      </c>
      <c r="H45" s="276">
        <f t="shared" si="1"/>
        <v>-20.6</v>
      </c>
    </row>
    <row r="46" spans="1:10" ht="18.75" customHeight="1">
      <c r="A46" s="275" t="s">
        <v>962</v>
      </c>
      <c r="B46" s="276">
        <f>C46+D46</f>
        <v>92247.2</v>
      </c>
      <c r="C46" s="276">
        <v>92247.2</v>
      </c>
      <c r="D46" s="276">
        <v>0</v>
      </c>
      <c r="E46" s="276">
        <f t="shared" si="0"/>
        <v>25436.799999999999</v>
      </c>
      <c r="F46" s="276">
        <v>25436.799999999999</v>
      </c>
      <c r="G46" s="276">
        <v>0</v>
      </c>
      <c r="H46" s="276">
        <f t="shared" si="1"/>
        <v>-66810.399999999994</v>
      </c>
    </row>
    <row r="47" spans="1:10">
      <c r="B47" s="44"/>
      <c r="C47" s="44"/>
      <c r="E47" s="44"/>
      <c r="F47" s="44"/>
    </row>
    <row r="48" spans="1:10" s="41" customFormat="1">
      <c r="A48" s="38"/>
      <c r="B48" s="40"/>
      <c r="C48" s="40"/>
      <c r="E48" s="40"/>
      <c r="F48" s="40"/>
    </row>
    <row r="51" spans="5:5">
      <c r="E51" s="570"/>
    </row>
  </sheetData>
  <mergeCells count="9">
    <mergeCell ref="A2:H2"/>
    <mergeCell ref="A5:A7"/>
    <mergeCell ref="B5:D5"/>
    <mergeCell ref="E5:G5"/>
    <mergeCell ref="H5:H7"/>
    <mergeCell ref="B6:B7"/>
    <mergeCell ref="C6:D6"/>
    <mergeCell ref="E6:E7"/>
    <mergeCell ref="F6:G6"/>
  </mergeCells>
  <printOptions horizontalCentered="1"/>
  <pageMargins left="0.19685039370078741" right="0.19685039370078741" top="0.78740157480314965" bottom="0.78740157480314965" header="0.39370078740157483" footer="0"/>
  <pageSetup paperSize="256" scale="74" firstPageNumber="499" fitToHeight="0" orientation="landscape" useFirstPageNumber="1" r:id="rId1"/>
  <headerFooter scaleWithDoc="0" alignWithMargins="0">
    <oddHeader>&amp;C&amp;"Times New Roman,обычный"&amp;10&amp;P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46"/>
  <sheetViews>
    <sheetView showZeros="0" view="pageBreakPreview" zoomScale="80" zoomScaleNormal="70" zoomScaleSheetLayoutView="80" workbookViewId="0">
      <pane xSplit="1" ySplit="7" topLeftCell="B26" activePane="bottomRight" state="frozen"/>
      <selection activeCell="B16" sqref="B16"/>
      <selection pane="topRight" activeCell="B16" sqref="B16"/>
      <selection pane="bottomLeft" activeCell="B16" sqref="B16"/>
      <selection pane="bottomRight" activeCell="A28" sqref="A28"/>
    </sheetView>
  </sheetViews>
  <sheetFormatPr defaultRowHeight="18.75"/>
  <cols>
    <col min="1" max="1" width="62" style="45" customWidth="1"/>
    <col min="2" max="2" width="16.42578125" style="45" customWidth="1"/>
    <col min="3" max="3" width="16.42578125" style="49" customWidth="1"/>
    <col min="4" max="4" width="16.42578125" style="48" customWidth="1"/>
    <col min="5" max="5" width="19.140625" style="48" customWidth="1"/>
    <col min="6" max="8" width="16.42578125" style="49" customWidth="1"/>
    <col min="9" max="9" width="16.42578125" style="48" customWidth="1"/>
    <col min="10" max="10" width="19.140625" style="48" customWidth="1"/>
    <col min="11" max="11" width="16.42578125" style="49" customWidth="1"/>
    <col min="12" max="12" width="19.140625" style="48" customWidth="1"/>
    <col min="13" max="238" width="9.140625" style="45"/>
    <col min="239" max="239" width="43" style="45" customWidth="1"/>
    <col min="240" max="240" width="17.140625" style="45" customWidth="1"/>
    <col min="241" max="241" width="15.140625" style="45" customWidth="1"/>
    <col min="242" max="242" width="15.7109375" style="45" customWidth="1"/>
    <col min="243" max="243" width="16" style="45" customWidth="1"/>
    <col min="244" max="244" width="15" style="45" customWidth="1"/>
    <col min="245" max="245" width="14.85546875" style="45" customWidth="1"/>
    <col min="246" max="246" width="17" style="45" customWidth="1"/>
    <col min="247" max="247" width="13" style="45" customWidth="1"/>
    <col min="248" max="248" width="16.140625" style="45" customWidth="1"/>
    <col min="249" max="494" width="9.140625" style="45"/>
    <col min="495" max="495" width="43" style="45" customWidth="1"/>
    <col min="496" max="496" width="17.140625" style="45" customWidth="1"/>
    <col min="497" max="497" width="15.140625" style="45" customWidth="1"/>
    <col min="498" max="498" width="15.7109375" style="45" customWidth="1"/>
    <col min="499" max="499" width="16" style="45" customWidth="1"/>
    <col min="500" max="500" width="15" style="45" customWidth="1"/>
    <col min="501" max="501" width="14.85546875" style="45" customWidth="1"/>
    <col min="502" max="502" width="17" style="45" customWidth="1"/>
    <col min="503" max="503" width="13" style="45" customWidth="1"/>
    <col min="504" max="504" width="16.140625" style="45" customWidth="1"/>
    <col min="505" max="750" width="9.140625" style="45"/>
    <col min="751" max="751" width="43" style="45" customWidth="1"/>
    <col min="752" max="752" width="17.140625" style="45" customWidth="1"/>
    <col min="753" max="753" width="15.140625" style="45" customWidth="1"/>
    <col min="754" max="754" width="15.7109375" style="45" customWidth="1"/>
    <col min="755" max="755" width="16" style="45" customWidth="1"/>
    <col min="756" max="756" width="15" style="45" customWidth="1"/>
    <col min="757" max="757" width="14.85546875" style="45" customWidth="1"/>
    <col min="758" max="758" width="17" style="45" customWidth="1"/>
    <col min="759" max="759" width="13" style="45" customWidth="1"/>
    <col min="760" max="760" width="16.140625" style="45" customWidth="1"/>
    <col min="761" max="1006" width="9.140625" style="45"/>
    <col min="1007" max="1007" width="43" style="45" customWidth="1"/>
    <col min="1008" max="1008" width="17.140625" style="45" customWidth="1"/>
    <col min="1009" max="1009" width="15.140625" style="45" customWidth="1"/>
    <col min="1010" max="1010" width="15.7109375" style="45" customWidth="1"/>
    <col min="1011" max="1011" width="16" style="45" customWidth="1"/>
    <col min="1012" max="1012" width="15" style="45" customWidth="1"/>
    <col min="1013" max="1013" width="14.85546875" style="45" customWidth="1"/>
    <col min="1014" max="1014" width="17" style="45" customWidth="1"/>
    <col min="1015" max="1015" width="13" style="45" customWidth="1"/>
    <col min="1016" max="1016" width="16.140625" style="45" customWidth="1"/>
    <col min="1017" max="1262" width="9.140625" style="45"/>
    <col min="1263" max="1263" width="43" style="45" customWidth="1"/>
    <col min="1264" max="1264" width="17.140625" style="45" customWidth="1"/>
    <col min="1265" max="1265" width="15.140625" style="45" customWidth="1"/>
    <col min="1266" max="1266" width="15.7109375" style="45" customWidth="1"/>
    <col min="1267" max="1267" width="16" style="45" customWidth="1"/>
    <col min="1268" max="1268" width="15" style="45" customWidth="1"/>
    <col min="1269" max="1269" width="14.85546875" style="45" customWidth="1"/>
    <col min="1270" max="1270" width="17" style="45" customWidth="1"/>
    <col min="1271" max="1271" width="13" style="45" customWidth="1"/>
    <col min="1272" max="1272" width="16.140625" style="45" customWidth="1"/>
    <col min="1273" max="1518" width="9.140625" style="45"/>
    <col min="1519" max="1519" width="43" style="45" customWidth="1"/>
    <col min="1520" max="1520" width="17.140625" style="45" customWidth="1"/>
    <col min="1521" max="1521" width="15.140625" style="45" customWidth="1"/>
    <col min="1522" max="1522" width="15.7109375" style="45" customWidth="1"/>
    <col min="1523" max="1523" width="16" style="45" customWidth="1"/>
    <col min="1524" max="1524" width="15" style="45" customWidth="1"/>
    <col min="1525" max="1525" width="14.85546875" style="45" customWidth="1"/>
    <col min="1526" max="1526" width="17" style="45" customWidth="1"/>
    <col min="1527" max="1527" width="13" style="45" customWidth="1"/>
    <col min="1528" max="1528" width="16.140625" style="45" customWidth="1"/>
    <col min="1529" max="1774" width="9.140625" style="45"/>
    <col min="1775" max="1775" width="43" style="45" customWidth="1"/>
    <col min="1776" max="1776" width="17.140625" style="45" customWidth="1"/>
    <col min="1777" max="1777" width="15.140625" style="45" customWidth="1"/>
    <col min="1778" max="1778" width="15.7109375" style="45" customWidth="1"/>
    <col min="1779" max="1779" width="16" style="45" customWidth="1"/>
    <col min="1780" max="1780" width="15" style="45" customWidth="1"/>
    <col min="1781" max="1781" width="14.85546875" style="45" customWidth="1"/>
    <col min="1782" max="1782" width="17" style="45" customWidth="1"/>
    <col min="1783" max="1783" width="13" style="45" customWidth="1"/>
    <col min="1784" max="1784" width="16.140625" style="45" customWidth="1"/>
    <col min="1785" max="2030" width="9.140625" style="45"/>
    <col min="2031" max="2031" width="43" style="45" customWidth="1"/>
    <col min="2032" max="2032" width="17.140625" style="45" customWidth="1"/>
    <col min="2033" max="2033" width="15.140625" style="45" customWidth="1"/>
    <col min="2034" max="2034" width="15.7109375" style="45" customWidth="1"/>
    <col min="2035" max="2035" width="16" style="45" customWidth="1"/>
    <col min="2036" max="2036" width="15" style="45" customWidth="1"/>
    <col min="2037" max="2037" width="14.85546875" style="45" customWidth="1"/>
    <col min="2038" max="2038" width="17" style="45" customWidth="1"/>
    <col min="2039" max="2039" width="13" style="45" customWidth="1"/>
    <col min="2040" max="2040" width="16.140625" style="45" customWidth="1"/>
    <col min="2041" max="2286" width="9.140625" style="45"/>
    <col min="2287" max="2287" width="43" style="45" customWidth="1"/>
    <col min="2288" max="2288" width="17.140625" style="45" customWidth="1"/>
    <col min="2289" max="2289" width="15.140625" style="45" customWidth="1"/>
    <col min="2290" max="2290" width="15.7109375" style="45" customWidth="1"/>
    <col min="2291" max="2291" width="16" style="45" customWidth="1"/>
    <col min="2292" max="2292" width="15" style="45" customWidth="1"/>
    <col min="2293" max="2293" width="14.85546875" style="45" customWidth="1"/>
    <col min="2294" max="2294" width="17" style="45" customWidth="1"/>
    <col min="2295" max="2295" width="13" style="45" customWidth="1"/>
    <col min="2296" max="2296" width="16.140625" style="45" customWidth="1"/>
    <col min="2297" max="2542" width="9.140625" style="45"/>
    <col min="2543" max="2543" width="43" style="45" customWidth="1"/>
    <col min="2544" max="2544" width="17.140625" style="45" customWidth="1"/>
    <col min="2545" max="2545" width="15.140625" style="45" customWidth="1"/>
    <col min="2546" max="2546" width="15.7109375" style="45" customWidth="1"/>
    <col min="2547" max="2547" width="16" style="45" customWidth="1"/>
    <col min="2548" max="2548" width="15" style="45" customWidth="1"/>
    <col min="2549" max="2549" width="14.85546875" style="45" customWidth="1"/>
    <col min="2550" max="2550" width="17" style="45" customWidth="1"/>
    <col min="2551" max="2551" width="13" style="45" customWidth="1"/>
    <col min="2552" max="2552" width="16.140625" style="45" customWidth="1"/>
    <col min="2553" max="2798" width="9.140625" style="45"/>
    <col min="2799" max="2799" width="43" style="45" customWidth="1"/>
    <col min="2800" max="2800" width="17.140625" style="45" customWidth="1"/>
    <col min="2801" max="2801" width="15.140625" style="45" customWidth="1"/>
    <col min="2802" max="2802" width="15.7109375" style="45" customWidth="1"/>
    <col min="2803" max="2803" width="16" style="45" customWidth="1"/>
    <col min="2804" max="2804" width="15" style="45" customWidth="1"/>
    <col min="2805" max="2805" width="14.85546875" style="45" customWidth="1"/>
    <col min="2806" max="2806" width="17" style="45" customWidth="1"/>
    <col min="2807" max="2807" width="13" style="45" customWidth="1"/>
    <col min="2808" max="2808" width="16.140625" style="45" customWidth="1"/>
    <col min="2809" max="3054" width="9.140625" style="45"/>
    <col min="3055" max="3055" width="43" style="45" customWidth="1"/>
    <col min="3056" max="3056" width="17.140625" style="45" customWidth="1"/>
    <col min="3057" max="3057" width="15.140625" style="45" customWidth="1"/>
    <col min="3058" max="3058" width="15.7109375" style="45" customWidth="1"/>
    <col min="3059" max="3059" width="16" style="45" customWidth="1"/>
    <col min="3060" max="3060" width="15" style="45" customWidth="1"/>
    <col min="3061" max="3061" width="14.85546875" style="45" customWidth="1"/>
    <col min="3062" max="3062" width="17" style="45" customWidth="1"/>
    <col min="3063" max="3063" width="13" style="45" customWidth="1"/>
    <col min="3064" max="3064" width="16.140625" style="45" customWidth="1"/>
    <col min="3065" max="3310" width="9.140625" style="45"/>
    <col min="3311" max="3311" width="43" style="45" customWidth="1"/>
    <col min="3312" max="3312" width="17.140625" style="45" customWidth="1"/>
    <col min="3313" max="3313" width="15.140625" style="45" customWidth="1"/>
    <col min="3314" max="3314" width="15.7109375" style="45" customWidth="1"/>
    <col min="3315" max="3315" width="16" style="45" customWidth="1"/>
    <col min="3316" max="3316" width="15" style="45" customWidth="1"/>
    <col min="3317" max="3317" width="14.85546875" style="45" customWidth="1"/>
    <col min="3318" max="3318" width="17" style="45" customWidth="1"/>
    <col min="3319" max="3319" width="13" style="45" customWidth="1"/>
    <col min="3320" max="3320" width="16.140625" style="45" customWidth="1"/>
    <col min="3321" max="3566" width="9.140625" style="45"/>
    <col min="3567" max="3567" width="43" style="45" customWidth="1"/>
    <col min="3568" max="3568" width="17.140625" style="45" customWidth="1"/>
    <col min="3569" max="3569" width="15.140625" style="45" customWidth="1"/>
    <col min="3570" max="3570" width="15.7109375" style="45" customWidth="1"/>
    <col min="3571" max="3571" width="16" style="45" customWidth="1"/>
    <col min="3572" max="3572" width="15" style="45" customWidth="1"/>
    <col min="3573" max="3573" width="14.85546875" style="45" customWidth="1"/>
    <col min="3574" max="3574" width="17" style="45" customWidth="1"/>
    <col min="3575" max="3575" width="13" style="45" customWidth="1"/>
    <col min="3576" max="3576" width="16.140625" style="45" customWidth="1"/>
    <col min="3577" max="3822" width="9.140625" style="45"/>
    <col min="3823" max="3823" width="43" style="45" customWidth="1"/>
    <col min="3824" max="3824" width="17.140625" style="45" customWidth="1"/>
    <col min="3825" max="3825" width="15.140625" style="45" customWidth="1"/>
    <col min="3826" max="3826" width="15.7109375" style="45" customWidth="1"/>
    <col min="3827" max="3827" width="16" style="45" customWidth="1"/>
    <col min="3828" max="3828" width="15" style="45" customWidth="1"/>
    <col min="3829" max="3829" width="14.85546875" style="45" customWidth="1"/>
    <col min="3830" max="3830" width="17" style="45" customWidth="1"/>
    <col min="3831" max="3831" width="13" style="45" customWidth="1"/>
    <col min="3832" max="3832" width="16.140625" style="45" customWidth="1"/>
    <col min="3833" max="4078" width="9.140625" style="45"/>
    <col min="4079" max="4079" width="43" style="45" customWidth="1"/>
    <col min="4080" max="4080" width="17.140625" style="45" customWidth="1"/>
    <col min="4081" max="4081" width="15.140625" style="45" customWidth="1"/>
    <col min="4082" max="4082" width="15.7109375" style="45" customWidth="1"/>
    <col min="4083" max="4083" width="16" style="45" customWidth="1"/>
    <col min="4084" max="4084" width="15" style="45" customWidth="1"/>
    <col min="4085" max="4085" width="14.85546875" style="45" customWidth="1"/>
    <col min="4086" max="4086" width="17" style="45" customWidth="1"/>
    <col min="4087" max="4087" width="13" style="45" customWidth="1"/>
    <col min="4088" max="4088" width="16.140625" style="45" customWidth="1"/>
    <col min="4089" max="4334" width="9.140625" style="45"/>
    <col min="4335" max="4335" width="43" style="45" customWidth="1"/>
    <col min="4336" max="4336" width="17.140625" style="45" customWidth="1"/>
    <col min="4337" max="4337" width="15.140625" style="45" customWidth="1"/>
    <col min="4338" max="4338" width="15.7109375" style="45" customWidth="1"/>
    <col min="4339" max="4339" width="16" style="45" customWidth="1"/>
    <col min="4340" max="4340" width="15" style="45" customWidth="1"/>
    <col min="4341" max="4341" width="14.85546875" style="45" customWidth="1"/>
    <col min="4342" max="4342" width="17" style="45" customWidth="1"/>
    <col min="4343" max="4343" width="13" style="45" customWidth="1"/>
    <col min="4344" max="4344" width="16.140625" style="45" customWidth="1"/>
    <col min="4345" max="4590" width="9.140625" style="45"/>
    <col min="4591" max="4591" width="43" style="45" customWidth="1"/>
    <col min="4592" max="4592" width="17.140625" style="45" customWidth="1"/>
    <col min="4593" max="4593" width="15.140625" style="45" customWidth="1"/>
    <col min="4594" max="4594" width="15.7109375" style="45" customWidth="1"/>
    <col min="4595" max="4595" width="16" style="45" customWidth="1"/>
    <col min="4596" max="4596" width="15" style="45" customWidth="1"/>
    <col min="4597" max="4597" width="14.85546875" style="45" customWidth="1"/>
    <col min="4598" max="4598" width="17" style="45" customWidth="1"/>
    <col min="4599" max="4599" width="13" style="45" customWidth="1"/>
    <col min="4600" max="4600" width="16.140625" style="45" customWidth="1"/>
    <col min="4601" max="4846" width="9.140625" style="45"/>
    <col min="4847" max="4847" width="43" style="45" customWidth="1"/>
    <col min="4848" max="4848" width="17.140625" style="45" customWidth="1"/>
    <col min="4849" max="4849" width="15.140625" style="45" customWidth="1"/>
    <col min="4850" max="4850" width="15.7109375" style="45" customWidth="1"/>
    <col min="4851" max="4851" width="16" style="45" customWidth="1"/>
    <col min="4852" max="4852" width="15" style="45" customWidth="1"/>
    <col min="4853" max="4853" width="14.85546875" style="45" customWidth="1"/>
    <col min="4854" max="4854" width="17" style="45" customWidth="1"/>
    <col min="4855" max="4855" width="13" style="45" customWidth="1"/>
    <col min="4856" max="4856" width="16.140625" style="45" customWidth="1"/>
    <col min="4857" max="5102" width="9.140625" style="45"/>
    <col min="5103" max="5103" width="43" style="45" customWidth="1"/>
    <col min="5104" max="5104" width="17.140625" style="45" customWidth="1"/>
    <col min="5105" max="5105" width="15.140625" style="45" customWidth="1"/>
    <col min="5106" max="5106" width="15.7109375" style="45" customWidth="1"/>
    <col min="5107" max="5107" width="16" style="45" customWidth="1"/>
    <col min="5108" max="5108" width="15" style="45" customWidth="1"/>
    <col min="5109" max="5109" width="14.85546875" style="45" customWidth="1"/>
    <col min="5110" max="5110" width="17" style="45" customWidth="1"/>
    <col min="5111" max="5111" width="13" style="45" customWidth="1"/>
    <col min="5112" max="5112" width="16.140625" style="45" customWidth="1"/>
    <col min="5113" max="5358" width="9.140625" style="45"/>
    <col min="5359" max="5359" width="43" style="45" customWidth="1"/>
    <col min="5360" max="5360" width="17.140625" style="45" customWidth="1"/>
    <col min="5361" max="5361" width="15.140625" style="45" customWidth="1"/>
    <col min="5362" max="5362" width="15.7109375" style="45" customWidth="1"/>
    <col min="5363" max="5363" width="16" style="45" customWidth="1"/>
    <col min="5364" max="5364" width="15" style="45" customWidth="1"/>
    <col min="5365" max="5365" width="14.85546875" style="45" customWidth="1"/>
    <col min="5366" max="5366" width="17" style="45" customWidth="1"/>
    <col min="5367" max="5367" width="13" style="45" customWidth="1"/>
    <col min="5368" max="5368" width="16.140625" style="45" customWidth="1"/>
    <col min="5369" max="5614" width="9.140625" style="45"/>
    <col min="5615" max="5615" width="43" style="45" customWidth="1"/>
    <col min="5616" max="5616" width="17.140625" style="45" customWidth="1"/>
    <col min="5617" max="5617" width="15.140625" style="45" customWidth="1"/>
    <col min="5618" max="5618" width="15.7109375" style="45" customWidth="1"/>
    <col min="5619" max="5619" width="16" style="45" customWidth="1"/>
    <col min="5620" max="5620" width="15" style="45" customWidth="1"/>
    <col min="5621" max="5621" width="14.85546875" style="45" customWidth="1"/>
    <col min="5622" max="5622" width="17" style="45" customWidth="1"/>
    <col min="5623" max="5623" width="13" style="45" customWidth="1"/>
    <col min="5624" max="5624" width="16.140625" style="45" customWidth="1"/>
    <col min="5625" max="5870" width="9.140625" style="45"/>
    <col min="5871" max="5871" width="43" style="45" customWidth="1"/>
    <col min="5872" max="5872" width="17.140625" style="45" customWidth="1"/>
    <col min="5873" max="5873" width="15.140625" style="45" customWidth="1"/>
    <col min="5874" max="5874" width="15.7109375" style="45" customWidth="1"/>
    <col min="5875" max="5875" width="16" style="45" customWidth="1"/>
    <col min="5876" max="5876" width="15" style="45" customWidth="1"/>
    <col min="5877" max="5877" width="14.85546875" style="45" customWidth="1"/>
    <col min="5878" max="5878" width="17" style="45" customWidth="1"/>
    <col min="5879" max="5879" width="13" style="45" customWidth="1"/>
    <col min="5880" max="5880" width="16.140625" style="45" customWidth="1"/>
    <col min="5881" max="6126" width="9.140625" style="45"/>
    <col min="6127" max="6127" width="43" style="45" customWidth="1"/>
    <col min="6128" max="6128" width="17.140625" style="45" customWidth="1"/>
    <col min="6129" max="6129" width="15.140625" style="45" customWidth="1"/>
    <col min="6130" max="6130" width="15.7109375" style="45" customWidth="1"/>
    <col min="6131" max="6131" width="16" style="45" customWidth="1"/>
    <col min="6132" max="6132" width="15" style="45" customWidth="1"/>
    <col min="6133" max="6133" width="14.85546875" style="45" customWidth="1"/>
    <col min="6134" max="6134" width="17" style="45" customWidth="1"/>
    <col min="6135" max="6135" width="13" style="45" customWidth="1"/>
    <col min="6136" max="6136" width="16.140625" style="45" customWidth="1"/>
    <col min="6137" max="6382" width="9.140625" style="45"/>
    <col min="6383" max="6383" width="43" style="45" customWidth="1"/>
    <col min="6384" max="6384" width="17.140625" style="45" customWidth="1"/>
    <col min="6385" max="6385" width="15.140625" style="45" customWidth="1"/>
    <col min="6386" max="6386" width="15.7109375" style="45" customWidth="1"/>
    <col min="6387" max="6387" width="16" style="45" customWidth="1"/>
    <col min="6388" max="6388" width="15" style="45" customWidth="1"/>
    <col min="6389" max="6389" width="14.85546875" style="45" customWidth="1"/>
    <col min="6390" max="6390" width="17" style="45" customWidth="1"/>
    <col min="6391" max="6391" width="13" style="45" customWidth="1"/>
    <col min="6392" max="6392" width="16.140625" style="45" customWidth="1"/>
    <col min="6393" max="6638" width="9.140625" style="45"/>
    <col min="6639" max="6639" width="43" style="45" customWidth="1"/>
    <col min="6640" max="6640" width="17.140625" style="45" customWidth="1"/>
    <col min="6641" max="6641" width="15.140625" style="45" customWidth="1"/>
    <col min="6642" max="6642" width="15.7109375" style="45" customWidth="1"/>
    <col min="6643" max="6643" width="16" style="45" customWidth="1"/>
    <col min="6644" max="6644" width="15" style="45" customWidth="1"/>
    <col min="6645" max="6645" width="14.85546875" style="45" customWidth="1"/>
    <col min="6646" max="6646" width="17" style="45" customWidth="1"/>
    <col min="6647" max="6647" width="13" style="45" customWidth="1"/>
    <col min="6648" max="6648" width="16.140625" style="45" customWidth="1"/>
    <col min="6649" max="6894" width="9.140625" style="45"/>
    <col min="6895" max="6895" width="43" style="45" customWidth="1"/>
    <col min="6896" max="6896" width="17.140625" style="45" customWidth="1"/>
    <col min="6897" max="6897" width="15.140625" style="45" customWidth="1"/>
    <col min="6898" max="6898" width="15.7109375" style="45" customWidth="1"/>
    <col min="6899" max="6899" width="16" style="45" customWidth="1"/>
    <col min="6900" max="6900" width="15" style="45" customWidth="1"/>
    <col min="6901" max="6901" width="14.85546875" style="45" customWidth="1"/>
    <col min="6902" max="6902" width="17" style="45" customWidth="1"/>
    <col min="6903" max="6903" width="13" style="45" customWidth="1"/>
    <col min="6904" max="6904" width="16.140625" style="45" customWidth="1"/>
    <col min="6905" max="7150" width="9.140625" style="45"/>
    <col min="7151" max="7151" width="43" style="45" customWidth="1"/>
    <col min="7152" max="7152" width="17.140625" style="45" customWidth="1"/>
    <col min="7153" max="7153" width="15.140625" style="45" customWidth="1"/>
    <col min="7154" max="7154" width="15.7109375" style="45" customWidth="1"/>
    <col min="7155" max="7155" width="16" style="45" customWidth="1"/>
    <col min="7156" max="7156" width="15" style="45" customWidth="1"/>
    <col min="7157" max="7157" width="14.85546875" style="45" customWidth="1"/>
    <col min="7158" max="7158" width="17" style="45" customWidth="1"/>
    <col min="7159" max="7159" width="13" style="45" customWidth="1"/>
    <col min="7160" max="7160" width="16.140625" style="45" customWidth="1"/>
    <col min="7161" max="7406" width="9.140625" style="45"/>
    <col min="7407" max="7407" width="43" style="45" customWidth="1"/>
    <col min="7408" max="7408" width="17.140625" style="45" customWidth="1"/>
    <col min="7409" max="7409" width="15.140625" style="45" customWidth="1"/>
    <col min="7410" max="7410" width="15.7109375" style="45" customWidth="1"/>
    <col min="7411" max="7411" width="16" style="45" customWidth="1"/>
    <col min="7412" max="7412" width="15" style="45" customWidth="1"/>
    <col min="7413" max="7413" width="14.85546875" style="45" customWidth="1"/>
    <col min="7414" max="7414" width="17" style="45" customWidth="1"/>
    <col min="7415" max="7415" width="13" style="45" customWidth="1"/>
    <col min="7416" max="7416" width="16.140625" style="45" customWidth="1"/>
    <col min="7417" max="7662" width="9.140625" style="45"/>
    <col min="7663" max="7663" width="43" style="45" customWidth="1"/>
    <col min="7664" max="7664" width="17.140625" style="45" customWidth="1"/>
    <col min="7665" max="7665" width="15.140625" style="45" customWidth="1"/>
    <col min="7666" max="7666" width="15.7109375" style="45" customWidth="1"/>
    <col min="7667" max="7667" width="16" style="45" customWidth="1"/>
    <col min="7668" max="7668" width="15" style="45" customWidth="1"/>
    <col min="7669" max="7669" width="14.85546875" style="45" customWidth="1"/>
    <col min="7670" max="7670" width="17" style="45" customWidth="1"/>
    <col min="7671" max="7671" width="13" style="45" customWidth="1"/>
    <col min="7672" max="7672" width="16.140625" style="45" customWidth="1"/>
    <col min="7673" max="7918" width="9.140625" style="45"/>
    <col min="7919" max="7919" width="43" style="45" customWidth="1"/>
    <col min="7920" max="7920" width="17.140625" style="45" customWidth="1"/>
    <col min="7921" max="7921" width="15.140625" style="45" customWidth="1"/>
    <col min="7922" max="7922" width="15.7109375" style="45" customWidth="1"/>
    <col min="7923" max="7923" width="16" style="45" customWidth="1"/>
    <col min="7924" max="7924" width="15" style="45" customWidth="1"/>
    <col min="7925" max="7925" width="14.85546875" style="45" customWidth="1"/>
    <col min="7926" max="7926" width="17" style="45" customWidth="1"/>
    <col min="7927" max="7927" width="13" style="45" customWidth="1"/>
    <col min="7928" max="7928" width="16.140625" style="45" customWidth="1"/>
    <col min="7929" max="8174" width="9.140625" style="45"/>
    <col min="8175" max="8175" width="43" style="45" customWidth="1"/>
    <col min="8176" max="8176" width="17.140625" style="45" customWidth="1"/>
    <col min="8177" max="8177" width="15.140625" style="45" customWidth="1"/>
    <col min="8178" max="8178" width="15.7109375" style="45" customWidth="1"/>
    <col min="8179" max="8179" width="16" style="45" customWidth="1"/>
    <col min="8180" max="8180" width="15" style="45" customWidth="1"/>
    <col min="8181" max="8181" width="14.85546875" style="45" customWidth="1"/>
    <col min="8182" max="8182" width="17" style="45" customWidth="1"/>
    <col min="8183" max="8183" width="13" style="45" customWidth="1"/>
    <col min="8184" max="8184" width="16.140625" style="45" customWidth="1"/>
    <col min="8185" max="8430" width="9.140625" style="45"/>
    <col min="8431" max="8431" width="43" style="45" customWidth="1"/>
    <col min="8432" max="8432" width="17.140625" style="45" customWidth="1"/>
    <col min="8433" max="8433" width="15.140625" style="45" customWidth="1"/>
    <col min="8434" max="8434" width="15.7109375" style="45" customWidth="1"/>
    <col min="8435" max="8435" width="16" style="45" customWidth="1"/>
    <col min="8436" max="8436" width="15" style="45" customWidth="1"/>
    <col min="8437" max="8437" width="14.85546875" style="45" customWidth="1"/>
    <col min="8438" max="8438" width="17" style="45" customWidth="1"/>
    <col min="8439" max="8439" width="13" style="45" customWidth="1"/>
    <col min="8440" max="8440" width="16.140625" style="45" customWidth="1"/>
    <col min="8441" max="8686" width="9.140625" style="45"/>
    <col min="8687" max="8687" width="43" style="45" customWidth="1"/>
    <col min="8688" max="8688" width="17.140625" style="45" customWidth="1"/>
    <col min="8689" max="8689" width="15.140625" style="45" customWidth="1"/>
    <col min="8690" max="8690" width="15.7109375" style="45" customWidth="1"/>
    <col min="8691" max="8691" width="16" style="45" customWidth="1"/>
    <col min="8692" max="8692" width="15" style="45" customWidth="1"/>
    <col min="8693" max="8693" width="14.85546875" style="45" customWidth="1"/>
    <col min="8694" max="8694" width="17" style="45" customWidth="1"/>
    <col min="8695" max="8695" width="13" style="45" customWidth="1"/>
    <col min="8696" max="8696" width="16.140625" style="45" customWidth="1"/>
    <col min="8697" max="8942" width="9.140625" style="45"/>
    <col min="8943" max="8943" width="43" style="45" customWidth="1"/>
    <col min="8944" max="8944" width="17.140625" style="45" customWidth="1"/>
    <col min="8945" max="8945" width="15.140625" style="45" customWidth="1"/>
    <col min="8946" max="8946" width="15.7109375" style="45" customWidth="1"/>
    <col min="8947" max="8947" width="16" style="45" customWidth="1"/>
    <col min="8948" max="8948" width="15" style="45" customWidth="1"/>
    <col min="8949" max="8949" width="14.85546875" style="45" customWidth="1"/>
    <col min="8950" max="8950" width="17" style="45" customWidth="1"/>
    <col min="8951" max="8951" width="13" style="45" customWidth="1"/>
    <col min="8952" max="8952" width="16.140625" style="45" customWidth="1"/>
    <col min="8953" max="9198" width="9.140625" style="45"/>
    <col min="9199" max="9199" width="43" style="45" customWidth="1"/>
    <col min="9200" max="9200" width="17.140625" style="45" customWidth="1"/>
    <col min="9201" max="9201" width="15.140625" style="45" customWidth="1"/>
    <col min="9202" max="9202" width="15.7109375" style="45" customWidth="1"/>
    <col min="9203" max="9203" width="16" style="45" customWidth="1"/>
    <col min="9204" max="9204" width="15" style="45" customWidth="1"/>
    <col min="9205" max="9205" width="14.85546875" style="45" customWidth="1"/>
    <col min="9206" max="9206" width="17" style="45" customWidth="1"/>
    <col min="9207" max="9207" width="13" style="45" customWidth="1"/>
    <col min="9208" max="9208" width="16.140625" style="45" customWidth="1"/>
    <col min="9209" max="9454" width="9.140625" style="45"/>
    <col min="9455" max="9455" width="43" style="45" customWidth="1"/>
    <col min="9456" max="9456" width="17.140625" style="45" customWidth="1"/>
    <col min="9457" max="9457" width="15.140625" style="45" customWidth="1"/>
    <col min="9458" max="9458" width="15.7109375" style="45" customWidth="1"/>
    <col min="9459" max="9459" width="16" style="45" customWidth="1"/>
    <col min="9460" max="9460" width="15" style="45" customWidth="1"/>
    <col min="9461" max="9461" width="14.85546875" style="45" customWidth="1"/>
    <col min="9462" max="9462" width="17" style="45" customWidth="1"/>
    <col min="9463" max="9463" width="13" style="45" customWidth="1"/>
    <col min="9464" max="9464" width="16.140625" style="45" customWidth="1"/>
    <col min="9465" max="9710" width="9.140625" style="45"/>
    <col min="9711" max="9711" width="43" style="45" customWidth="1"/>
    <col min="9712" max="9712" width="17.140625" style="45" customWidth="1"/>
    <col min="9713" max="9713" width="15.140625" style="45" customWidth="1"/>
    <col min="9714" max="9714" width="15.7109375" style="45" customWidth="1"/>
    <col min="9715" max="9715" width="16" style="45" customWidth="1"/>
    <col min="9716" max="9716" width="15" style="45" customWidth="1"/>
    <col min="9717" max="9717" width="14.85546875" style="45" customWidth="1"/>
    <col min="9718" max="9718" width="17" style="45" customWidth="1"/>
    <col min="9719" max="9719" width="13" style="45" customWidth="1"/>
    <col min="9720" max="9720" width="16.140625" style="45" customWidth="1"/>
    <col min="9721" max="9966" width="9.140625" style="45"/>
    <col min="9967" max="9967" width="43" style="45" customWidth="1"/>
    <col min="9968" max="9968" width="17.140625" style="45" customWidth="1"/>
    <col min="9969" max="9969" width="15.140625" style="45" customWidth="1"/>
    <col min="9970" max="9970" width="15.7109375" style="45" customWidth="1"/>
    <col min="9971" max="9971" width="16" style="45" customWidth="1"/>
    <col min="9972" max="9972" width="15" style="45" customWidth="1"/>
    <col min="9973" max="9973" width="14.85546875" style="45" customWidth="1"/>
    <col min="9974" max="9974" width="17" style="45" customWidth="1"/>
    <col min="9975" max="9975" width="13" style="45" customWidth="1"/>
    <col min="9976" max="9976" width="16.140625" style="45" customWidth="1"/>
    <col min="9977" max="10222" width="9.140625" style="45"/>
    <col min="10223" max="10223" width="43" style="45" customWidth="1"/>
    <col min="10224" max="10224" width="17.140625" style="45" customWidth="1"/>
    <col min="10225" max="10225" width="15.140625" style="45" customWidth="1"/>
    <col min="10226" max="10226" width="15.7109375" style="45" customWidth="1"/>
    <col min="10227" max="10227" width="16" style="45" customWidth="1"/>
    <col min="10228" max="10228" width="15" style="45" customWidth="1"/>
    <col min="10229" max="10229" width="14.85546875" style="45" customWidth="1"/>
    <col min="10230" max="10230" width="17" style="45" customWidth="1"/>
    <col min="10231" max="10231" width="13" style="45" customWidth="1"/>
    <col min="10232" max="10232" width="16.140625" style="45" customWidth="1"/>
    <col min="10233" max="10478" width="9.140625" style="45"/>
    <col min="10479" max="10479" width="43" style="45" customWidth="1"/>
    <col min="10480" max="10480" width="17.140625" style="45" customWidth="1"/>
    <col min="10481" max="10481" width="15.140625" style="45" customWidth="1"/>
    <col min="10482" max="10482" width="15.7109375" style="45" customWidth="1"/>
    <col min="10483" max="10483" width="16" style="45" customWidth="1"/>
    <col min="10484" max="10484" width="15" style="45" customWidth="1"/>
    <col min="10485" max="10485" width="14.85546875" style="45" customWidth="1"/>
    <col min="10486" max="10486" width="17" style="45" customWidth="1"/>
    <col min="10487" max="10487" width="13" style="45" customWidth="1"/>
    <col min="10488" max="10488" width="16.140625" style="45" customWidth="1"/>
    <col min="10489" max="10734" width="9.140625" style="45"/>
    <col min="10735" max="10735" width="43" style="45" customWidth="1"/>
    <col min="10736" max="10736" width="17.140625" style="45" customWidth="1"/>
    <col min="10737" max="10737" width="15.140625" style="45" customWidth="1"/>
    <col min="10738" max="10738" width="15.7109375" style="45" customWidth="1"/>
    <col min="10739" max="10739" width="16" style="45" customWidth="1"/>
    <col min="10740" max="10740" width="15" style="45" customWidth="1"/>
    <col min="10741" max="10741" width="14.85546875" style="45" customWidth="1"/>
    <col min="10742" max="10742" width="17" style="45" customWidth="1"/>
    <col min="10743" max="10743" width="13" style="45" customWidth="1"/>
    <col min="10744" max="10744" width="16.140625" style="45" customWidth="1"/>
    <col min="10745" max="10990" width="9.140625" style="45"/>
    <col min="10991" max="10991" width="43" style="45" customWidth="1"/>
    <col min="10992" max="10992" width="17.140625" style="45" customWidth="1"/>
    <col min="10993" max="10993" width="15.140625" style="45" customWidth="1"/>
    <col min="10994" max="10994" width="15.7109375" style="45" customWidth="1"/>
    <col min="10995" max="10995" width="16" style="45" customWidth="1"/>
    <col min="10996" max="10996" width="15" style="45" customWidth="1"/>
    <col min="10997" max="10997" width="14.85546875" style="45" customWidth="1"/>
    <col min="10998" max="10998" width="17" style="45" customWidth="1"/>
    <col min="10999" max="10999" width="13" style="45" customWidth="1"/>
    <col min="11000" max="11000" width="16.140625" style="45" customWidth="1"/>
    <col min="11001" max="11246" width="9.140625" style="45"/>
    <col min="11247" max="11247" width="43" style="45" customWidth="1"/>
    <col min="11248" max="11248" width="17.140625" style="45" customWidth="1"/>
    <col min="11249" max="11249" width="15.140625" style="45" customWidth="1"/>
    <col min="11250" max="11250" width="15.7109375" style="45" customWidth="1"/>
    <col min="11251" max="11251" width="16" style="45" customWidth="1"/>
    <col min="11252" max="11252" width="15" style="45" customWidth="1"/>
    <col min="11253" max="11253" width="14.85546875" style="45" customWidth="1"/>
    <col min="11254" max="11254" width="17" style="45" customWidth="1"/>
    <col min="11255" max="11255" width="13" style="45" customWidth="1"/>
    <col min="11256" max="11256" width="16.140625" style="45" customWidth="1"/>
    <col min="11257" max="11502" width="9.140625" style="45"/>
    <col min="11503" max="11503" width="43" style="45" customWidth="1"/>
    <col min="11504" max="11504" width="17.140625" style="45" customWidth="1"/>
    <col min="11505" max="11505" width="15.140625" style="45" customWidth="1"/>
    <col min="11506" max="11506" width="15.7109375" style="45" customWidth="1"/>
    <col min="11507" max="11507" width="16" style="45" customWidth="1"/>
    <col min="11508" max="11508" width="15" style="45" customWidth="1"/>
    <col min="11509" max="11509" width="14.85546875" style="45" customWidth="1"/>
    <col min="11510" max="11510" width="17" style="45" customWidth="1"/>
    <col min="11511" max="11511" width="13" style="45" customWidth="1"/>
    <col min="11512" max="11512" width="16.140625" style="45" customWidth="1"/>
    <col min="11513" max="11758" width="9.140625" style="45"/>
    <col min="11759" max="11759" width="43" style="45" customWidth="1"/>
    <col min="11760" max="11760" width="17.140625" style="45" customWidth="1"/>
    <col min="11761" max="11761" width="15.140625" style="45" customWidth="1"/>
    <col min="11762" max="11762" width="15.7109375" style="45" customWidth="1"/>
    <col min="11763" max="11763" width="16" style="45" customWidth="1"/>
    <col min="11764" max="11764" width="15" style="45" customWidth="1"/>
    <col min="11765" max="11765" width="14.85546875" style="45" customWidth="1"/>
    <col min="11766" max="11766" width="17" style="45" customWidth="1"/>
    <col min="11767" max="11767" width="13" style="45" customWidth="1"/>
    <col min="11768" max="11768" width="16.140625" style="45" customWidth="1"/>
    <col min="11769" max="12014" width="9.140625" style="45"/>
    <col min="12015" max="12015" width="43" style="45" customWidth="1"/>
    <col min="12016" max="12016" width="17.140625" style="45" customWidth="1"/>
    <col min="12017" max="12017" width="15.140625" style="45" customWidth="1"/>
    <col min="12018" max="12018" width="15.7109375" style="45" customWidth="1"/>
    <col min="12019" max="12019" width="16" style="45" customWidth="1"/>
    <col min="12020" max="12020" width="15" style="45" customWidth="1"/>
    <col min="12021" max="12021" width="14.85546875" style="45" customWidth="1"/>
    <col min="12022" max="12022" width="17" style="45" customWidth="1"/>
    <col min="12023" max="12023" width="13" style="45" customWidth="1"/>
    <col min="12024" max="12024" width="16.140625" style="45" customWidth="1"/>
    <col min="12025" max="12270" width="9.140625" style="45"/>
    <col min="12271" max="12271" width="43" style="45" customWidth="1"/>
    <col min="12272" max="12272" width="17.140625" style="45" customWidth="1"/>
    <col min="12273" max="12273" width="15.140625" style="45" customWidth="1"/>
    <col min="12274" max="12274" width="15.7109375" style="45" customWidth="1"/>
    <col min="12275" max="12275" width="16" style="45" customWidth="1"/>
    <col min="12276" max="12276" width="15" style="45" customWidth="1"/>
    <col min="12277" max="12277" width="14.85546875" style="45" customWidth="1"/>
    <col min="12278" max="12278" width="17" style="45" customWidth="1"/>
    <col min="12279" max="12279" width="13" style="45" customWidth="1"/>
    <col min="12280" max="12280" width="16.140625" style="45" customWidth="1"/>
    <col min="12281" max="12526" width="9.140625" style="45"/>
    <col min="12527" max="12527" width="43" style="45" customWidth="1"/>
    <col min="12528" max="12528" width="17.140625" style="45" customWidth="1"/>
    <col min="12529" max="12529" width="15.140625" style="45" customWidth="1"/>
    <col min="12530" max="12530" width="15.7109375" style="45" customWidth="1"/>
    <col min="12531" max="12531" width="16" style="45" customWidth="1"/>
    <col min="12532" max="12532" width="15" style="45" customWidth="1"/>
    <col min="12533" max="12533" width="14.85546875" style="45" customWidth="1"/>
    <col min="12534" max="12534" width="17" style="45" customWidth="1"/>
    <col min="12535" max="12535" width="13" style="45" customWidth="1"/>
    <col min="12536" max="12536" width="16.140625" style="45" customWidth="1"/>
    <col min="12537" max="12782" width="9.140625" style="45"/>
    <col min="12783" max="12783" width="43" style="45" customWidth="1"/>
    <col min="12784" max="12784" width="17.140625" style="45" customWidth="1"/>
    <col min="12785" max="12785" width="15.140625" style="45" customWidth="1"/>
    <col min="12786" max="12786" width="15.7109375" style="45" customWidth="1"/>
    <col min="12787" max="12787" width="16" style="45" customWidth="1"/>
    <col min="12788" max="12788" width="15" style="45" customWidth="1"/>
    <col min="12789" max="12789" width="14.85546875" style="45" customWidth="1"/>
    <col min="12790" max="12790" width="17" style="45" customWidth="1"/>
    <col min="12791" max="12791" width="13" style="45" customWidth="1"/>
    <col min="12792" max="12792" width="16.140625" style="45" customWidth="1"/>
    <col min="12793" max="13038" width="9.140625" style="45"/>
    <col min="13039" max="13039" width="43" style="45" customWidth="1"/>
    <col min="13040" max="13040" width="17.140625" style="45" customWidth="1"/>
    <col min="13041" max="13041" width="15.140625" style="45" customWidth="1"/>
    <col min="13042" max="13042" width="15.7109375" style="45" customWidth="1"/>
    <col min="13043" max="13043" width="16" style="45" customWidth="1"/>
    <col min="13044" max="13044" width="15" style="45" customWidth="1"/>
    <col min="13045" max="13045" width="14.85546875" style="45" customWidth="1"/>
    <col min="13046" max="13046" width="17" style="45" customWidth="1"/>
    <col min="13047" max="13047" width="13" style="45" customWidth="1"/>
    <col min="13048" max="13048" width="16.140625" style="45" customWidth="1"/>
    <col min="13049" max="13294" width="9.140625" style="45"/>
    <col min="13295" max="13295" width="43" style="45" customWidth="1"/>
    <col min="13296" max="13296" width="17.140625" style="45" customWidth="1"/>
    <col min="13297" max="13297" width="15.140625" style="45" customWidth="1"/>
    <col min="13298" max="13298" width="15.7109375" style="45" customWidth="1"/>
    <col min="13299" max="13299" width="16" style="45" customWidth="1"/>
    <col min="13300" max="13300" width="15" style="45" customWidth="1"/>
    <col min="13301" max="13301" width="14.85546875" style="45" customWidth="1"/>
    <col min="13302" max="13302" width="17" style="45" customWidth="1"/>
    <col min="13303" max="13303" width="13" style="45" customWidth="1"/>
    <col min="13304" max="13304" width="16.140625" style="45" customWidth="1"/>
    <col min="13305" max="13550" width="9.140625" style="45"/>
    <col min="13551" max="13551" width="43" style="45" customWidth="1"/>
    <col min="13552" max="13552" width="17.140625" style="45" customWidth="1"/>
    <col min="13553" max="13553" width="15.140625" style="45" customWidth="1"/>
    <col min="13554" max="13554" width="15.7109375" style="45" customWidth="1"/>
    <col min="13555" max="13555" width="16" style="45" customWidth="1"/>
    <col min="13556" max="13556" width="15" style="45" customWidth="1"/>
    <col min="13557" max="13557" width="14.85546875" style="45" customWidth="1"/>
    <col min="13558" max="13558" width="17" style="45" customWidth="1"/>
    <col min="13559" max="13559" width="13" style="45" customWidth="1"/>
    <col min="13560" max="13560" width="16.140625" style="45" customWidth="1"/>
    <col min="13561" max="13806" width="9.140625" style="45"/>
    <col min="13807" max="13807" width="43" style="45" customWidth="1"/>
    <col min="13808" max="13808" width="17.140625" style="45" customWidth="1"/>
    <col min="13809" max="13809" width="15.140625" style="45" customWidth="1"/>
    <col min="13810" max="13810" width="15.7109375" style="45" customWidth="1"/>
    <col min="13811" max="13811" width="16" style="45" customWidth="1"/>
    <col min="13812" max="13812" width="15" style="45" customWidth="1"/>
    <col min="13813" max="13813" width="14.85546875" style="45" customWidth="1"/>
    <col min="13814" max="13814" width="17" style="45" customWidth="1"/>
    <col min="13815" max="13815" width="13" style="45" customWidth="1"/>
    <col min="13816" max="13816" width="16.140625" style="45" customWidth="1"/>
    <col min="13817" max="14062" width="9.140625" style="45"/>
    <col min="14063" max="14063" width="43" style="45" customWidth="1"/>
    <col min="14064" max="14064" width="17.140625" style="45" customWidth="1"/>
    <col min="14065" max="14065" width="15.140625" style="45" customWidth="1"/>
    <col min="14066" max="14066" width="15.7109375" style="45" customWidth="1"/>
    <col min="14067" max="14067" width="16" style="45" customWidth="1"/>
    <col min="14068" max="14068" width="15" style="45" customWidth="1"/>
    <col min="14069" max="14069" width="14.85546875" style="45" customWidth="1"/>
    <col min="14070" max="14070" width="17" style="45" customWidth="1"/>
    <col min="14071" max="14071" width="13" style="45" customWidth="1"/>
    <col min="14072" max="14072" width="16.140625" style="45" customWidth="1"/>
    <col min="14073" max="14318" width="9.140625" style="45"/>
    <col min="14319" max="14319" width="43" style="45" customWidth="1"/>
    <col min="14320" max="14320" width="17.140625" style="45" customWidth="1"/>
    <col min="14321" max="14321" width="15.140625" style="45" customWidth="1"/>
    <col min="14322" max="14322" width="15.7109375" style="45" customWidth="1"/>
    <col min="14323" max="14323" width="16" style="45" customWidth="1"/>
    <col min="14324" max="14324" width="15" style="45" customWidth="1"/>
    <col min="14325" max="14325" width="14.85546875" style="45" customWidth="1"/>
    <col min="14326" max="14326" width="17" style="45" customWidth="1"/>
    <col min="14327" max="14327" width="13" style="45" customWidth="1"/>
    <col min="14328" max="14328" width="16.140625" style="45" customWidth="1"/>
    <col min="14329" max="14574" width="9.140625" style="45"/>
    <col min="14575" max="14575" width="43" style="45" customWidth="1"/>
    <col min="14576" max="14576" width="17.140625" style="45" customWidth="1"/>
    <col min="14577" max="14577" width="15.140625" style="45" customWidth="1"/>
    <col min="14578" max="14578" width="15.7109375" style="45" customWidth="1"/>
    <col min="14579" max="14579" width="16" style="45" customWidth="1"/>
    <col min="14580" max="14580" width="15" style="45" customWidth="1"/>
    <col min="14581" max="14581" width="14.85546875" style="45" customWidth="1"/>
    <col min="14582" max="14582" width="17" style="45" customWidth="1"/>
    <col min="14583" max="14583" width="13" style="45" customWidth="1"/>
    <col min="14584" max="14584" width="16.140625" style="45" customWidth="1"/>
    <col min="14585" max="14830" width="9.140625" style="45"/>
    <col min="14831" max="14831" width="43" style="45" customWidth="1"/>
    <col min="14832" max="14832" width="17.140625" style="45" customWidth="1"/>
    <col min="14833" max="14833" width="15.140625" style="45" customWidth="1"/>
    <col min="14834" max="14834" width="15.7109375" style="45" customWidth="1"/>
    <col min="14835" max="14835" width="16" style="45" customWidth="1"/>
    <col min="14836" max="14836" width="15" style="45" customWidth="1"/>
    <col min="14837" max="14837" width="14.85546875" style="45" customWidth="1"/>
    <col min="14838" max="14838" width="17" style="45" customWidth="1"/>
    <col min="14839" max="14839" width="13" style="45" customWidth="1"/>
    <col min="14840" max="14840" width="16.140625" style="45" customWidth="1"/>
    <col min="14841" max="15086" width="9.140625" style="45"/>
    <col min="15087" max="15087" width="43" style="45" customWidth="1"/>
    <col min="15088" max="15088" width="17.140625" style="45" customWidth="1"/>
    <col min="15089" max="15089" width="15.140625" style="45" customWidth="1"/>
    <col min="15090" max="15090" width="15.7109375" style="45" customWidth="1"/>
    <col min="15091" max="15091" width="16" style="45" customWidth="1"/>
    <col min="15092" max="15092" width="15" style="45" customWidth="1"/>
    <col min="15093" max="15093" width="14.85546875" style="45" customWidth="1"/>
    <col min="15094" max="15094" width="17" style="45" customWidth="1"/>
    <col min="15095" max="15095" width="13" style="45" customWidth="1"/>
    <col min="15096" max="15096" width="16.140625" style="45" customWidth="1"/>
    <col min="15097" max="15342" width="9.140625" style="45"/>
    <col min="15343" max="15343" width="43" style="45" customWidth="1"/>
    <col min="15344" max="15344" width="17.140625" style="45" customWidth="1"/>
    <col min="15345" max="15345" width="15.140625" style="45" customWidth="1"/>
    <col min="15346" max="15346" width="15.7109375" style="45" customWidth="1"/>
    <col min="15347" max="15347" width="16" style="45" customWidth="1"/>
    <col min="15348" max="15348" width="15" style="45" customWidth="1"/>
    <col min="15349" max="15349" width="14.85546875" style="45" customWidth="1"/>
    <col min="15350" max="15350" width="17" style="45" customWidth="1"/>
    <col min="15351" max="15351" width="13" style="45" customWidth="1"/>
    <col min="15352" max="15352" width="16.140625" style="45" customWidth="1"/>
    <col min="15353" max="15598" width="9.140625" style="45"/>
    <col min="15599" max="15599" width="43" style="45" customWidth="1"/>
    <col min="15600" max="15600" width="17.140625" style="45" customWidth="1"/>
    <col min="15601" max="15601" width="15.140625" style="45" customWidth="1"/>
    <col min="15602" max="15602" width="15.7109375" style="45" customWidth="1"/>
    <col min="15603" max="15603" width="16" style="45" customWidth="1"/>
    <col min="15604" max="15604" width="15" style="45" customWidth="1"/>
    <col min="15605" max="15605" width="14.85546875" style="45" customWidth="1"/>
    <col min="15606" max="15606" width="17" style="45" customWidth="1"/>
    <col min="15607" max="15607" width="13" style="45" customWidth="1"/>
    <col min="15608" max="15608" width="16.140625" style="45" customWidth="1"/>
    <col min="15609" max="15854" width="9.140625" style="45"/>
    <col min="15855" max="15855" width="43" style="45" customWidth="1"/>
    <col min="15856" max="15856" width="17.140625" style="45" customWidth="1"/>
    <col min="15857" max="15857" width="15.140625" style="45" customWidth="1"/>
    <col min="15858" max="15858" width="15.7109375" style="45" customWidth="1"/>
    <col min="15859" max="15859" width="16" style="45" customWidth="1"/>
    <col min="15860" max="15860" width="15" style="45" customWidth="1"/>
    <col min="15861" max="15861" width="14.85546875" style="45" customWidth="1"/>
    <col min="15862" max="15862" width="17" style="45" customWidth="1"/>
    <col min="15863" max="15863" width="13" style="45" customWidth="1"/>
    <col min="15864" max="15864" width="16.140625" style="45" customWidth="1"/>
    <col min="15865" max="16110" width="9.140625" style="45"/>
    <col min="16111" max="16111" width="43" style="45" customWidth="1"/>
    <col min="16112" max="16112" width="17.140625" style="45" customWidth="1"/>
    <col min="16113" max="16113" width="15.140625" style="45" customWidth="1"/>
    <col min="16114" max="16114" width="15.7109375" style="45" customWidth="1"/>
    <col min="16115" max="16115" width="16" style="45" customWidth="1"/>
    <col min="16116" max="16116" width="15" style="45" customWidth="1"/>
    <col min="16117" max="16117" width="14.85546875" style="45" customWidth="1"/>
    <col min="16118" max="16118" width="17" style="45" customWidth="1"/>
    <col min="16119" max="16119" width="13" style="45" customWidth="1"/>
    <col min="16120" max="16120" width="16.140625" style="45" customWidth="1"/>
    <col min="16121" max="16384" width="9.140625" style="45"/>
  </cols>
  <sheetData>
    <row r="1" spans="1:12">
      <c r="L1" s="179" t="s">
        <v>423</v>
      </c>
    </row>
    <row r="2" spans="1:12" s="181" customFormat="1" ht="20.25">
      <c r="A2" s="614" t="s">
        <v>2414</v>
      </c>
      <c r="B2" s="108"/>
      <c r="C2" s="180"/>
      <c r="D2" s="180"/>
      <c r="E2" s="180"/>
      <c r="F2" s="180"/>
      <c r="G2" s="180"/>
      <c r="H2" s="180"/>
      <c r="I2" s="180"/>
      <c r="J2" s="180"/>
      <c r="K2" s="180"/>
      <c r="L2" s="180"/>
    </row>
    <row r="3" spans="1:12">
      <c r="L3" s="611" t="s">
        <v>27</v>
      </c>
    </row>
    <row r="4" spans="1:12" s="42" customFormat="1" ht="19.5" customHeight="1">
      <c r="A4" s="884" t="s">
        <v>1</v>
      </c>
      <c r="B4" s="893" t="s">
        <v>1455</v>
      </c>
      <c r="C4" s="894"/>
      <c r="D4" s="894"/>
      <c r="E4" s="894"/>
      <c r="F4" s="895"/>
      <c r="G4" s="896" t="s">
        <v>2415</v>
      </c>
      <c r="H4" s="897"/>
      <c r="I4" s="897"/>
      <c r="J4" s="897"/>
      <c r="K4" s="898"/>
      <c r="L4" s="578"/>
    </row>
    <row r="5" spans="1:12" s="42" customFormat="1" ht="18.75" customHeight="1">
      <c r="A5" s="884"/>
      <c r="B5" s="887" t="s">
        <v>965</v>
      </c>
      <c r="C5" s="888" t="s">
        <v>413</v>
      </c>
      <c r="D5" s="888"/>
      <c r="E5" s="891" t="s">
        <v>963</v>
      </c>
      <c r="F5" s="887" t="s">
        <v>969</v>
      </c>
      <c r="G5" s="887" t="s">
        <v>966</v>
      </c>
      <c r="H5" s="889" t="s">
        <v>413</v>
      </c>
      <c r="I5" s="890"/>
      <c r="J5" s="891" t="s">
        <v>963</v>
      </c>
      <c r="K5" s="887" t="s">
        <v>968</v>
      </c>
      <c r="L5" s="887" t="s">
        <v>2417</v>
      </c>
    </row>
    <row r="6" spans="1:12" s="42" customFormat="1" ht="87.75" customHeight="1">
      <c r="A6" s="884"/>
      <c r="B6" s="887"/>
      <c r="C6" s="577" t="s">
        <v>414</v>
      </c>
      <c r="D6" s="577" t="s">
        <v>415</v>
      </c>
      <c r="E6" s="892"/>
      <c r="F6" s="887"/>
      <c r="G6" s="887"/>
      <c r="H6" s="577" t="s">
        <v>414</v>
      </c>
      <c r="I6" s="577" t="s">
        <v>415</v>
      </c>
      <c r="J6" s="892"/>
      <c r="K6" s="887"/>
      <c r="L6" s="887"/>
    </row>
    <row r="7" spans="1:12" s="613" customFormat="1" ht="12.75">
      <c r="A7" s="615">
        <v>1</v>
      </c>
      <c r="B7" s="615">
        <v>2</v>
      </c>
      <c r="C7" s="615">
        <v>3</v>
      </c>
      <c r="D7" s="615">
        <v>4</v>
      </c>
      <c r="E7" s="615">
        <v>5</v>
      </c>
      <c r="F7" s="615">
        <v>6</v>
      </c>
      <c r="G7" s="615">
        <v>7</v>
      </c>
      <c r="H7" s="615">
        <v>8</v>
      </c>
      <c r="I7" s="615">
        <v>9</v>
      </c>
      <c r="J7" s="615">
        <v>10</v>
      </c>
      <c r="K7" s="615">
        <v>11</v>
      </c>
      <c r="L7" s="615">
        <v>12</v>
      </c>
    </row>
    <row r="8" spans="1:12" s="129" customFormat="1" ht="20.25">
      <c r="A8" s="273" t="s">
        <v>1083</v>
      </c>
      <c r="B8" s="274">
        <f>SUM(B9:B44)</f>
        <v>17532329.900000002</v>
      </c>
      <c r="C8" s="274">
        <f>SUM(C9:C44)</f>
        <v>2804759.9</v>
      </c>
      <c r="D8" s="274">
        <f>SUM(D9:D44)</f>
        <v>14727570.000000002</v>
      </c>
      <c r="E8" s="274">
        <f>SUM(E9:E44)</f>
        <v>1578496.2999999998</v>
      </c>
      <c r="F8" s="274">
        <f>SUM(F9:F44)</f>
        <v>15953833.599999998</v>
      </c>
      <c r="G8" s="274">
        <f t="shared" ref="G8:G44" si="0">H8+I8</f>
        <v>26844076.399999995</v>
      </c>
      <c r="H8" s="274">
        <f>SUM(H9:H44)</f>
        <v>8792559.6999999993</v>
      </c>
      <c r="I8" s="274">
        <f>SUM(I9:I44)</f>
        <v>18051516.699999996</v>
      </c>
      <c r="J8" s="274">
        <f>SUM(J9:J44)</f>
        <v>14742419.199999999</v>
      </c>
      <c r="K8" s="274">
        <f>SUM(K9:K44)</f>
        <v>12101657.199999997</v>
      </c>
      <c r="L8" s="274">
        <f>SUM(L9:L44)</f>
        <v>-3028934.5999999987</v>
      </c>
    </row>
    <row r="9" spans="1:12">
      <c r="A9" s="275" t="s">
        <v>40</v>
      </c>
      <c r="B9" s="276">
        <v>3859.8</v>
      </c>
      <c r="C9" s="276">
        <v>0</v>
      </c>
      <c r="D9" s="276">
        <v>3859.8</v>
      </c>
      <c r="E9" s="276">
        <v>0</v>
      </c>
      <c r="F9" s="276">
        <v>3859.8</v>
      </c>
      <c r="G9" s="276">
        <f t="shared" si="0"/>
        <v>4400.6000000000004</v>
      </c>
      <c r="H9" s="276"/>
      <c r="I9" s="276">
        <v>4400.6000000000004</v>
      </c>
      <c r="J9" s="276"/>
      <c r="K9" s="276">
        <f t="shared" ref="K9:K44" si="1">H9+I9-J9</f>
        <v>4400.6000000000004</v>
      </c>
      <c r="L9" s="276">
        <f>K9-F9</f>
        <v>540.80000000000018</v>
      </c>
    </row>
    <row r="10" spans="1:12">
      <c r="A10" s="275" t="s">
        <v>43</v>
      </c>
      <c r="B10" s="276">
        <v>0</v>
      </c>
      <c r="C10" s="276">
        <v>0</v>
      </c>
      <c r="D10" s="276">
        <v>0</v>
      </c>
      <c r="E10" s="276">
        <v>0</v>
      </c>
      <c r="F10" s="276">
        <v>0</v>
      </c>
      <c r="G10" s="276">
        <f t="shared" si="0"/>
        <v>48.4</v>
      </c>
      <c r="H10" s="276"/>
      <c r="I10" s="276">
        <v>48.4</v>
      </c>
      <c r="J10" s="276"/>
      <c r="K10" s="276">
        <f t="shared" si="1"/>
        <v>48.4</v>
      </c>
      <c r="L10" s="276">
        <f>K10-F10</f>
        <v>48.4</v>
      </c>
    </row>
    <row r="11" spans="1:12">
      <c r="A11" s="275" t="s">
        <v>45</v>
      </c>
      <c r="B11" s="276">
        <v>75.900000000000006</v>
      </c>
      <c r="C11" s="276">
        <v>0</v>
      </c>
      <c r="D11" s="276">
        <v>75.900000000000006</v>
      </c>
      <c r="E11" s="276">
        <v>0</v>
      </c>
      <c r="F11" s="276">
        <v>75.900000000000006</v>
      </c>
      <c r="G11" s="276">
        <f t="shared" si="0"/>
        <v>21.9</v>
      </c>
      <c r="H11" s="276"/>
      <c r="I11" s="276">
        <v>21.9</v>
      </c>
      <c r="J11" s="276"/>
      <c r="K11" s="276">
        <f t="shared" si="1"/>
        <v>21.9</v>
      </c>
      <c r="L11" s="276">
        <f>K11-F11</f>
        <v>-54.000000000000007</v>
      </c>
    </row>
    <row r="12" spans="1:12" ht="27" customHeight="1">
      <c r="A12" s="275" t="s">
        <v>1290</v>
      </c>
      <c r="B12" s="276">
        <v>786.7</v>
      </c>
      <c r="C12" s="276">
        <v>0</v>
      </c>
      <c r="D12" s="276">
        <v>786.7</v>
      </c>
      <c r="E12" s="276">
        <v>0</v>
      </c>
      <c r="F12" s="276">
        <v>786.7</v>
      </c>
      <c r="G12" s="276">
        <f t="shared" si="0"/>
        <v>151</v>
      </c>
      <c r="H12" s="276"/>
      <c r="I12" s="276">
        <v>151</v>
      </c>
      <c r="J12" s="276"/>
      <c r="K12" s="276">
        <f t="shared" si="1"/>
        <v>151</v>
      </c>
      <c r="L12" s="276">
        <f>K12-F12</f>
        <v>-635.70000000000005</v>
      </c>
    </row>
    <row r="13" spans="1:12" ht="24.75" customHeight="1">
      <c r="A13" s="275" t="s">
        <v>10</v>
      </c>
      <c r="B13" s="276">
        <v>1164333.0999999996</v>
      </c>
      <c r="C13" s="276">
        <v>633</v>
      </c>
      <c r="D13" s="276">
        <v>1163700.0999999996</v>
      </c>
      <c r="E13" s="276">
        <v>6175</v>
      </c>
      <c r="F13" s="276">
        <f>(C13+D13)-E13</f>
        <v>1158158.0999999996</v>
      </c>
      <c r="G13" s="276">
        <f t="shared" si="0"/>
        <v>3621852.9</v>
      </c>
      <c r="H13" s="276">
        <v>7291</v>
      </c>
      <c r="I13" s="276">
        <v>3614561.9</v>
      </c>
      <c r="J13" s="276">
        <v>6175</v>
      </c>
      <c r="K13" s="276">
        <f t="shared" si="1"/>
        <v>3615677.9</v>
      </c>
      <c r="L13" s="276">
        <f>K13-F13</f>
        <v>2457519.8000000003</v>
      </c>
    </row>
    <row r="14" spans="1:12" ht="31.5">
      <c r="A14" s="275" t="s">
        <v>1540</v>
      </c>
      <c r="B14" s="276">
        <v>75606.100000000006</v>
      </c>
      <c r="C14" s="276">
        <v>30859.200000000001</v>
      </c>
      <c r="D14" s="276">
        <v>44746.9</v>
      </c>
      <c r="E14" s="276">
        <v>31390</v>
      </c>
      <c r="F14" s="276">
        <f>(C14+D14)-E14</f>
        <v>44216.100000000006</v>
      </c>
      <c r="G14" s="276">
        <f t="shared" si="0"/>
        <v>93533.1</v>
      </c>
      <c r="H14" s="276">
        <v>31256.7</v>
      </c>
      <c r="I14" s="276">
        <v>62276.4</v>
      </c>
      <c r="J14" s="276">
        <v>30608.7</v>
      </c>
      <c r="K14" s="276">
        <f t="shared" si="1"/>
        <v>62924.400000000009</v>
      </c>
      <c r="L14" s="276"/>
    </row>
    <row r="15" spans="1:12" ht="27" customHeight="1">
      <c r="A15" s="275" t="s">
        <v>35</v>
      </c>
      <c r="B15" s="276">
        <v>5729.2</v>
      </c>
      <c r="C15" s="276">
        <v>0</v>
      </c>
      <c r="D15" s="276">
        <v>5729.2</v>
      </c>
      <c r="E15" s="276">
        <v>0</v>
      </c>
      <c r="F15" s="276">
        <v>5729.2</v>
      </c>
      <c r="G15" s="276">
        <f t="shared" si="0"/>
        <v>4387.8</v>
      </c>
      <c r="H15" s="276">
        <v>0</v>
      </c>
      <c r="I15" s="276">
        <v>4387.8</v>
      </c>
      <c r="J15" s="276"/>
      <c r="K15" s="276">
        <f t="shared" si="1"/>
        <v>4387.8</v>
      </c>
      <c r="L15" s="276">
        <f t="shared" ref="L15:L31" si="2">K15-F15</f>
        <v>-1341.3999999999996</v>
      </c>
    </row>
    <row r="16" spans="1:12" ht="31.5">
      <c r="A16" s="275" t="s">
        <v>1278</v>
      </c>
      <c r="B16" s="276">
        <v>841721.8</v>
      </c>
      <c r="C16" s="276">
        <v>3799.3</v>
      </c>
      <c r="D16" s="276">
        <v>837922.5</v>
      </c>
      <c r="E16" s="276">
        <v>799738.3</v>
      </c>
      <c r="F16" s="276">
        <v>41983.499999999971</v>
      </c>
      <c r="G16" s="276">
        <f t="shared" si="0"/>
        <v>2256249</v>
      </c>
      <c r="H16" s="276">
        <v>799738.3</v>
      </c>
      <c r="I16" s="276">
        <v>1456510.7</v>
      </c>
      <c r="J16" s="276">
        <v>2227100</v>
      </c>
      <c r="K16" s="276">
        <f t="shared" si="1"/>
        <v>29149</v>
      </c>
      <c r="L16" s="276">
        <f t="shared" si="2"/>
        <v>-12834.499999999971</v>
      </c>
    </row>
    <row r="17" spans="1:12" ht="28.5" customHeight="1">
      <c r="A17" s="275" t="s">
        <v>23</v>
      </c>
      <c r="B17" s="276">
        <v>1597722.3</v>
      </c>
      <c r="C17" s="276">
        <v>32109.599999999999</v>
      </c>
      <c r="D17" s="276">
        <v>1565612.7</v>
      </c>
      <c r="E17" s="276">
        <v>0</v>
      </c>
      <c r="F17" s="276">
        <v>1597722.3</v>
      </c>
      <c r="G17" s="276">
        <f t="shared" si="0"/>
        <v>2499161.0999999996</v>
      </c>
      <c r="H17" s="276">
        <v>34464.800000000003</v>
      </c>
      <c r="I17" s="276">
        <v>2464696.2999999998</v>
      </c>
      <c r="J17" s="276">
        <v>22872.799999999999</v>
      </c>
      <c r="K17" s="276">
        <f t="shared" si="1"/>
        <v>2476288.2999999998</v>
      </c>
      <c r="L17" s="276">
        <f t="shared" si="2"/>
        <v>878565.99999999977</v>
      </c>
    </row>
    <row r="18" spans="1:12" ht="31.5">
      <c r="A18" s="275" t="s">
        <v>1284</v>
      </c>
      <c r="B18" s="276">
        <v>191.5</v>
      </c>
      <c r="C18" s="276">
        <v>0</v>
      </c>
      <c r="D18" s="276">
        <v>191.5</v>
      </c>
      <c r="E18" s="276">
        <v>0</v>
      </c>
      <c r="F18" s="276">
        <v>191.5</v>
      </c>
      <c r="G18" s="276">
        <f t="shared" si="0"/>
        <v>523.5</v>
      </c>
      <c r="H18" s="276">
        <v>0</v>
      </c>
      <c r="I18" s="276">
        <v>523.5</v>
      </c>
      <c r="J18" s="276"/>
      <c r="K18" s="276">
        <f t="shared" si="1"/>
        <v>523.5</v>
      </c>
      <c r="L18" s="276">
        <f t="shared" si="2"/>
        <v>332</v>
      </c>
    </row>
    <row r="19" spans="1:12" ht="20.25" customHeight="1">
      <c r="A19" s="275" t="s">
        <v>1280</v>
      </c>
      <c r="B19" s="276">
        <v>8059.9999999999991</v>
      </c>
      <c r="C19" s="276">
        <v>0</v>
      </c>
      <c r="D19" s="276">
        <v>8059.9999999999991</v>
      </c>
      <c r="E19" s="276">
        <v>0</v>
      </c>
      <c r="F19" s="276">
        <v>8059.9999999999991</v>
      </c>
      <c r="G19" s="276">
        <f t="shared" si="0"/>
        <v>6989.2</v>
      </c>
      <c r="H19" s="276">
        <v>151.80000000000001</v>
      </c>
      <c r="I19" s="276">
        <v>6837.4</v>
      </c>
      <c r="J19" s="276"/>
      <c r="K19" s="276">
        <f t="shared" si="1"/>
        <v>6989.2</v>
      </c>
      <c r="L19" s="276">
        <f t="shared" si="2"/>
        <v>-1070.7999999999993</v>
      </c>
    </row>
    <row r="20" spans="1:12" s="128" customFormat="1" ht="26.25" customHeight="1">
      <c r="A20" s="275" t="s">
        <v>25</v>
      </c>
      <c r="B20" s="276">
        <v>6903.8</v>
      </c>
      <c r="C20" s="276">
        <v>2913.8999999999996</v>
      </c>
      <c r="D20" s="276">
        <v>3989.9</v>
      </c>
      <c r="E20" s="276">
        <v>0</v>
      </c>
      <c r="F20" s="276">
        <v>6903.8</v>
      </c>
      <c r="G20" s="276">
        <f t="shared" si="0"/>
        <v>12954.199999999999</v>
      </c>
      <c r="H20" s="276">
        <v>2913.9</v>
      </c>
      <c r="I20" s="276">
        <v>10040.299999999999</v>
      </c>
      <c r="J20" s="276"/>
      <c r="K20" s="276">
        <f t="shared" si="1"/>
        <v>12954.199999999999</v>
      </c>
      <c r="L20" s="276">
        <f t="shared" si="2"/>
        <v>6050.3999999999987</v>
      </c>
    </row>
    <row r="21" spans="1:12" ht="31.5">
      <c r="A21" s="275" t="s">
        <v>972</v>
      </c>
      <c r="B21" s="276">
        <v>2658.1000000000004</v>
      </c>
      <c r="C21" s="276">
        <v>0</v>
      </c>
      <c r="D21" s="276">
        <v>2658.1000000000004</v>
      </c>
      <c r="E21" s="276">
        <v>0</v>
      </c>
      <c r="F21" s="276">
        <v>2658.1000000000004</v>
      </c>
      <c r="G21" s="276">
        <f t="shared" si="0"/>
        <v>3084.7</v>
      </c>
      <c r="H21" s="276">
        <v>0</v>
      </c>
      <c r="I21" s="276">
        <v>3084.7</v>
      </c>
      <c r="J21" s="276"/>
      <c r="K21" s="276">
        <f t="shared" si="1"/>
        <v>3084.7</v>
      </c>
      <c r="L21" s="276">
        <f t="shared" si="2"/>
        <v>426.59999999999945</v>
      </c>
    </row>
    <row r="22" spans="1:12" ht="25.5" customHeight="1">
      <c r="A22" s="275" t="s">
        <v>47</v>
      </c>
      <c r="B22" s="276">
        <v>58658.3</v>
      </c>
      <c r="C22" s="276">
        <v>10505.6</v>
      </c>
      <c r="D22" s="276">
        <v>48152.7</v>
      </c>
      <c r="E22" s="276">
        <v>9638.7000000000007</v>
      </c>
      <c r="F22" s="276">
        <v>49019.600000000006</v>
      </c>
      <c r="G22" s="276">
        <f t="shared" si="0"/>
        <v>39828</v>
      </c>
      <c r="H22" s="276">
        <v>10690.3</v>
      </c>
      <c r="I22" s="276">
        <v>29137.7</v>
      </c>
      <c r="J22" s="276">
        <v>9410</v>
      </c>
      <c r="K22" s="276">
        <f t="shared" si="1"/>
        <v>30418</v>
      </c>
      <c r="L22" s="276">
        <f t="shared" si="2"/>
        <v>-18601.600000000006</v>
      </c>
    </row>
    <row r="23" spans="1:12" ht="24.75" customHeight="1">
      <c r="A23" s="275" t="s">
        <v>49</v>
      </c>
      <c r="B23" s="276">
        <v>15435.900000000001</v>
      </c>
      <c r="C23" s="276">
        <v>0</v>
      </c>
      <c r="D23" s="276">
        <v>15435.900000000001</v>
      </c>
      <c r="E23" s="276">
        <v>0</v>
      </c>
      <c r="F23" s="276">
        <v>15435.900000000001</v>
      </c>
      <c r="G23" s="276">
        <f t="shared" si="0"/>
        <v>10743.8</v>
      </c>
      <c r="H23" s="276">
        <v>0</v>
      </c>
      <c r="I23" s="276">
        <v>10743.8</v>
      </c>
      <c r="J23" s="276"/>
      <c r="K23" s="276">
        <f t="shared" si="1"/>
        <v>10743.8</v>
      </c>
      <c r="L23" s="276">
        <f t="shared" si="2"/>
        <v>-4692.1000000000022</v>
      </c>
    </row>
    <row r="24" spans="1:12" ht="39.75" customHeight="1">
      <c r="A24" s="275" t="s">
        <v>1276</v>
      </c>
      <c r="B24" s="276">
        <v>2907.8</v>
      </c>
      <c r="C24" s="276">
        <v>0</v>
      </c>
      <c r="D24" s="276">
        <v>2907.8</v>
      </c>
      <c r="E24" s="276">
        <v>0</v>
      </c>
      <c r="F24" s="276">
        <v>2907.8</v>
      </c>
      <c r="G24" s="276">
        <f t="shared" si="0"/>
        <v>1974.5</v>
      </c>
      <c r="H24" s="276">
        <v>1065</v>
      </c>
      <c r="I24" s="276">
        <v>909.5</v>
      </c>
      <c r="J24" s="276"/>
      <c r="K24" s="276">
        <f t="shared" si="1"/>
        <v>1974.5</v>
      </c>
      <c r="L24" s="276">
        <f t="shared" si="2"/>
        <v>-933.30000000000018</v>
      </c>
    </row>
    <row r="25" spans="1:12" ht="27" customHeight="1">
      <c r="A25" s="275" t="s">
        <v>26</v>
      </c>
      <c r="B25" s="276">
        <v>10353.799999999999</v>
      </c>
      <c r="C25" s="276">
        <v>0</v>
      </c>
      <c r="D25" s="276">
        <v>10353.799999999999</v>
      </c>
      <c r="E25" s="276">
        <v>0</v>
      </c>
      <c r="F25" s="276">
        <v>10353.799999999999</v>
      </c>
      <c r="G25" s="276">
        <f t="shared" si="0"/>
        <v>176229.1</v>
      </c>
      <c r="H25" s="276">
        <v>19.7</v>
      </c>
      <c r="I25" s="276">
        <v>176209.4</v>
      </c>
      <c r="J25" s="276"/>
      <c r="K25" s="276">
        <f t="shared" si="1"/>
        <v>176229.1</v>
      </c>
      <c r="L25" s="276">
        <f t="shared" si="2"/>
        <v>165875.30000000002</v>
      </c>
    </row>
    <row r="26" spans="1:12" ht="33.75" customHeight="1">
      <c r="A26" s="275" t="s">
        <v>973</v>
      </c>
      <c r="B26" s="276">
        <v>15801.900000000001</v>
      </c>
      <c r="C26" s="276">
        <v>10.6</v>
      </c>
      <c r="D26" s="276">
        <v>15791.3</v>
      </c>
      <c r="E26" s="276">
        <v>0</v>
      </c>
      <c r="F26" s="276">
        <v>15801.900000000001</v>
      </c>
      <c r="G26" s="276">
        <f t="shared" si="0"/>
        <v>90444.2</v>
      </c>
      <c r="H26" s="276">
        <v>0</v>
      </c>
      <c r="I26" s="276">
        <v>90444.2</v>
      </c>
      <c r="J26" s="276"/>
      <c r="K26" s="276">
        <f t="shared" si="1"/>
        <v>90444.2</v>
      </c>
      <c r="L26" s="276">
        <f t="shared" si="2"/>
        <v>74642.299999999988</v>
      </c>
    </row>
    <row r="27" spans="1:12" ht="28.5" customHeight="1">
      <c r="A27" s="275" t="s">
        <v>12</v>
      </c>
      <c r="B27" s="276">
        <v>22178.999999999996</v>
      </c>
      <c r="C27" s="276">
        <v>4.4000000000000004</v>
      </c>
      <c r="D27" s="276">
        <v>22174.6</v>
      </c>
      <c r="E27" s="276">
        <v>0</v>
      </c>
      <c r="F27" s="276">
        <v>22178.999999999996</v>
      </c>
      <c r="G27" s="276">
        <f t="shared" si="0"/>
        <v>5834.0999999999995</v>
      </c>
      <c r="H27" s="276">
        <v>4.4000000000000004</v>
      </c>
      <c r="I27" s="276">
        <v>5829.7</v>
      </c>
      <c r="J27" s="276"/>
      <c r="K27" s="276">
        <f t="shared" si="1"/>
        <v>5834.0999999999995</v>
      </c>
      <c r="L27" s="276">
        <f t="shared" si="2"/>
        <v>-16344.899999999998</v>
      </c>
    </row>
    <row r="28" spans="1:12">
      <c r="A28" s="275" t="s">
        <v>51</v>
      </c>
      <c r="B28" s="276">
        <v>13390.7</v>
      </c>
      <c r="C28" s="276">
        <v>12083.2</v>
      </c>
      <c r="D28" s="276">
        <v>1307.5</v>
      </c>
      <c r="E28" s="276">
        <v>12083.2</v>
      </c>
      <c r="F28" s="276">
        <v>1307.5</v>
      </c>
      <c r="G28" s="276">
        <f t="shared" si="0"/>
        <v>88207.8</v>
      </c>
      <c r="H28" s="276">
        <v>12083.2</v>
      </c>
      <c r="I28" s="276">
        <v>76124.600000000006</v>
      </c>
      <c r="J28" s="276">
        <v>12083.2</v>
      </c>
      <c r="K28" s="276">
        <f t="shared" si="1"/>
        <v>76124.600000000006</v>
      </c>
      <c r="L28" s="276">
        <f t="shared" si="2"/>
        <v>74817.100000000006</v>
      </c>
    </row>
    <row r="29" spans="1:12" ht="30" customHeight="1">
      <c r="A29" s="275" t="s">
        <v>14</v>
      </c>
      <c r="B29" s="276">
        <v>13348.1</v>
      </c>
      <c r="C29" s="276">
        <v>235.3</v>
      </c>
      <c r="D29" s="276">
        <f>B29-C29</f>
        <v>13112.800000000001</v>
      </c>
      <c r="E29" s="276">
        <v>0</v>
      </c>
      <c r="F29" s="276">
        <v>13348.1</v>
      </c>
      <c r="G29" s="276">
        <f t="shared" si="0"/>
        <v>9337.2999999999993</v>
      </c>
      <c r="H29" s="276">
        <v>0</v>
      </c>
      <c r="I29" s="276">
        <v>9337.2999999999993</v>
      </c>
      <c r="J29" s="276"/>
      <c r="K29" s="276">
        <f t="shared" si="1"/>
        <v>9337.2999999999993</v>
      </c>
      <c r="L29" s="276">
        <f t="shared" si="2"/>
        <v>-4010.8000000000011</v>
      </c>
    </row>
    <row r="30" spans="1:12" ht="34.5" customHeight="1">
      <c r="A30" s="275" t="s">
        <v>1277</v>
      </c>
      <c r="B30" s="276">
        <v>11974354.799999999</v>
      </c>
      <c r="C30" s="276">
        <v>2677521.2999999998</v>
      </c>
      <c r="D30" s="276">
        <v>9296833.5</v>
      </c>
      <c r="E30" s="276"/>
      <c r="F30" s="276">
        <v>11974354.799999999</v>
      </c>
      <c r="G30" s="276">
        <f t="shared" si="0"/>
        <v>16547045.699999999</v>
      </c>
      <c r="H30" s="276">
        <v>7161825.5</v>
      </c>
      <c r="I30" s="276">
        <v>9385220.1999999993</v>
      </c>
      <c r="J30" s="276">
        <v>11298090</v>
      </c>
      <c r="K30" s="276">
        <f t="shared" si="1"/>
        <v>5248955.6999999993</v>
      </c>
      <c r="L30" s="276">
        <f t="shared" si="2"/>
        <v>-6725399.0999999996</v>
      </c>
    </row>
    <row r="31" spans="1:12" ht="31.5">
      <c r="A31" s="275" t="s">
        <v>516</v>
      </c>
      <c r="B31" s="276">
        <v>1192.5999999999999</v>
      </c>
      <c r="C31" s="276">
        <v>40.300000000000004</v>
      </c>
      <c r="D31" s="276">
        <v>1152.3</v>
      </c>
      <c r="E31" s="276">
        <v>0</v>
      </c>
      <c r="F31" s="276">
        <v>1192.5999999999999</v>
      </c>
      <c r="G31" s="276">
        <f t="shared" si="0"/>
        <v>863.59999999999991</v>
      </c>
      <c r="H31" s="276">
        <v>40.299999999999997</v>
      </c>
      <c r="I31" s="276">
        <v>823.3</v>
      </c>
      <c r="J31" s="276"/>
      <c r="K31" s="276">
        <f t="shared" si="1"/>
        <v>863.59999999999991</v>
      </c>
      <c r="L31" s="276">
        <f t="shared" si="2"/>
        <v>-329</v>
      </c>
    </row>
    <row r="32" spans="1:12" ht="31.5">
      <c r="A32" s="275" t="s">
        <v>55</v>
      </c>
      <c r="B32" s="276">
        <v>1609782.8</v>
      </c>
      <c r="C32" s="276">
        <v>33260</v>
      </c>
      <c r="D32" s="276">
        <v>1576522.8</v>
      </c>
      <c r="E32" s="276">
        <v>719471.1</v>
      </c>
      <c r="F32" s="276">
        <v>890311.7</v>
      </c>
      <c r="G32" s="276">
        <f t="shared" si="0"/>
        <v>1161314.8999999999</v>
      </c>
      <c r="H32" s="276">
        <v>730153.7</v>
      </c>
      <c r="I32" s="276">
        <v>431161.2</v>
      </c>
      <c r="J32" s="276">
        <v>1136079.5</v>
      </c>
      <c r="K32" s="276">
        <f t="shared" si="1"/>
        <v>25235.399999999907</v>
      </c>
      <c r="L32" s="276"/>
    </row>
    <row r="33" spans="1:12" ht="34.5" customHeight="1">
      <c r="A33" s="275" t="s">
        <v>57</v>
      </c>
      <c r="B33" s="276">
        <v>46335.8</v>
      </c>
      <c r="C33" s="276">
        <v>98.5</v>
      </c>
      <c r="D33" s="276">
        <v>46237.3</v>
      </c>
      <c r="E33" s="276">
        <v>0</v>
      </c>
      <c r="F33" s="276">
        <v>46335.8</v>
      </c>
      <c r="G33" s="276">
        <f t="shared" si="0"/>
        <v>123664.5</v>
      </c>
      <c r="H33" s="276">
        <v>98.8</v>
      </c>
      <c r="I33" s="276">
        <v>123565.7</v>
      </c>
      <c r="J33" s="276"/>
      <c r="K33" s="276">
        <f t="shared" si="1"/>
        <v>123664.5</v>
      </c>
      <c r="L33" s="276">
        <f>K33-F33</f>
        <v>77328.7</v>
      </c>
    </row>
    <row r="34" spans="1:12">
      <c r="A34" s="275" t="s">
        <v>59</v>
      </c>
      <c r="B34" s="276">
        <v>9121</v>
      </c>
      <c r="C34" s="276">
        <v>0</v>
      </c>
      <c r="D34" s="276">
        <v>9121</v>
      </c>
      <c r="E34" s="276">
        <v>0</v>
      </c>
      <c r="F34" s="276">
        <v>9121</v>
      </c>
      <c r="G34" s="276">
        <f t="shared" si="0"/>
        <v>24452.5</v>
      </c>
      <c r="H34" s="276">
        <v>0</v>
      </c>
      <c r="I34" s="276">
        <v>24452.5</v>
      </c>
      <c r="J34" s="276"/>
      <c r="K34" s="276">
        <f t="shared" si="1"/>
        <v>24452.5</v>
      </c>
      <c r="L34" s="276">
        <f>K34-F34</f>
        <v>15331.5</v>
      </c>
    </row>
    <row r="35" spans="1:12" s="128" customFormat="1" ht="31.5">
      <c r="A35" s="275" t="s">
        <v>1285</v>
      </c>
      <c r="B35" s="276">
        <v>1499.3</v>
      </c>
      <c r="C35" s="276">
        <v>0</v>
      </c>
      <c r="D35" s="276">
        <v>1499.3</v>
      </c>
      <c r="E35" s="276">
        <v>0</v>
      </c>
      <c r="F35" s="276">
        <v>1499.3</v>
      </c>
      <c r="G35" s="276">
        <f t="shared" si="0"/>
        <v>1080.4000000000001</v>
      </c>
      <c r="H35" s="276">
        <v>0</v>
      </c>
      <c r="I35" s="276">
        <v>1080.4000000000001</v>
      </c>
      <c r="J35" s="276"/>
      <c r="K35" s="276">
        <f t="shared" si="1"/>
        <v>1080.4000000000001</v>
      </c>
      <c r="L35" s="276">
        <f>K35-F35</f>
        <v>-418.89999999999986</v>
      </c>
    </row>
    <row r="36" spans="1:12" s="128" customFormat="1" ht="31.5">
      <c r="A36" s="275" t="s">
        <v>1282</v>
      </c>
      <c r="B36" s="276">
        <v>19609.599999999999</v>
      </c>
      <c r="C36" s="276">
        <v>0</v>
      </c>
      <c r="D36" s="276">
        <v>19609.599999999999</v>
      </c>
      <c r="E36" s="276">
        <v>0</v>
      </c>
      <c r="F36" s="276">
        <v>19609.599999999999</v>
      </c>
      <c r="G36" s="276">
        <f t="shared" si="0"/>
        <v>27214.5</v>
      </c>
      <c r="H36" s="276">
        <v>76.599999999999994</v>
      </c>
      <c r="I36" s="276">
        <v>27137.9</v>
      </c>
      <c r="J36" s="276"/>
      <c r="K36" s="276">
        <f t="shared" si="1"/>
        <v>27214.5</v>
      </c>
      <c r="L36" s="276">
        <f>K36-F36</f>
        <v>7604.9000000000015</v>
      </c>
    </row>
    <row r="37" spans="1:12" s="128" customFormat="1" ht="31.5">
      <c r="A37" s="275" t="s">
        <v>1495</v>
      </c>
      <c r="B37" s="276"/>
      <c r="C37" s="276"/>
      <c r="D37" s="276"/>
      <c r="E37" s="276"/>
      <c r="F37" s="276"/>
      <c r="G37" s="276">
        <f t="shared" si="0"/>
        <v>376.8</v>
      </c>
      <c r="H37" s="276">
        <v>0</v>
      </c>
      <c r="I37" s="276">
        <v>376.8</v>
      </c>
      <c r="J37" s="276"/>
      <c r="K37" s="276">
        <f t="shared" si="1"/>
        <v>376.8</v>
      </c>
      <c r="L37" s="276"/>
    </row>
    <row r="38" spans="1:12" s="128" customFormat="1" ht="31.5">
      <c r="A38" s="275" t="s">
        <v>1476</v>
      </c>
      <c r="B38" s="276">
        <v>1119.3</v>
      </c>
      <c r="C38" s="276"/>
      <c r="D38" s="276">
        <v>1119.3</v>
      </c>
      <c r="E38" s="276"/>
      <c r="F38" s="276">
        <v>1119.3</v>
      </c>
      <c r="G38" s="276">
        <f t="shared" si="0"/>
        <v>6605.1</v>
      </c>
      <c r="H38" s="276">
        <v>0</v>
      </c>
      <c r="I38" s="276">
        <v>6605.1</v>
      </c>
      <c r="J38" s="276"/>
      <c r="K38" s="276">
        <f t="shared" si="1"/>
        <v>6605.1</v>
      </c>
      <c r="L38" s="276"/>
    </row>
    <row r="39" spans="1:12" s="128" customFormat="1" ht="31.5">
      <c r="A39" s="275" t="s">
        <v>1531</v>
      </c>
      <c r="B39" s="276">
        <v>190.1</v>
      </c>
      <c r="C39" s="276"/>
      <c r="D39" s="276">
        <v>190.1</v>
      </c>
      <c r="E39" s="276"/>
      <c r="F39" s="276">
        <v>190.1</v>
      </c>
      <c r="G39" s="276">
        <f t="shared" si="0"/>
        <v>1265.7</v>
      </c>
      <c r="H39" s="276">
        <v>0</v>
      </c>
      <c r="I39" s="276">
        <v>1265.7</v>
      </c>
      <c r="J39" s="276"/>
      <c r="K39" s="276">
        <f t="shared" si="1"/>
        <v>1265.7</v>
      </c>
      <c r="L39" s="276"/>
    </row>
    <row r="40" spans="1:12">
      <c r="A40" s="275" t="s">
        <v>1228</v>
      </c>
      <c r="B40" s="276">
        <v>2538.1000000000004</v>
      </c>
      <c r="C40" s="276">
        <v>0</v>
      </c>
      <c r="D40" s="276">
        <v>2538.1000000000004</v>
      </c>
      <c r="E40" s="276">
        <v>0</v>
      </c>
      <c r="F40" s="276">
        <v>2538.1000000000004</v>
      </c>
      <c r="G40" s="276">
        <f t="shared" si="0"/>
        <v>1310.8</v>
      </c>
      <c r="H40" s="276">
        <v>0</v>
      </c>
      <c r="I40" s="276">
        <v>1310.8</v>
      </c>
      <c r="J40" s="276"/>
      <c r="K40" s="276">
        <f t="shared" si="1"/>
        <v>1310.8</v>
      </c>
      <c r="L40" s="276">
        <f>K40-F40</f>
        <v>-1227.3000000000004</v>
      </c>
    </row>
    <row r="41" spans="1:12">
      <c r="A41" s="275" t="s">
        <v>62</v>
      </c>
      <c r="B41" s="276">
        <v>6052</v>
      </c>
      <c r="C41" s="276"/>
      <c r="D41" s="276">
        <f>B41</f>
        <v>6052</v>
      </c>
      <c r="E41" s="276"/>
      <c r="F41" s="276">
        <f>D41</f>
        <v>6052</v>
      </c>
      <c r="G41" s="276">
        <f t="shared" si="0"/>
        <v>4242.1000000000004</v>
      </c>
      <c r="H41" s="276">
        <v>0</v>
      </c>
      <c r="I41" s="276">
        <v>4242.1000000000004</v>
      </c>
      <c r="J41" s="276"/>
      <c r="K41" s="276">
        <f t="shared" si="1"/>
        <v>4242.1000000000004</v>
      </c>
      <c r="L41" s="276"/>
    </row>
    <row r="42" spans="1:12">
      <c r="A42" s="275" t="s">
        <v>64</v>
      </c>
      <c r="B42" s="276"/>
      <c r="C42" s="276"/>
      <c r="D42" s="276"/>
      <c r="E42" s="276"/>
      <c r="F42" s="276"/>
      <c r="G42" s="276">
        <f t="shared" si="0"/>
        <v>17997.900000000001</v>
      </c>
      <c r="H42" s="276">
        <v>0</v>
      </c>
      <c r="I42" s="276">
        <v>17997.900000000001</v>
      </c>
      <c r="J42" s="276"/>
      <c r="K42" s="276">
        <f t="shared" si="1"/>
        <v>17997.900000000001</v>
      </c>
      <c r="L42" s="276"/>
    </row>
    <row r="43" spans="1:12">
      <c r="A43" s="275" t="s">
        <v>976</v>
      </c>
      <c r="B43" s="276">
        <v>125</v>
      </c>
      <c r="C43" s="276">
        <v>0</v>
      </c>
      <c r="D43" s="276">
        <v>125</v>
      </c>
      <c r="E43" s="276">
        <v>0</v>
      </c>
      <c r="F43" s="276">
        <v>125</v>
      </c>
      <c r="G43" s="276">
        <f t="shared" si="0"/>
        <v>0</v>
      </c>
      <c r="H43" s="276">
        <v>0</v>
      </c>
      <c r="I43" s="276">
        <v>0</v>
      </c>
      <c r="J43" s="276"/>
      <c r="K43" s="276">
        <f t="shared" si="1"/>
        <v>0</v>
      </c>
      <c r="L43" s="276">
        <f>K43-F43</f>
        <v>-125</v>
      </c>
    </row>
    <row r="44" spans="1:12">
      <c r="A44" s="275" t="s">
        <v>962</v>
      </c>
      <c r="B44" s="276">
        <v>685.7</v>
      </c>
      <c r="C44" s="276">
        <v>685.7</v>
      </c>
      <c r="D44" s="276">
        <v>0</v>
      </c>
      <c r="E44" s="276">
        <v>0</v>
      </c>
      <c r="F44" s="276">
        <v>685.7</v>
      </c>
      <c r="G44" s="276">
        <f t="shared" si="0"/>
        <v>685.7</v>
      </c>
      <c r="H44" s="276">
        <v>685.7</v>
      </c>
      <c r="I44" s="276">
        <v>0</v>
      </c>
      <c r="J44" s="276"/>
      <c r="K44" s="276">
        <f t="shared" si="1"/>
        <v>685.7</v>
      </c>
      <c r="L44" s="276">
        <f>K44-F44</f>
        <v>0</v>
      </c>
    </row>
    <row r="45" spans="1:12" ht="27.75" customHeight="1">
      <c r="C45" s="167"/>
      <c r="F45" s="167"/>
      <c r="G45" s="167"/>
      <c r="H45" s="167"/>
      <c r="K45" s="167"/>
      <c r="L45" s="45"/>
    </row>
    <row r="46" spans="1:12" ht="27.75" customHeight="1"/>
  </sheetData>
  <mergeCells count="12">
    <mergeCell ref="H5:I5"/>
    <mergeCell ref="J5:J6"/>
    <mergeCell ref="K5:K6"/>
    <mergeCell ref="L5:L6"/>
    <mergeCell ref="A4:A6"/>
    <mergeCell ref="B4:F4"/>
    <mergeCell ref="G4:K4"/>
    <mergeCell ref="B5:B6"/>
    <mergeCell ref="C5:D5"/>
    <mergeCell ref="E5:E6"/>
    <mergeCell ref="F5:F6"/>
    <mergeCell ref="G5:G6"/>
  </mergeCells>
  <printOptions horizontalCentered="1"/>
  <pageMargins left="0.19685039370078741" right="0.19685039370078741" top="0.78740157480314965" bottom="0.78740157480314965" header="0.39370078740157483" footer="0"/>
  <pageSetup paperSize="256" scale="57" firstPageNumber="501" fitToHeight="0" orientation="landscape" useFirstPageNumber="1" r:id="rId1"/>
  <headerFooter scaleWithDoc="0" alignWithMargins="0">
    <oddHeader>&amp;C&amp;"Times New Roman,обычный"&amp;10&amp;P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25"/>
  <sheetViews>
    <sheetView showZeros="0" view="pageBreakPreview" zoomScaleNormal="100" zoomScaleSheetLayoutView="100" workbookViewId="0">
      <selection activeCell="F13" sqref="F13"/>
    </sheetView>
  </sheetViews>
  <sheetFormatPr defaultColWidth="8.85546875" defaultRowHeight="15"/>
  <cols>
    <col min="1" max="1" width="60.85546875" style="116" customWidth="1"/>
    <col min="2" max="5" width="20.140625" style="116" customWidth="1"/>
    <col min="6" max="16384" width="8.85546875" style="116"/>
  </cols>
  <sheetData>
    <row r="1" spans="1:6" ht="15.75">
      <c r="E1" s="117" t="s">
        <v>424</v>
      </c>
    </row>
    <row r="2" spans="1:6" ht="23.25" customHeight="1">
      <c r="A2" s="899" t="s">
        <v>2411</v>
      </c>
      <c r="B2" s="899"/>
      <c r="C2" s="899"/>
      <c r="D2" s="899"/>
      <c r="E2" s="899"/>
      <c r="F2" s="112"/>
    </row>
    <row r="3" spans="1:6">
      <c r="A3" s="113" t="s">
        <v>364</v>
      </c>
      <c r="E3" s="118" t="s">
        <v>27</v>
      </c>
    </row>
    <row r="4" spans="1:6" s="110" customFormat="1" ht="22.5" customHeight="1">
      <c r="A4" s="900" t="s">
        <v>365</v>
      </c>
      <c r="B4" s="900" t="s">
        <v>2389</v>
      </c>
      <c r="C4" s="900" t="s">
        <v>964</v>
      </c>
      <c r="D4" s="900"/>
      <c r="E4" s="900"/>
    </row>
    <row r="5" spans="1:6" s="110" customFormat="1" ht="78.75">
      <c r="A5" s="900"/>
      <c r="B5" s="900"/>
      <c r="C5" s="109" t="s">
        <v>366</v>
      </c>
      <c r="D5" s="109" t="s">
        <v>367</v>
      </c>
      <c r="E5" s="109" t="s">
        <v>368</v>
      </c>
    </row>
    <row r="6" spans="1:6" s="616" customFormat="1" ht="12.75">
      <c r="A6" s="617">
        <v>1</v>
      </c>
      <c r="B6" s="617">
        <v>2</v>
      </c>
      <c r="C6" s="617">
        <v>3</v>
      </c>
      <c r="D6" s="617">
        <v>4</v>
      </c>
      <c r="E6" s="617">
        <v>5</v>
      </c>
    </row>
    <row r="7" spans="1:6" s="110" customFormat="1" ht="15.75">
      <c r="A7" s="114" t="s">
        <v>768</v>
      </c>
      <c r="B7" s="343">
        <v>630</v>
      </c>
      <c r="C7" s="343">
        <v>191</v>
      </c>
      <c r="D7" s="343">
        <v>122</v>
      </c>
      <c r="E7" s="343">
        <v>317</v>
      </c>
    </row>
    <row r="8" spans="1:6" s="110" customFormat="1" ht="18" customHeight="1">
      <c r="A8" s="114" t="s">
        <v>769</v>
      </c>
      <c r="B8" s="130">
        <v>146796622.99000001</v>
      </c>
      <c r="C8" s="130">
        <v>110454440.79000001</v>
      </c>
      <c r="D8" s="130">
        <v>7923065.3999999994</v>
      </c>
      <c r="E8" s="130">
        <v>28419116.800000001</v>
      </c>
    </row>
    <row r="9" spans="1:6" s="110" customFormat="1" ht="18" customHeight="1">
      <c r="A9" s="111" t="s">
        <v>771</v>
      </c>
      <c r="B9" s="115">
        <v>11610.8</v>
      </c>
      <c r="C9" s="115">
        <v>0</v>
      </c>
      <c r="D9" s="115">
        <v>330.8</v>
      </c>
      <c r="E9" s="115">
        <v>11280</v>
      </c>
    </row>
    <row r="10" spans="1:6" s="110" customFormat="1" ht="18" customHeight="1">
      <c r="A10" s="111" t="s">
        <v>772</v>
      </c>
      <c r="B10" s="161"/>
      <c r="C10" s="161"/>
      <c r="D10" s="161"/>
      <c r="E10" s="161"/>
    </row>
    <row r="11" spans="1:6" s="110" customFormat="1" ht="18" customHeight="1">
      <c r="A11" s="119" t="s">
        <v>1456</v>
      </c>
      <c r="B11" s="115">
        <v>24213776.59</v>
      </c>
      <c r="C11" s="115">
        <v>2023214.5100000002</v>
      </c>
      <c r="D11" s="115">
        <v>381517.4</v>
      </c>
      <c r="E11" s="115">
        <v>21809044.68</v>
      </c>
    </row>
    <row r="12" spans="1:6" s="110" customFormat="1" ht="18" customHeight="1">
      <c r="A12" s="119" t="s">
        <v>774</v>
      </c>
      <c r="B12" s="115">
        <v>602948.78999999992</v>
      </c>
      <c r="C12" s="115">
        <v>594278.68999999994</v>
      </c>
      <c r="D12" s="115">
        <v>103.6</v>
      </c>
      <c r="E12" s="115">
        <v>8566.5</v>
      </c>
    </row>
    <row r="13" spans="1:6" s="110" customFormat="1" ht="18" customHeight="1">
      <c r="A13" s="119" t="s">
        <v>775</v>
      </c>
      <c r="B13" s="115">
        <v>114365652.18000002</v>
      </c>
      <c r="C13" s="115">
        <v>107825071.06000002</v>
      </c>
      <c r="D13" s="115">
        <v>0</v>
      </c>
      <c r="E13" s="115">
        <v>6540581.1199999992</v>
      </c>
    </row>
    <row r="14" spans="1:6" s="110" customFormat="1" ht="18" customHeight="1">
      <c r="A14" s="111" t="s">
        <v>773</v>
      </c>
      <c r="B14" s="115">
        <v>7550704.5</v>
      </c>
      <c r="C14" s="115">
        <v>9590.9</v>
      </c>
      <c r="D14" s="115">
        <v>7541113.5999999996</v>
      </c>
      <c r="E14" s="115">
        <v>0</v>
      </c>
    </row>
    <row r="15" spans="1:6" s="110" customFormat="1" ht="18" customHeight="1">
      <c r="A15" s="111" t="s">
        <v>1271</v>
      </c>
      <c r="B15" s="115">
        <v>51930.13</v>
      </c>
      <c r="C15" s="115">
        <v>2285.63</v>
      </c>
      <c r="D15" s="115">
        <v>0</v>
      </c>
      <c r="E15" s="115">
        <v>49644.5</v>
      </c>
    </row>
    <row r="16" spans="1:6" s="110" customFormat="1" ht="18" customHeight="1">
      <c r="A16" s="114" t="s">
        <v>770</v>
      </c>
      <c r="B16" s="130">
        <v>326806307178.44989</v>
      </c>
      <c r="C16" s="130">
        <v>326760334228.5899</v>
      </c>
      <c r="D16" s="130">
        <v>6492393.9300000016</v>
      </c>
      <c r="E16" s="130">
        <v>39480555.930000007</v>
      </c>
    </row>
    <row r="17" spans="1:5" ht="21" customHeight="1">
      <c r="A17" s="111" t="s">
        <v>771</v>
      </c>
      <c r="B17" s="115">
        <v>59781.9</v>
      </c>
      <c r="C17" s="115">
        <v>59781.9</v>
      </c>
      <c r="D17" s="115">
        <v>0</v>
      </c>
      <c r="E17" s="115">
        <v>0</v>
      </c>
    </row>
    <row r="18" spans="1:5" ht="30">
      <c r="A18" s="111" t="s">
        <v>772</v>
      </c>
      <c r="B18" s="161">
        <v>0</v>
      </c>
      <c r="C18" s="161"/>
      <c r="D18" s="161"/>
      <c r="E18" s="161"/>
    </row>
    <row r="19" spans="1:5" ht="96.75" customHeight="1">
      <c r="A19" s="119" t="s">
        <v>1456</v>
      </c>
      <c r="B19" s="115">
        <v>91402934.209999979</v>
      </c>
      <c r="C19" s="115">
        <v>63023630.86999999</v>
      </c>
      <c r="D19" s="115">
        <v>74707.100000000006</v>
      </c>
      <c r="E19" s="115">
        <v>28304596.239999995</v>
      </c>
    </row>
    <row r="20" spans="1:5">
      <c r="A20" s="119" t="s">
        <v>774</v>
      </c>
      <c r="B20" s="115">
        <v>38303869.290000007</v>
      </c>
      <c r="C20" s="115">
        <v>23748823.300000001</v>
      </c>
      <c r="D20" s="115">
        <v>5829701.9000000004</v>
      </c>
      <c r="E20" s="115">
        <v>8725344.0899999999</v>
      </c>
    </row>
    <row r="21" spans="1:5" ht="45">
      <c r="A21" s="119" t="s">
        <v>775</v>
      </c>
      <c r="B21" s="115">
        <v>326658027106.80005</v>
      </c>
      <c r="C21" s="115">
        <v>326657679164.50006</v>
      </c>
      <c r="D21" s="115">
        <v>0</v>
      </c>
      <c r="E21" s="115">
        <v>347942.30000000005</v>
      </c>
    </row>
    <row r="22" spans="1:5" ht="35.25" customHeight="1">
      <c r="A22" s="111" t="s">
        <v>773</v>
      </c>
      <c r="B22" s="115">
        <v>13844309.160000002</v>
      </c>
      <c r="C22" s="115">
        <v>13256324.260000002</v>
      </c>
      <c r="D22" s="115">
        <v>587984.9</v>
      </c>
      <c r="E22" s="115">
        <v>0</v>
      </c>
    </row>
    <row r="23" spans="1:5">
      <c r="A23" s="111" t="s">
        <v>1271</v>
      </c>
      <c r="B23" s="115">
        <v>4669177.0999999996</v>
      </c>
      <c r="C23" s="115">
        <v>2566503.7999999998</v>
      </c>
      <c r="D23" s="115">
        <v>0</v>
      </c>
      <c r="E23" s="115">
        <v>2102673.3000000003</v>
      </c>
    </row>
    <row r="25" spans="1:5">
      <c r="A25" s="111"/>
    </row>
  </sheetData>
  <mergeCells count="4">
    <mergeCell ref="A2:E2"/>
    <mergeCell ref="A4:A5"/>
    <mergeCell ref="B4:B5"/>
    <mergeCell ref="C4:E4"/>
  </mergeCells>
  <printOptions horizontalCentered="1"/>
  <pageMargins left="0.19685039370078741" right="0.19685039370078741" top="0.78740157480314965" bottom="0.78740157480314965" header="0.39370078740157483" footer="0"/>
  <pageSetup paperSize="256" firstPageNumber="503" fitToHeight="0" orientation="landscape" useFirstPageNumber="1" r:id="rId1"/>
  <headerFooter scaleWithDoc="0" alignWithMargins="0">
    <oddHeader>&amp;C&amp;"Times New Roman,обычный"&amp;10&amp;P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8"/>
  <sheetViews>
    <sheetView showZeros="0" view="pageBreakPreview" zoomScaleNormal="100" zoomScaleSheetLayoutView="100" workbookViewId="0">
      <pane xSplit="2" ySplit="6" topLeftCell="C7" activePane="bottomRight" state="frozen"/>
      <selection activeCell="D26" sqref="D26"/>
      <selection pane="topRight" activeCell="D26" sqref="D26"/>
      <selection pane="bottomLeft" activeCell="D26" sqref="D26"/>
      <selection pane="bottomRight" activeCell="A3" sqref="A3"/>
    </sheetView>
  </sheetViews>
  <sheetFormatPr defaultColWidth="9.140625" defaultRowHeight="12.75"/>
  <cols>
    <col min="1" max="1" width="5.42578125" style="144" customWidth="1"/>
    <col min="2" max="2" width="65" style="143" customWidth="1"/>
    <col min="3" max="3" width="16.28515625" style="193" customWidth="1"/>
    <col min="4" max="4" width="18.28515625" style="193" customWidth="1"/>
    <col min="5" max="5" width="17.28515625" style="193" customWidth="1"/>
    <col min="6" max="6" width="16.28515625" style="193" customWidth="1"/>
    <col min="7" max="7" width="17.7109375" style="193" customWidth="1"/>
    <col min="8" max="8" width="16.28515625" style="193" customWidth="1"/>
    <col min="9" max="9" width="29.5703125" style="143" customWidth="1"/>
    <col min="10" max="10" width="9.140625" style="143" customWidth="1"/>
    <col min="11" max="11" width="9.140625" style="143"/>
    <col min="12" max="12" width="9.140625" style="143" customWidth="1"/>
    <col min="13" max="16384" width="9.140625" style="143"/>
  </cols>
  <sheetData>
    <row r="1" spans="1:9" ht="17.25" customHeight="1">
      <c r="G1" s="205" t="s">
        <v>1287</v>
      </c>
      <c r="H1" s="205"/>
    </row>
    <row r="2" spans="1:9" ht="36.75" customHeight="1">
      <c r="A2" s="901" t="s">
        <v>2485</v>
      </c>
      <c r="B2" s="901"/>
      <c r="C2" s="901"/>
      <c r="D2" s="901"/>
      <c r="E2" s="901"/>
      <c r="F2" s="901"/>
      <c r="G2" s="901"/>
      <c r="H2" s="372"/>
    </row>
    <row r="3" spans="1:9" ht="6.75" customHeight="1">
      <c r="A3" s="194"/>
      <c r="B3" s="194"/>
      <c r="C3" s="194"/>
      <c r="D3" s="194"/>
      <c r="E3" s="194"/>
      <c r="F3" s="194"/>
      <c r="G3" s="194"/>
      <c r="H3" s="194"/>
    </row>
    <row r="4" spans="1:9">
      <c r="A4" s="902"/>
      <c r="B4" s="902"/>
      <c r="G4" s="193" t="s">
        <v>27</v>
      </c>
    </row>
    <row r="5" spans="1:9" s="622" customFormat="1" ht="52.5" customHeight="1">
      <c r="A5" s="109" t="s">
        <v>702</v>
      </c>
      <c r="B5" s="109" t="s">
        <v>2389</v>
      </c>
      <c r="C5" s="620" t="s">
        <v>696</v>
      </c>
      <c r="D5" s="620" t="s">
        <v>1268</v>
      </c>
      <c r="E5" s="620" t="s">
        <v>1067</v>
      </c>
      <c r="F5" s="620" t="s">
        <v>1068</v>
      </c>
      <c r="G5" s="620" t="s">
        <v>1270</v>
      </c>
      <c r="H5" s="621"/>
    </row>
    <row r="6" spans="1:9" s="186" customFormat="1">
      <c r="A6" s="195">
        <v>1</v>
      </c>
      <c r="B6" s="195">
        <v>2</v>
      </c>
      <c r="C6" s="195">
        <v>3</v>
      </c>
      <c r="D6" s="196" t="s">
        <v>122</v>
      </c>
      <c r="E6" s="196" t="s">
        <v>127</v>
      </c>
      <c r="F6" s="196" t="s">
        <v>153</v>
      </c>
      <c r="G6" s="196" t="s">
        <v>156</v>
      </c>
      <c r="H6" s="373"/>
    </row>
    <row r="7" spans="1:9" s="199" customFormat="1" ht="15" customHeight="1">
      <c r="A7" s="197"/>
      <c r="B7" s="198" t="s">
        <v>703</v>
      </c>
      <c r="C7" s="341">
        <f>C8+C14</f>
        <v>1314309.2</v>
      </c>
      <c r="D7" s="341">
        <f>D8+D14</f>
        <v>77675.7</v>
      </c>
      <c r="E7" s="341">
        <f>E8+E14</f>
        <v>888485.49999999988</v>
      </c>
      <c r="F7" s="341">
        <f>F8+F14</f>
        <v>106426.6</v>
      </c>
      <c r="G7" s="341">
        <f>G8+G14</f>
        <v>241721.39999999997</v>
      </c>
      <c r="H7" s="341"/>
    </row>
    <row r="8" spans="1:9" s="201" customFormat="1" ht="15.75" customHeight="1">
      <c r="A8" s="346" t="s">
        <v>433</v>
      </c>
      <c r="B8" s="189" t="s">
        <v>1048</v>
      </c>
      <c r="C8" s="200">
        <f>SUM(C9:C13)</f>
        <v>1240361.8999999999</v>
      </c>
      <c r="D8" s="200">
        <f>SUM(D9:D13)</f>
        <v>15915.9</v>
      </c>
      <c r="E8" s="200">
        <f>SUM(E9:E13)</f>
        <v>876297.99999999988</v>
      </c>
      <c r="F8" s="200">
        <f>SUM(F9:F13)</f>
        <v>106426.6</v>
      </c>
      <c r="G8" s="200">
        <f>SUM(G9:G13)</f>
        <v>241721.39999999997</v>
      </c>
      <c r="H8" s="200"/>
    </row>
    <row r="9" spans="1:9" s="202" customFormat="1" ht="15">
      <c r="A9" s="565">
        <v>201</v>
      </c>
      <c r="B9" s="565" t="s">
        <v>2386</v>
      </c>
      <c r="C9" s="204">
        <f>D9+E9+F9+G9</f>
        <v>533274.73</v>
      </c>
      <c r="D9" s="204">
        <v>14311.6</v>
      </c>
      <c r="E9" s="204">
        <v>500864.33</v>
      </c>
      <c r="F9" s="204">
        <v>17998</v>
      </c>
      <c r="G9" s="204">
        <v>100.8</v>
      </c>
      <c r="H9" s="204"/>
    </row>
    <row r="10" spans="1:9" s="202" customFormat="1" ht="15">
      <c r="A10" s="565">
        <v>207</v>
      </c>
      <c r="B10" s="565" t="s">
        <v>2387</v>
      </c>
      <c r="C10" s="204">
        <f t="shared" ref="C10:C13" si="0">D10+E10+F10+G10</f>
        <v>17537.8</v>
      </c>
      <c r="D10" s="204"/>
      <c r="E10" s="204">
        <v>17537.8</v>
      </c>
      <c r="F10" s="204"/>
      <c r="G10" s="204"/>
      <c r="H10" s="204"/>
    </row>
    <row r="11" spans="1:9" s="202" customFormat="1" ht="15" customHeight="1">
      <c r="A11" s="565">
        <v>208</v>
      </c>
      <c r="B11" s="565" t="s">
        <v>2155</v>
      </c>
      <c r="C11" s="204">
        <f t="shared" si="0"/>
        <v>263343.3</v>
      </c>
      <c r="D11" s="204"/>
      <c r="E11" s="204">
        <v>263343.3</v>
      </c>
      <c r="F11" s="204"/>
      <c r="G11" s="204"/>
      <c r="H11" s="204"/>
    </row>
    <row r="12" spans="1:9" s="202" customFormat="1" ht="15">
      <c r="A12" s="565">
        <v>217</v>
      </c>
      <c r="B12" s="565" t="s">
        <v>2388</v>
      </c>
      <c r="C12" s="204">
        <f t="shared" si="0"/>
        <v>51000</v>
      </c>
      <c r="D12" s="204"/>
      <c r="E12" s="204">
        <v>51000</v>
      </c>
      <c r="F12" s="204"/>
      <c r="G12" s="204"/>
      <c r="H12" s="204"/>
    </row>
    <row r="13" spans="1:9" s="202" customFormat="1" ht="15">
      <c r="A13" s="565">
        <v>226</v>
      </c>
      <c r="B13" s="565" t="s">
        <v>2110</v>
      </c>
      <c r="C13" s="204">
        <f t="shared" si="0"/>
        <v>375206.06999999995</v>
      </c>
      <c r="D13" s="204">
        <v>1604.3</v>
      </c>
      <c r="E13" s="204">
        <v>43552.57</v>
      </c>
      <c r="F13" s="204">
        <v>88428.6</v>
      </c>
      <c r="G13" s="204">
        <v>241620.59999999998</v>
      </c>
      <c r="H13" s="204"/>
    </row>
    <row r="14" spans="1:9" s="201" customFormat="1" ht="25.5">
      <c r="A14" s="346" t="s">
        <v>434</v>
      </c>
      <c r="B14" s="189" t="s">
        <v>1070</v>
      </c>
      <c r="C14" s="200">
        <f>C15</f>
        <v>73947.3</v>
      </c>
      <c r="D14" s="200">
        <f t="shared" ref="D14:G14" si="1">D15</f>
        <v>61759.8</v>
      </c>
      <c r="E14" s="200">
        <f t="shared" si="1"/>
        <v>12187.5</v>
      </c>
      <c r="F14" s="200">
        <f t="shared" si="1"/>
        <v>0</v>
      </c>
      <c r="G14" s="200">
        <f t="shared" si="1"/>
        <v>0</v>
      </c>
      <c r="H14" s="200"/>
      <c r="I14" s="203"/>
    </row>
    <row r="15" spans="1:9" s="564" customFormat="1" ht="15">
      <c r="A15" s="565">
        <v>226</v>
      </c>
      <c r="B15" s="565" t="s">
        <v>2110</v>
      </c>
      <c r="C15" s="204">
        <f>C16+C17</f>
        <v>73947.3</v>
      </c>
      <c r="D15" s="204">
        <v>61759.8</v>
      </c>
      <c r="E15" s="204">
        <v>12187.5</v>
      </c>
      <c r="F15" s="204"/>
      <c r="G15" s="204"/>
      <c r="H15" s="204"/>
    </row>
    <row r="16" spans="1:9" s="564" customFormat="1" ht="15">
      <c r="A16" s="565"/>
      <c r="B16" s="566" t="s">
        <v>2410</v>
      </c>
      <c r="C16" s="204">
        <f>D16</f>
        <v>61759.8</v>
      </c>
      <c r="D16" s="204">
        <v>61759.8</v>
      </c>
      <c r="E16" s="204"/>
      <c r="F16" s="204"/>
      <c r="G16" s="204"/>
      <c r="H16" s="204"/>
    </row>
    <row r="17" spans="1:8" s="569" customFormat="1" ht="51">
      <c r="A17" s="567"/>
      <c r="B17" s="568" t="s">
        <v>2409</v>
      </c>
      <c r="C17" s="204">
        <f>E17</f>
        <v>12187.5</v>
      </c>
      <c r="D17" s="204"/>
      <c r="E17" s="204">
        <v>12187.5</v>
      </c>
      <c r="F17" s="204"/>
      <c r="G17" s="204"/>
      <c r="H17" s="204"/>
    </row>
    <row r="18" spans="1:8">
      <c r="A18" s="143"/>
      <c r="C18" s="342"/>
      <c r="D18" s="342"/>
      <c r="E18" s="342"/>
      <c r="F18" s="342"/>
      <c r="G18" s="342"/>
      <c r="H18" s="342"/>
    </row>
  </sheetData>
  <customSheetViews>
    <customSheetView guid="{F2FF9772-BB8D-43F5-9FFB-F856A249FE5A}" showPageBreaks="1" zeroValues="0" fitToPage="1" printArea="1" hiddenRows="1" view="pageBreakPreview">
      <pane xSplit="2" ySplit="10" topLeftCell="C11" activePane="bottomRight" state="frozen"/>
      <selection pane="bottomRight" activeCell="C25" sqref="C25"/>
      <pageMargins left="0.39370078740157483" right="0.39370078740157483" top="0.78740157480314965" bottom="0.78740157480314965" header="0.39370078740157483" footer="0"/>
      <printOptions horizontalCentered="1"/>
      <pageSetup paperSize="9" scale="93" firstPageNumber="244" fitToHeight="0" orientation="landscape" useFirstPageNumber="1" r:id="rId1"/>
    </customSheetView>
  </customSheetViews>
  <mergeCells count="2">
    <mergeCell ref="A2:G2"/>
    <mergeCell ref="A4:B4"/>
  </mergeCells>
  <printOptions horizontalCentered="1"/>
  <pageMargins left="0.19685039370078741" right="0.19685039370078741" top="0.78740157480314965" bottom="0.78740157480314965" header="0.39370078740157483" footer="0"/>
  <pageSetup paperSize="9" scale="92" firstPageNumber="505" fitToHeight="0" orientation="landscape" useFirstPageNumber="1" r:id="rId2"/>
  <headerFooter scaleWithDoc="0" alignWithMargins="0">
    <oddHeader>&amp;C&amp;"Times New Roman,обычный"&amp;10&amp;P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96"/>
  <sheetViews>
    <sheetView showZeros="0" showWhiteSpace="0" view="pageBreakPreview" zoomScaleSheetLayoutView="100" workbookViewId="0">
      <selection activeCell="E12" sqref="E12"/>
    </sheetView>
  </sheetViews>
  <sheetFormatPr defaultColWidth="9.140625" defaultRowHeight="12.75"/>
  <cols>
    <col min="1" max="1" width="5.42578125" style="182" customWidth="1"/>
    <col min="2" max="2" width="65.140625" style="182" customWidth="1"/>
    <col min="3" max="3" width="15.85546875" style="182" customWidth="1"/>
    <col min="4" max="4" width="17" style="182" customWidth="1"/>
    <col min="5" max="8" width="15.85546875" style="183" customWidth="1"/>
    <col min="9" max="10" width="9.140625" style="182"/>
    <col min="11" max="11" width="12" style="182" customWidth="1"/>
    <col min="12" max="16384" width="9.140625" style="182"/>
  </cols>
  <sheetData>
    <row r="1" spans="1:9" ht="15.75">
      <c r="H1" s="141" t="s">
        <v>554</v>
      </c>
    </row>
    <row r="2" spans="1:9" ht="45" customHeight="1">
      <c r="A2" s="903" t="s">
        <v>2408</v>
      </c>
      <c r="B2" s="903"/>
      <c r="C2" s="903"/>
      <c r="D2" s="903"/>
      <c r="E2" s="903"/>
      <c r="F2" s="903"/>
      <c r="G2" s="903"/>
      <c r="H2" s="903"/>
    </row>
    <row r="3" spans="1:9" ht="9" customHeight="1">
      <c r="A3" s="184"/>
      <c r="B3" s="184"/>
      <c r="C3" s="184"/>
      <c r="D3" s="184"/>
      <c r="E3" s="184"/>
      <c r="F3" s="184"/>
      <c r="G3" s="184"/>
      <c r="H3" s="184"/>
    </row>
    <row r="4" spans="1:9">
      <c r="A4" s="904"/>
      <c r="B4" s="904"/>
      <c r="C4" s="185"/>
      <c r="D4" s="185"/>
      <c r="H4" s="183" t="s">
        <v>27</v>
      </c>
    </row>
    <row r="5" spans="1:9" s="619" customFormat="1" ht="60.75" customHeight="1">
      <c r="A5" s="579" t="s">
        <v>702</v>
      </c>
      <c r="B5" s="579" t="s">
        <v>1457</v>
      </c>
      <c r="C5" s="618" t="s">
        <v>696</v>
      </c>
      <c r="D5" s="618" t="s">
        <v>1268</v>
      </c>
      <c r="E5" s="618" t="s">
        <v>1067</v>
      </c>
      <c r="F5" s="618" t="s">
        <v>1068</v>
      </c>
      <c r="G5" s="618" t="s">
        <v>1269</v>
      </c>
      <c r="H5" s="618" t="s">
        <v>1049</v>
      </c>
    </row>
    <row r="6" spans="1:9" s="186" customFormat="1">
      <c r="A6" s="152">
        <v>1</v>
      </c>
      <c r="B6" s="152">
        <v>2</v>
      </c>
      <c r="C6" s="152">
        <v>3</v>
      </c>
      <c r="D6" s="152">
        <v>4</v>
      </c>
      <c r="E6" s="171" t="s">
        <v>127</v>
      </c>
      <c r="F6" s="171" t="s">
        <v>153</v>
      </c>
      <c r="G6" s="171" t="s">
        <v>156</v>
      </c>
      <c r="H6" s="171" t="s">
        <v>545</v>
      </c>
    </row>
    <row r="7" spans="1:9" s="188" customFormat="1">
      <c r="A7" s="337"/>
      <c r="B7" s="338" t="s">
        <v>703</v>
      </c>
      <c r="C7" s="339">
        <f t="shared" ref="C7:H7" si="0">C8+C32</f>
        <v>27963466.589999996</v>
      </c>
      <c r="D7" s="339">
        <f t="shared" si="0"/>
        <v>9294.7000000000007</v>
      </c>
      <c r="E7" s="339">
        <f t="shared" si="0"/>
        <v>15669832.370000001</v>
      </c>
      <c r="F7" s="339">
        <f t="shared" si="0"/>
        <v>7676265.71</v>
      </c>
      <c r="G7" s="339">
        <f t="shared" si="0"/>
        <v>4065741.1399999997</v>
      </c>
      <c r="H7" s="339">
        <f t="shared" si="0"/>
        <v>17229.599999999999</v>
      </c>
      <c r="I7" s="187"/>
    </row>
    <row r="8" spans="1:9" s="190" customFormat="1" ht="16.5" customHeight="1">
      <c r="A8" s="345" t="s">
        <v>433</v>
      </c>
      <c r="B8" s="340" t="s">
        <v>1048</v>
      </c>
      <c r="C8" s="200">
        <f t="shared" ref="C8:H8" si="1">SUM(C9:C31)</f>
        <v>13631052.34</v>
      </c>
      <c r="D8" s="200">
        <f t="shared" si="1"/>
        <v>9294.7000000000007</v>
      </c>
      <c r="E8" s="200">
        <f t="shared" si="1"/>
        <v>5397810.2999999998</v>
      </c>
      <c r="F8" s="200">
        <f t="shared" si="1"/>
        <v>7126442.7999999998</v>
      </c>
      <c r="G8" s="200">
        <f t="shared" si="1"/>
        <v>1097504.5399999998</v>
      </c>
      <c r="H8" s="200">
        <f t="shared" si="1"/>
        <v>0</v>
      </c>
    </row>
    <row r="9" spans="1:9" s="191" customFormat="1">
      <c r="A9" s="374">
        <v>201</v>
      </c>
      <c r="B9" s="576" t="s">
        <v>2390</v>
      </c>
      <c r="C9" s="192">
        <v>1457024.24</v>
      </c>
      <c r="D9" s="336">
        <v>0</v>
      </c>
      <c r="E9" s="336">
        <v>24249.599999999999</v>
      </c>
      <c r="F9" s="336">
        <v>399628.7</v>
      </c>
      <c r="G9" s="336">
        <v>1033145.94</v>
      </c>
      <c r="H9" s="336">
        <v>0</v>
      </c>
    </row>
    <row r="10" spans="1:9" s="191" customFormat="1">
      <c r="A10" s="844">
        <v>204</v>
      </c>
      <c r="B10" s="845" t="s">
        <v>2391</v>
      </c>
      <c r="C10" s="192">
        <v>91577.9</v>
      </c>
      <c r="D10" s="192">
        <v>0</v>
      </c>
      <c r="E10" s="192">
        <v>0</v>
      </c>
      <c r="F10" s="192">
        <v>80704.7</v>
      </c>
      <c r="G10" s="192">
        <v>10873.2</v>
      </c>
      <c r="H10" s="192">
        <v>0</v>
      </c>
    </row>
    <row r="11" spans="1:9" s="191" customFormat="1">
      <c r="A11" s="374">
        <v>207</v>
      </c>
      <c r="B11" s="576" t="s">
        <v>2466</v>
      </c>
      <c r="C11" s="192">
        <v>0</v>
      </c>
      <c r="D11" s="336">
        <v>0</v>
      </c>
      <c r="E11" s="336">
        <v>0</v>
      </c>
      <c r="F11" s="336">
        <v>0</v>
      </c>
      <c r="G11" s="336">
        <v>0</v>
      </c>
      <c r="H11" s="336">
        <v>0</v>
      </c>
    </row>
    <row r="12" spans="1:9" s="191" customFormat="1">
      <c r="A12" s="374">
        <v>208</v>
      </c>
      <c r="B12" s="576" t="s">
        <v>2392</v>
      </c>
      <c r="C12" s="192">
        <v>43858.5</v>
      </c>
      <c r="D12" s="336">
        <v>0</v>
      </c>
      <c r="E12" s="336">
        <v>43858.5</v>
      </c>
      <c r="F12" s="336">
        <v>0</v>
      </c>
      <c r="G12" s="336">
        <v>0</v>
      </c>
      <c r="H12" s="336">
        <v>0</v>
      </c>
    </row>
    <row r="13" spans="1:9" s="191" customFormat="1">
      <c r="A13" s="374">
        <v>209</v>
      </c>
      <c r="B13" s="576" t="s">
        <v>2401</v>
      </c>
      <c r="C13" s="192">
        <v>0</v>
      </c>
      <c r="D13" s="336">
        <v>0</v>
      </c>
      <c r="E13" s="336">
        <v>0</v>
      </c>
      <c r="F13" s="336">
        <v>0</v>
      </c>
      <c r="G13" s="336">
        <v>0</v>
      </c>
      <c r="H13" s="336">
        <v>0</v>
      </c>
    </row>
    <row r="14" spans="1:9" s="191" customFormat="1">
      <c r="A14" s="374">
        <v>211</v>
      </c>
      <c r="B14" s="576" t="s">
        <v>2455</v>
      </c>
      <c r="C14" s="192"/>
      <c r="D14" s="336"/>
      <c r="E14" s="336"/>
      <c r="F14" s="336"/>
      <c r="G14" s="336"/>
      <c r="H14" s="336"/>
    </row>
    <row r="15" spans="1:9" s="191" customFormat="1">
      <c r="A15" s="374">
        <v>212</v>
      </c>
      <c r="B15" s="576" t="s">
        <v>2402</v>
      </c>
      <c r="C15" s="192"/>
      <c r="D15" s="336"/>
      <c r="E15" s="336"/>
      <c r="F15" s="336"/>
      <c r="G15" s="336"/>
      <c r="H15" s="336"/>
    </row>
    <row r="16" spans="1:9" s="191" customFormat="1">
      <c r="A16" s="374">
        <v>213</v>
      </c>
      <c r="B16" s="576" t="s">
        <v>2393</v>
      </c>
      <c r="C16" s="192">
        <v>11811.7</v>
      </c>
      <c r="D16" s="336">
        <v>9294.7000000000007</v>
      </c>
      <c r="E16" s="336">
        <v>0</v>
      </c>
      <c r="F16" s="336">
        <v>2517</v>
      </c>
      <c r="G16" s="336">
        <v>0</v>
      </c>
      <c r="H16" s="336">
        <v>0</v>
      </c>
    </row>
    <row r="17" spans="1:8" s="191" customFormat="1">
      <c r="A17" s="374">
        <v>217</v>
      </c>
      <c r="B17" s="576" t="s">
        <v>2403</v>
      </c>
      <c r="C17" s="192">
        <v>0</v>
      </c>
      <c r="D17" s="336"/>
      <c r="E17" s="336"/>
      <c r="F17" s="336"/>
      <c r="G17" s="336"/>
      <c r="H17" s="336"/>
    </row>
    <row r="18" spans="1:8" s="191" customFormat="1">
      <c r="A18" s="374">
        <v>221</v>
      </c>
      <c r="B18" s="576" t="s">
        <v>2394</v>
      </c>
      <c r="C18" s="192">
        <v>95403.1</v>
      </c>
      <c r="D18" s="336">
        <v>0</v>
      </c>
      <c r="E18" s="336">
        <v>0</v>
      </c>
      <c r="F18" s="336">
        <v>41917.699999999997</v>
      </c>
      <c r="G18" s="336">
        <v>53485.4</v>
      </c>
      <c r="H18" s="336">
        <v>0</v>
      </c>
    </row>
    <row r="19" spans="1:8" s="191" customFormat="1" ht="25.5">
      <c r="A19" s="374">
        <v>223</v>
      </c>
      <c r="B19" s="576" t="s">
        <v>2395</v>
      </c>
      <c r="C19" s="192">
        <v>11763735.5</v>
      </c>
      <c r="D19" s="336">
        <v>0</v>
      </c>
      <c r="E19" s="336">
        <v>5218615.5</v>
      </c>
      <c r="F19" s="336">
        <v>6545120</v>
      </c>
      <c r="G19" s="336">
        <v>0</v>
      </c>
      <c r="H19" s="336">
        <v>0</v>
      </c>
    </row>
    <row r="20" spans="1:8" s="191" customFormat="1">
      <c r="A20" s="374">
        <v>225</v>
      </c>
      <c r="B20" s="576" t="s">
        <v>2404</v>
      </c>
      <c r="C20" s="192">
        <v>0</v>
      </c>
      <c r="D20" s="336">
        <v>0</v>
      </c>
      <c r="E20" s="336">
        <v>0</v>
      </c>
      <c r="F20" s="336">
        <v>0</v>
      </c>
      <c r="G20" s="336">
        <v>0</v>
      </c>
      <c r="H20" s="336">
        <v>0</v>
      </c>
    </row>
    <row r="21" spans="1:8" s="191" customFormat="1">
      <c r="A21" s="374">
        <v>226</v>
      </c>
      <c r="B21" s="576" t="s">
        <v>2405</v>
      </c>
      <c r="C21" s="192">
        <v>0</v>
      </c>
      <c r="D21" s="336">
        <v>0</v>
      </c>
      <c r="E21" s="336">
        <v>0</v>
      </c>
      <c r="F21" s="336">
        <v>0</v>
      </c>
      <c r="G21" s="336">
        <v>0</v>
      </c>
      <c r="H21" s="336">
        <v>0</v>
      </c>
    </row>
    <row r="22" spans="1:8" s="191" customFormat="1">
      <c r="A22" s="374">
        <v>240</v>
      </c>
      <c r="B22" s="576" t="s">
        <v>2406</v>
      </c>
      <c r="C22" s="192">
        <v>0</v>
      </c>
      <c r="D22" s="336">
        <v>0</v>
      </c>
      <c r="E22" s="336">
        <v>0</v>
      </c>
      <c r="F22" s="336">
        <v>0</v>
      </c>
      <c r="G22" s="336">
        <v>0</v>
      </c>
      <c r="H22" s="336">
        <v>0</v>
      </c>
    </row>
    <row r="23" spans="1:8" s="191" customFormat="1">
      <c r="A23" s="374">
        <v>241</v>
      </c>
      <c r="B23" s="576" t="s">
        <v>2396</v>
      </c>
      <c r="C23" s="192">
        <v>25932.400000000001</v>
      </c>
      <c r="D23" s="336">
        <v>0</v>
      </c>
      <c r="E23" s="336">
        <v>0</v>
      </c>
      <c r="F23" s="336">
        <v>25932.400000000001</v>
      </c>
      <c r="G23" s="336">
        <v>0</v>
      </c>
      <c r="H23" s="336">
        <v>0</v>
      </c>
    </row>
    <row r="24" spans="1:8" s="191" customFormat="1">
      <c r="A24" s="374">
        <v>243</v>
      </c>
      <c r="B24" s="576" t="s">
        <v>2397</v>
      </c>
      <c r="C24" s="192"/>
      <c r="D24" s="336"/>
      <c r="E24" s="336"/>
      <c r="F24" s="336"/>
      <c r="G24" s="336"/>
      <c r="H24" s="336"/>
    </row>
    <row r="25" spans="1:8" s="191" customFormat="1">
      <c r="A25" s="374">
        <v>249</v>
      </c>
      <c r="B25" s="576" t="s">
        <v>2407</v>
      </c>
      <c r="C25" s="192">
        <v>0</v>
      </c>
      <c r="D25" s="336">
        <v>0</v>
      </c>
      <c r="E25" s="336">
        <v>0</v>
      </c>
      <c r="F25" s="336">
        <v>0</v>
      </c>
      <c r="G25" s="336">
        <v>0</v>
      </c>
      <c r="H25" s="336">
        <v>0</v>
      </c>
    </row>
    <row r="26" spans="1:8" s="191" customFormat="1">
      <c r="A26" s="374">
        <v>501</v>
      </c>
      <c r="B26" s="576" t="s">
        <v>2398</v>
      </c>
      <c r="C26" s="192">
        <v>35514.300000000003</v>
      </c>
      <c r="D26" s="336">
        <v>0</v>
      </c>
      <c r="E26" s="336">
        <v>4892</v>
      </c>
      <c r="F26" s="336">
        <v>30622.3</v>
      </c>
      <c r="G26" s="336">
        <v>0</v>
      </c>
      <c r="H26" s="336">
        <v>0</v>
      </c>
    </row>
    <row r="27" spans="1:8" s="191" customFormat="1">
      <c r="A27" s="374">
        <v>502</v>
      </c>
      <c r="B27" s="576" t="s">
        <v>2399</v>
      </c>
      <c r="C27" s="192">
        <v>91214.7</v>
      </c>
      <c r="D27" s="336">
        <v>0</v>
      </c>
      <c r="E27" s="336">
        <v>91214.7</v>
      </c>
      <c r="F27" s="336">
        <v>0</v>
      </c>
      <c r="G27" s="336">
        <v>0</v>
      </c>
      <c r="H27" s="336">
        <v>0</v>
      </c>
    </row>
    <row r="28" spans="1:8" s="191" customFormat="1">
      <c r="A28" s="374">
        <v>608</v>
      </c>
      <c r="B28" s="576" t="s">
        <v>2465</v>
      </c>
      <c r="C28" s="192">
        <v>0</v>
      </c>
      <c r="D28" s="336">
        <v>0</v>
      </c>
      <c r="E28" s="336">
        <v>0</v>
      </c>
      <c r="F28" s="336">
        <v>0</v>
      </c>
      <c r="G28" s="336">
        <v>0</v>
      </c>
      <c r="H28" s="336">
        <v>0</v>
      </c>
    </row>
    <row r="29" spans="1:8" s="191" customFormat="1">
      <c r="A29" s="374">
        <v>624</v>
      </c>
      <c r="B29" s="576" t="s">
        <v>2400</v>
      </c>
      <c r="C29" s="192">
        <v>14980</v>
      </c>
      <c r="D29" s="336">
        <v>0</v>
      </c>
      <c r="E29" s="336">
        <v>14980</v>
      </c>
      <c r="F29" s="336">
        <v>0</v>
      </c>
      <c r="G29" s="336">
        <v>0</v>
      </c>
      <c r="H29" s="336">
        <v>0</v>
      </c>
    </row>
    <row r="30" spans="1:8" s="191" customFormat="1">
      <c r="A30" s="374">
        <v>625</v>
      </c>
      <c r="B30" s="576" t="s">
        <v>2464</v>
      </c>
      <c r="C30" s="192">
        <v>0</v>
      </c>
      <c r="D30" s="336">
        <v>0</v>
      </c>
      <c r="E30" s="336">
        <v>0</v>
      </c>
      <c r="F30" s="336">
        <v>0</v>
      </c>
      <c r="G30" s="336">
        <v>0</v>
      </c>
      <c r="H30" s="336">
        <v>0</v>
      </c>
    </row>
    <row r="31" spans="1:8" s="191" customFormat="1">
      <c r="A31" s="374">
        <v>694</v>
      </c>
      <c r="B31" s="576" t="s">
        <v>2463</v>
      </c>
      <c r="C31" s="192"/>
      <c r="D31" s="336"/>
      <c r="E31" s="336"/>
      <c r="F31" s="336"/>
      <c r="G31" s="336"/>
      <c r="H31" s="336"/>
    </row>
    <row r="32" spans="1:8" s="190" customFormat="1" ht="25.5">
      <c r="A32" s="344" t="s">
        <v>435</v>
      </c>
      <c r="B32" s="340" t="s">
        <v>1070</v>
      </c>
      <c r="C32" s="200">
        <f t="shared" ref="C32:H32" si="2">C33+C38+C41+C44+C47+C58+C60+C63+C70+C76+C83+C85+C87</f>
        <v>14332414.249999998</v>
      </c>
      <c r="D32" s="200">
        <f t="shared" si="2"/>
        <v>0</v>
      </c>
      <c r="E32" s="200">
        <f t="shared" si="2"/>
        <v>10272022.07</v>
      </c>
      <c r="F32" s="200">
        <f t="shared" si="2"/>
        <v>549822.90999999992</v>
      </c>
      <c r="G32" s="200">
        <f t="shared" si="2"/>
        <v>2968236.6</v>
      </c>
      <c r="H32" s="200">
        <f t="shared" si="2"/>
        <v>17229.599999999999</v>
      </c>
    </row>
    <row r="33" spans="1:16">
      <c r="A33" s="374">
        <v>201</v>
      </c>
      <c r="B33" s="576" t="s">
        <v>2390</v>
      </c>
      <c r="C33" s="192">
        <f t="shared" ref="C33:H33" si="3">C34+C35+C36+C37</f>
        <v>979326.1</v>
      </c>
      <c r="D33" s="192">
        <f t="shared" si="3"/>
        <v>0</v>
      </c>
      <c r="E33" s="192">
        <f t="shared" si="3"/>
        <v>2991.4</v>
      </c>
      <c r="F33" s="192">
        <f t="shared" si="3"/>
        <v>0</v>
      </c>
      <c r="G33" s="192">
        <f t="shared" si="3"/>
        <v>676839.2</v>
      </c>
      <c r="H33" s="192">
        <f t="shared" si="3"/>
        <v>0</v>
      </c>
    </row>
    <row r="34" spans="1:16">
      <c r="A34" s="374"/>
      <c r="B34" s="573" t="s">
        <v>2462</v>
      </c>
      <c r="C34" s="192">
        <v>305330.5</v>
      </c>
      <c r="D34" s="192">
        <v>0</v>
      </c>
      <c r="E34" s="192">
        <v>0</v>
      </c>
      <c r="F34" s="192">
        <v>0</v>
      </c>
      <c r="G34" s="192">
        <v>305330.5</v>
      </c>
      <c r="H34" s="192">
        <v>0</v>
      </c>
    </row>
    <row r="35" spans="1:16">
      <c r="A35" s="374"/>
      <c r="B35" s="573" t="s">
        <v>2461</v>
      </c>
      <c r="C35" s="192">
        <v>337352.9</v>
      </c>
      <c r="D35" s="192">
        <v>0</v>
      </c>
      <c r="E35" s="192">
        <v>1160.4000000000001</v>
      </c>
      <c r="F35" s="192">
        <v>0</v>
      </c>
      <c r="G35" s="192">
        <v>336192.5</v>
      </c>
      <c r="H35" s="192">
        <v>0</v>
      </c>
    </row>
    <row r="36" spans="1:16">
      <c r="A36" s="374"/>
      <c r="B36" s="573" t="s">
        <v>2460</v>
      </c>
      <c r="C36" s="192">
        <v>301761.5</v>
      </c>
      <c r="D36" s="192">
        <v>0</v>
      </c>
      <c r="E36" s="192">
        <v>1831</v>
      </c>
      <c r="F36" s="192">
        <v>0</v>
      </c>
      <c r="G36" s="192">
        <v>435</v>
      </c>
      <c r="H36" s="192">
        <v>0</v>
      </c>
    </row>
    <row r="37" spans="1:16" ht="15" customHeight="1">
      <c r="A37" s="374"/>
      <c r="B37" s="573" t="s">
        <v>2459</v>
      </c>
      <c r="C37" s="192">
        <v>34881.200000000004</v>
      </c>
      <c r="D37" s="192">
        <v>0</v>
      </c>
      <c r="E37" s="192">
        <v>0</v>
      </c>
      <c r="F37" s="192">
        <v>0</v>
      </c>
      <c r="G37" s="192">
        <v>34881.200000000004</v>
      </c>
      <c r="H37" s="192">
        <v>0</v>
      </c>
    </row>
    <row r="38" spans="1:16">
      <c r="A38" s="374">
        <v>208</v>
      </c>
      <c r="B38" s="574" t="s">
        <v>2392</v>
      </c>
      <c r="C38" s="192">
        <f t="shared" ref="C38:H38" si="4">C39+C40</f>
        <v>18125.2</v>
      </c>
      <c r="D38" s="192">
        <f t="shared" si="4"/>
        <v>0</v>
      </c>
      <c r="E38" s="192">
        <f t="shared" si="4"/>
        <v>8480</v>
      </c>
      <c r="F38" s="192">
        <f t="shared" si="4"/>
        <v>0</v>
      </c>
      <c r="G38" s="192">
        <f t="shared" si="4"/>
        <v>1825.2</v>
      </c>
      <c r="H38" s="192">
        <f t="shared" si="4"/>
        <v>0</v>
      </c>
      <c r="I38" s="575"/>
      <c r="J38" s="575"/>
      <c r="K38" s="575"/>
      <c r="L38" s="575"/>
      <c r="M38" s="575"/>
      <c r="N38" s="575"/>
      <c r="O38" s="572" t="e">
        <f>I39+#REF!+I40-I38</f>
        <v>#REF!</v>
      </c>
      <c r="P38" s="572" t="e">
        <f>J39+#REF!+J40-J38</f>
        <v>#REF!</v>
      </c>
    </row>
    <row r="39" spans="1:16">
      <c r="A39" s="374"/>
      <c r="B39" s="573" t="s">
        <v>2458</v>
      </c>
      <c r="C39" s="192">
        <v>8480</v>
      </c>
      <c r="D39" s="192">
        <v>0</v>
      </c>
      <c r="E39" s="192">
        <v>8480</v>
      </c>
      <c r="F39" s="192">
        <v>0</v>
      </c>
      <c r="G39" s="192">
        <v>0</v>
      </c>
      <c r="H39" s="192">
        <v>0</v>
      </c>
    </row>
    <row r="40" spans="1:16">
      <c r="A40" s="374"/>
      <c r="B40" s="573" t="s">
        <v>2458</v>
      </c>
      <c r="C40" s="192">
        <v>9645.2000000000007</v>
      </c>
      <c r="D40" s="192">
        <v>0</v>
      </c>
      <c r="E40" s="192">
        <v>0</v>
      </c>
      <c r="F40" s="192">
        <v>0</v>
      </c>
      <c r="G40" s="192">
        <v>1825.2</v>
      </c>
      <c r="H40" s="192">
        <v>0</v>
      </c>
    </row>
    <row r="41" spans="1:16">
      <c r="A41" s="374">
        <v>209</v>
      </c>
      <c r="B41" s="574" t="s">
        <v>2401</v>
      </c>
      <c r="C41" s="192">
        <f t="shared" ref="C41:H41" si="5">C42+C43</f>
        <v>206305.5</v>
      </c>
      <c r="D41" s="192">
        <f t="shared" si="5"/>
        <v>0</v>
      </c>
      <c r="E41" s="192">
        <f t="shared" si="5"/>
        <v>17337.899999999998</v>
      </c>
      <c r="F41" s="192">
        <f t="shared" si="5"/>
        <v>171738</v>
      </c>
      <c r="G41" s="192">
        <f t="shared" si="5"/>
        <v>0</v>
      </c>
      <c r="H41" s="192">
        <f t="shared" si="5"/>
        <v>17229.599999999999</v>
      </c>
      <c r="I41" s="572"/>
      <c r="J41" s="572"/>
      <c r="K41" s="572"/>
      <c r="L41" s="572"/>
      <c r="M41" s="572"/>
      <c r="N41" s="572"/>
      <c r="O41" s="572"/>
    </row>
    <row r="42" spans="1:16">
      <c r="A42" s="374"/>
      <c r="B42" s="573" t="s">
        <v>2457</v>
      </c>
      <c r="C42" s="192">
        <v>157018.29999999999</v>
      </c>
      <c r="D42" s="192">
        <v>0</v>
      </c>
      <c r="E42" s="192">
        <v>406.3</v>
      </c>
      <c r="F42" s="192">
        <v>156612</v>
      </c>
      <c r="G42" s="192">
        <v>0</v>
      </c>
      <c r="H42" s="192">
        <v>0</v>
      </c>
    </row>
    <row r="43" spans="1:16">
      <c r="A43" s="374"/>
      <c r="B43" s="573" t="s">
        <v>2456</v>
      </c>
      <c r="C43" s="192">
        <v>49287.199999999997</v>
      </c>
      <c r="D43" s="192">
        <v>0</v>
      </c>
      <c r="E43" s="192">
        <v>16931.599999999999</v>
      </c>
      <c r="F43" s="192">
        <v>15126</v>
      </c>
      <c r="G43" s="192">
        <v>0</v>
      </c>
      <c r="H43" s="192">
        <v>17229.599999999999</v>
      </c>
    </row>
    <row r="44" spans="1:16">
      <c r="A44" s="374">
        <v>211</v>
      </c>
      <c r="B44" s="574" t="s">
        <v>2455</v>
      </c>
      <c r="C44" s="192">
        <f>C45+C46</f>
        <v>426500.9</v>
      </c>
      <c r="D44" s="192">
        <f>D45+D46</f>
        <v>0</v>
      </c>
      <c r="E44" s="192">
        <f>E45+E46</f>
        <v>313539.30000000005</v>
      </c>
      <c r="F44" s="192">
        <f>F45+F46</f>
        <v>0</v>
      </c>
      <c r="G44" s="192">
        <f>G45+G46</f>
        <v>112961.59999999999</v>
      </c>
      <c r="H44" s="192">
        <v>0</v>
      </c>
    </row>
    <row r="45" spans="1:16">
      <c r="A45" s="374"/>
      <c r="B45" s="573" t="s">
        <v>2454</v>
      </c>
      <c r="C45" s="192">
        <v>309018.90000000002</v>
      </c>
      <c r="D45" s="192">
        <v>0</v>
      </c>
      <c r="E45" s="192">
        <v>309018.90000000002</v>
      </c>
      <c r="F45" s="192"/>
      <c r="G45" s="192"/>
      <c r="H45" s="192"/>
    </row>
    <row r="46" spans="1:16">
      <c r="A46" s="374"/>
      <c r="B46" s="573" t="s">
        <v>2453</v>
      </c>
      <c r="C46" s="192">
        <v>117482</v>
      </c>
      <c r="D46" s="192">
        <v>0</v>
      </c>
      <c r="E46" s="192">
        <v>4520.3999999999996</v>
      </c>
      <c r="F46" s="192">
        <v>0</v>
      </c>
      <c r="G46" s="192">
        <v>112961.59999999999</v>
      </c>
      <c r="H46" s="192">
        <v>0</v>
      </c>
    </row>
    <row r="47" spans="1:16">
      <c r="A47" s="374">
        <v>212</v>
      </c>
      <c r="B47" s="574" t="s">
        <v>2402</v>
      </c>
      <c r="C47" s="192">
        <f t="shared" ref="C47:H47" si="6">C48+C49+C50+C51+C52+C53+C54+C55+C56+C57</f>
        <v>2239912.4000000004</v>
      </c>
      <c r="D47" s="192">
        <f t="shared" si="6"/>
        <v>0</v>
      </c>
      <c r="E47" s="192">
        <f t="shared" si="6"/>
        <v>310128.8</v>
      </c>
      <c r="F47" s="192">
        <f t="shared" si="6"/>
        <v>10561.7</v>
      </c>
      <c r="G47" s="192">
        <f t="shared" si="6"/>
        <v>1919221.9</v>
      </c>
      <c r="H47" s="192">
        <f t="shared" si="6"/>
        <v>0</v>
      </c>
      <c r="K47" s="572"/>
    </row>
    <row r="48" spans="1:16">
      <c r="A48" s="374"/>
      <c r="B48" s="573" t="s">
        <v>2452</v>
      </c>
      <c r="C48" s="192">
        <v>290998.90000000002</v>
      </c>
      <c r="D48" s="192">
        <v>0</v>
      </c>
      <c r="E48" s="192">
        <v>0</v>
      </c>
      <c r="F48" s="192">
        <v>0</v>
      </c>
      <c r="G48" s="192">
        <v>290998.90000000002</v>
      </c>
      <c r="H48" s="192">
        <v>0</v>
      </c>
    </row>
    <row r="49" spans="1:8">
      <c r="A49" s="374"/>
      <c r="B49" s="573" t="s">
        <v>2451</v>
      </c>
      <c r="C49" s="192">
        <v>241933.2</v>
      </c>
      <c r="D49" s="192">
        <v>0</v>
      </c>
      <c r="E49" s="192">
        <v>14013</v>
      </c>
      <c r="F49" s="192">
        <v>0</v>
      </c>
      <c r="G49" s="192">
        <v>227920.2</v>
      </c>
      <c r="H49" s="192">
        <v>0</v>
      </c>
    </row>
    <row r="50" spans="1:8">
      <c r="A50" s="374"/>
      <c r="B50" s="573" t="s">
        <v>2450</v>
      </c>
      <c r="C50" s="192">
        <v>1877</v>
      </c>
      <c r="D50" s="192">
        <v>0</v>
      </c>
      <c r="E50" s="192">
        <v>0</v>
      </c>
      <c r="F50" s="192">
        <v>0</v>
      </c>
      <c r="G50" s="192">
        <v>1877</v>
      </c>
      <c r="H50" s="192"/>
    </row>
    <row r="51" spans="1:8">
      <c r="A51" s="374"/>
      <c r="B51" s="573" t="s">
        <v>2449</v>
      </c>
      <c r="C51" s="192">
        <v>11933.9</v>
      </c>
      <c r="D51" s="192">
        <v>0</v>
      </c>
      <c r="E51" s="192">
        <v>0</v>
      </c>
      <c r="F51" s="192">
        <v>10113.1</v>
      </c>
      <c r="G51" s="192">
        <v>1820.8</v>
      </c>
      <c r="H51" s="192"/>
    </row>
    <row r="52" spans="1:8">
      <c r="A52" s="374"/>
      <c r="B52" s="573" t="s">
        <v>2448</v>
      </c>
      <c r="C52" s="192">
        <v>27826.1</v>
      </c>
      <c r="D52" s="192">
        <v>0</v>
      </c>
      <c r="E52" s="192">
        <v>0</v>
      </c>
      <c r="F52" s="192">
        <v>0</v>
      </c>
      <c r="G52" s="192">
        <v>27826.1</v>
      </c>
      <c r="H52" s="192"/>
    </row>
    <row r="53" spans="1:8" ht="25.5">
      <c r="A53" s="374"/>
      <c r="B53" s="573" t="s">
        <v>2447</v>
      </c>
      <c r="C53" s="192">
        <v>462737.30000000005</v>
      </c>
      <c r="D53" s="192">
        <v>0</v>
      </c>
      <c r="E53" s="192">
        <v>129591.6</v>
      </c>
      <c r="F53" s="192">
        <v>0</v>
      </c>
      <c r="G53" s="183">
        <v>333145.7</v>
      </c>
      <c r="H53" s="192"/>
    </row>
    <row r="54" spans="1:8">
      <c r="A54" s="374"/>
      <c r="B54" s="573" t="s">
        <v>2446</v>
      </c>
      <c r="C54" s="192">
        <v>290998.90000000002</v>
      </c>
      <c r="D54" s="192">
        <v>0</v>
      </c>
      <c r="E54" s="192">
        <v>0</v>
      </c>
      <c r="F54" s="192">
        <v>0</v>
      </c>
      <c r="G54" s="192">
        <v>290998.90000000002</v>
      </c>
      <c r="H54" s="192"/>
    </row>
    <row r="55" spans="1:8">
      <c r="A55" s="374"/>
      <c r="B55" s="573" t="s">
        <v>2445</v>
      </c>
      <c r="C55" s="192">
        <v>906516.4</v>
      </c>
      <c r="D55" s="192">
        <v>0</v>
      </c>
      <c r="E55" s="192">
        <v>166421</v>
      </c>
      <c r="F55" s="192">
        <v>0</v>
      </c>
      <c r="G55" s="192">
        <v>740095.4</v>
      </c>
      <c r="H55" s="192"/>
    </row>
    <row r="56" spans="1:8">
      <c r="A56" s="374"/>
      <c r="B56" s="573" t="s">
        <v>2444</v>
      </c>
      <c r="C56" s="192">
        <v>324.2</v>
      </c>
      <c r="D56" s="192">
        <v>0</v>
      </c>
      <c r="E56" s="192">
        <v>103.2</v>
      </c>
      <c r="F56" s="192">
        <v>0</v>
      </c>
      <c r="G56" s="192">
        <v>221</v>
      </c>
      <c r="H56" s="192"/>
    </row>
    <row r="57" spans="1:8">
      <c r="A57" s="374"/>
      <c r="B57" s="573" t="s">
        <v>2443</v>
      </c>
      <c r="C57" s="192">
        <v>4766.5</v>
      </c>
      <c r="D57" s="192">
        <v>0</v>
      </c>
      <c r="E57" s="192">
        <v>0</v>
      </c>
      <c r="F57" s="192">
        <v>448.6</v>
      </c>
      <c r="G57" s="192">
        <v>4317.8999999999996</v>
      </c>
      <c r="H57" s="192"/>
    </row>
    <row r="58" spans="1:8">
      <c r="A58" s="374">
        <v>217</v>
      </c>
      <c r="B58" s="574" t="s">
        <v>2403</v>
      </c>
      <c r="C58" s="192">
        <f>C59</f>
        <v>834.8</v>
      </c>
      <c r="D58" s="192">
        <v>0</v>
      </c>
      <c r="E58" s="192">
        <v>0</v>
      </c>
      <c r="F58" s="192">
        <v>0</v>
      </c>
      <c r="G58" s="192">
        <v>0</v>
      </c>
      <c r="H58" s="192">
        <v>0</v>
      </c>
    </row>
    <row r="59" spans="1:8">
      <c r="A59" s="374"/>
      <c r="B59" s="573" t="s">
        <v>1387</v>
      </c>
      <c r="C59" s="192">
        <v>834.8</v>
      </c>
      <c r="D59" s="192"/>
      <c r="E59" s="192"/>
      <c r="F59" s="192"/>
      <c r="G59" s="192"/>
      <c r="H59" s="192"/>
    </row>
    <row r="60" spans="1:8" ht="25.5">
      <c r="A60" s="374">
        <v>223</v>
      </c>
      <c r="B60" s="574" t="s">
        <v>2395</v>
      </c>
      <c r="C60" s="192">
        <f t="shared" ref="C60:H60" si="7">C61+C62</f>
        <v>7901191.4299999997</v>
      </c>
      <c r="D60" s="192">
        <f t="shared" si="7"/>
        <v>0</v>
      </c>
      <c r="E60" s="192">
        <f t="shared" si="7"/>
        <v>7851760.5300000003</v>
      </c>
      <c r="F60" s="192">
        <f t="shared" si="7"/>
        <v>48932.9</v>
      </c>
      <c r="G60" s="192">
        <f t="shared" si="7"/>
        <v>0</v>
      </c>
      <c r="H60" s="192">
        <f t="shared" si="7"/>
        <v>0</v>
      </c>
    </row>
    <row r="61" spans="1:8">
      <c r="A61" s="374"/>
      <c r="B61" s="573" t="s">
        <v>2442</v>
      </c>
      <c r="C61" s="192">
        <v>6786940.1299999999</v>
      </c>
      <c r="D61" s="192">
        <v>0</v>
      </c>
      <c r="E61" s="192">
        <v>6786442.1299999999</v>
      </c>
      <c r="F61" s="192">
        <v>0</v>
      </c>
      <c r="G61" s="192">
        <v>0</v>
      </c>
      <c r="H61" s="192">
        <v>0</v>
      </c>
    </row>
    <row r="62" spans="1:8" ht="25.5">
      <c r="A62" s="374"/>
      <c r="B62" s="573" t="s">
        <v>2441</v>
      </c>
      <c r="C62" s="192">
        <v>1114251.3</v>
      </c>
      <c r="D62" s="192">
        <v>0</v>
      </c>
      <c r="E62" s="192">
        <v>1065318.4000000001</v>
      </c>
      <c r="F62" s="192">
        <v>48932.9</v>
      </c>
      <c r="G62" s="192">
        <v>0</v>
      </c>
      <c r="H62" s="192">
        <v>0</v>
      </c>
    </row>
    <row r="63" spans="1:8">
      <c r="A63" s="374">
        <v>225</v>
      </c>
      <c r="B63" s="574" t="s">
        <v>2404</v>
      </c>
      <c r="C63" s="192">
        <f t="shared" ref="C63:H63" si="8">C64+C65+C66+C67+C68+C69</f>
        <v>534614.12</v>
      </c>
      <c r="D63" s="192">
        <f t="shared" si="8"/>
        <v>0</v>
      </c>
      <c r="E63" s="192">
        <f t="shared" si="8"/>
        <v>384498.93999999994</v>
      </c>
      <c r="F63" s="192">
        <f t="shared" si="8"/>
        <v>145449.59999999998</v>
      </c>
      <c r="G63" s="192">
        <f t="shared" si="8"/>
        <v>0</v>
      </c>
      <c r="H63" s="192">
        <f t="shared" si="8"/>
        <v>0</v>
      </c>
    </row>
    <row r="64" spans="1:8">
      <c r="A64" s="374"/>
      <c r="B64" s="573" t="s">
        <v>2440</v>
      </c>
      <c r="C64" s="192">
        <v>6410.2</v>
      </c>
      <c r="D64" s="192">
        <v>0</v>
      </c>
      <c r="E64" s="192">
        <v>6030.5</v>
      </c>
      <c r="F64" s="192">
        <v>379.7</v>
      </c>
      <c r="G64" s="192">
        <v>0</v>
      </c>
      <c r="H64" s="192">
        <v>0</v>
      </c>
    </row>
    <row r="65" spans="1:13">
      <c r="A65" s="374"/>
      <c r="B65" s="573" t="s">
        <v>2308</v>
      </c>
      <c r="C65" s="192">
        <v>6298.9</v>
      </c>
      <c r="D65" s="192">
        <v>0</v>
      </c>
      <c r="E65" s="192">
        <v>6298.9</v>
      </c>
      <c r="F65" s="192">
        <v>0</v>
      </c>
      <c r="G65" s="192">
        <v>0</v>
      </c>
      <c r="H65" s="192">
        <v>0</v>
      </c>
    </row>
    <row r="66" spans="1:13">
      <c r="A66" s="374"/>
      <c r="B66" s="573" t="s">
        <v>2439</v>
      </c>
      <c r="C66" s="192">
        <v>74292.7</v>
      </c>
      <c r="D66" s="192">
        <v>0</v>
      </c>
      <c r="E66" s="192">
        <v>53</v>
      </c>
      <c r="F66" s="192">
        <v>74239.7</v>
      </c>
      <c r="G66" s="192"/>
      <c r="H66" s="192">
        <v>0</v>
      </c>
    </row>
    <row r="67" spans="1:13">
      <c r="A67" s="374"/>
      <c r="B67" s="573" t="s">
        <v>734</v>
      </c>
      <c r="C67" s="192">
        <v>3190.58</v>
      </c>
      <c r="D67" s="192">
        <v>0</v>
      </c>
      <c r="E67" s="192">
        <v>1846.6</v>
      </c>
      <c r="F67" s="192">
        <v>1344</v>
      </c>
      <c r="G67" s="192">
        <v>0</v>
      </c>
      <c r="H67" s="192">
        <v>0</v>
      </c>
    </row>
    <row r="68" spans="1:13">
      <c r="A68" s="374"/>
      <c r="B68" s="573" t="s">
        <v>2438</v>
      </c>
      <c r="C68" s="192">
        <v>70197.8</v>
      </c>
      <c r="D68" s="192">
        <v>0</v>
      </c>
      <c r="E68" s="192">
        <v>711.59999999999991</v>
      </c>
      <c r="F68" s="192">
        <v>69486.2</v>
      </c>
      <c r="G68" s="192">
        <v>0</v>
      </c>
      <c r="H68" s="192">
        <v>0</v>
      </c>
    </row>
    <row r="69" spans="1:13" ht="15.75" customHeight="1">
      <c r="A69" s="374"/>
      <c r="B69" s="573" t="s">
        <v>2437</v>
      </c>
      <c r="C69" s="192">
        <v>374223.94</v>
      </c>
      <c r="D69" s="192">
        <v>0</v>
      </c>
      <c r="E69" s="192">
        <v>369558.33999999997</v>
      </c>
      <c r="F69" s="192">
        <v>0</v>
      </c>
      <c r="G69" s="192">
        <v>0</v>
      </c>
      <c r="H69" s="192">
        <v>0</v>
      </c>
    </row>
    <row r="70" spans="1:13">
      <c r="A70" s="374">
        <v>226</v>
      </c>
      <c r="B70" s="574" t="s">
        <v>2405</v>
      </c>
      <c r="C70" s="192">
        <f t="shared" ref="C70:H70" si="9">C71+C72+C73+C74+C75</f>
        <v>998741.39999999991</v>
      </c>
      <c r="D70" s="192">
        <f t="shared" si="9"/>
        <v>0</v>
      </c>
      <c r="E70" s="192">
        <f t="shared" si="9"/>
        <v>468811</v>
      </c>
      <c r="F70" s="192">
        <f t="shared" si="9"/>
        <v>157217.9</v>
      </c>
      <c r="G70" s="192">
        <f t="shared" si="9"/>
        <v>257388.7</v>
      </c>
      <c r="H70" s="192">
        <f t="shared" si="9"/>
        <v>0</v>
      </c>
    </row>
    <row r="71" spans="1:13">
      <c r="A71" s="374"/>
      <c r="B71" s="573" t="s">
        <v>2436</v>
      </c>
      <c r="C71" s="192">
        <v>202819.59999999998</v>
      </c>
      <c r="D71" s="192">
        <v>0</v>
      </c>
      <c r="E71" s="192">
        <v>4289.8</v>
      </c>
      <c r="F71" s="192">
        <v>35305.300000000003</v>
      </c>
      <c r="G71" s="192">
        <v>163224.5</v>
      </c>
      <c r="H71" s="192">
        <v>0</v>
      </c>
      <c r="M71" s="182">
        <v>0</v>
      </c>
    </row>
    <row r="72" spans="1:13" ht="25.5">
      <c r="A72" s="374"/>
      <c r="B72" s="573" t="s">
        <v>2435</v>
      </c>
      <c r="C72" s="192">
        <v>332877.5</v>
      </c>
      <c r="D72" s="192">
        <v>0</v>
      </c>
      <c r="E72" s="192">
        <v>332877.5</v>
      </c>
      <c r="F72" s="192">
        <v>0</v>
      </c>
      <c r="G72" s="192">
        <v>0</v>
      </c>
      <c r="H72" s="192">
        <v>0</v>
      </c>
    </row>
    <row r="73" spans="1:13">
      <c r="A73" s="374"/>
      <c r="B73" s="573" t="s">
        <v>2434</v>
      </c>
      <c r="C73" s="192">
        <v>20972.100000000002</v>
      </c>
      <c r="D73" s="192">
        <v>0</v>
      </c>
      <c r="E73" s="192">
        <v>18030.2</v>
      </c>
      <c r="F73" s="192">
        <v>2941.9</v>
      </c>
      <c r="G73" s="192">
        <v>0</v>
      </c>
      <c r="H73" s="192">
        <v>0</v>
      </c>
    </row>
    <row r="74" spans="1:13" ht="25.5">
      <c r="A74" s="374"/>
      <c r="B74" s="573" t="s">
        <v>2433</v>
      </c>
      <c r="C74" s="192">
        <v>121808.7</v>
      </c>
      <c r="D74" s="192">
        <v>0</v>
      </c>
      <c r="E74" s="192">
        <v>4356.8999999999996</v>
      </c>
      <c r="F74" s="192">
        <v>2128</v>
      </c>
      <c r="G74" s="192">
        <v>0</v>
      </c>
      <c r="H74" s="192">
        <v>0</v>
      </c>
    </row>
    <row r="75" spans="1:13" ht="25.5">
      <c r="A75" s="374"/>
      <c r="B75" s="573" t="s">
        <v>2432</v>
      </c>
      <c r="C75" s="192">
        <v>320263.5</v>
      </c>
      <c r="D75" s="192">
        <v>0</v>
      </c>
      <c r="E75" s="192">
        <v>109256.6</v>
      </c>
      <c r="F75" s="192">
        <v>116842.7</v>
      </c>
      <c r="G75" s="192">
        <v>94164.2</v>
      </c>
      <c r="H75" s="192">
        <v>0</v>
      </c>
    </row>
    <row r="76" spans="1:13">
      <c r="A76" s="374">
        <v>240</v>
      </c>
      <c r="B76" s="574" t="s">
        <v>2406</v>
      </c>
      <c r="C76" s="192">
        <f t="shared" ref="C76:H76" si="10">C77+C78+C79+C80+C81+C82</f>
        <v>109590.6</v>
      </c>
      <c r="D76" s="192">
        <f t="shared" si="10"/>
        <v>0</v>
      </c>
      <c r="E76" s="192">
        <f t="shared" si="10"/>
        <v>66713.8</v>
      </c>
      <c r="F76" s="192">
        <f t="shared" si="10"/>
        <v>0</v>
      </c>
      <c r="G76" s="192">
        <f t="shared" si="10"/>
        <v>0</v>
      </c>
      <c r="H76" s="192">
        <f t="shared" si="10"/>
        <v>0</v>
      </c>
    </row>
    <row r="77" spans="1:13">
      <c r="A77" s="374"/>
      <c r="B77" s="573" t="s">
        <v>2431</v>
      </c>
      <c r="C77" s="192">
        <v>18424.5</v>
      </c>
      <c r="D77" s="192">
        <v>0</v>
      </c>
      <c r="E77" s="192">
        <v>18424.5</v>
      </c>
      <c r="F77" s="192">
        <v>0</v>
      </c>
      <c r="G77" s="192">
        <v>0</v>
      </c>
      <c r="H77" s="192">
        <v>0</v>
      </c>
    </row>
    <row r="78" spans="1:13" ht="25.5">
      <c r="A78" s="374"/>
      <c r="B78" s="573" t="s">
        <v>2430</v>
      </c>
      <c r="C78" s="192">
        <v>879.2</v>
      </c>
      <c r="D78" s="192">
        <v>0</v>
      </c>
      <c r="E78" s="192">
        <v>879.2</v>
      </c>
      <c r="F78" s="192">
        <v>0</v>
      </c>
      <c r="G78" s="192">
        <v>0</v>
      </c>
      <c r="H78" s="192">
        <v>0</v>
      </c>
    </row>
    <row r="79" spans="1:13">
      <c r="A79" s="374"/>
      <c r="B79" s="573" t="s">
        <v>2429</v>
      </c>
      <c r="C79" s="192">
        <v>6481.5</v>
      </c>
      <c r="D79" s="192">
        <v>0</v>
      </c>
      <c r="E79" s="192">
        <v>6481.5</v>
      </c>
      <c r="F79" s="192">
        <v>0</v>
      </c>
      <c r="G79" s="192">
        <v>0</v>
      </c>
      <c r="H79" s="192">
        <v>0</v>
      </c>
    </row>
    <row r="80" spans="1:13">
      <c r="A80" s="374"/>
      <c r="B80" s="573" t="s">
        <v>2428</v>
      </c>
      <c r="C80" s="192">
        <v>37317.1</v>
      </c>
      <c r="D80" s="192"/>
      <c r="E80" s="192"/>
      <c r="F80" s="192"/>
      <c r="G80" s="192"/>
      <c r="H80" s="192"/>
    </row>
    <row r="81" spans="1:8" ht="25.5">
      <c r="A81" s="374"/>
      <c r="B81" s="573" t="s">
        <v>2427</v>
      </c>
      <c r="C81" s="192">
        <v>12621.8</v>
      </c>
      <c r="D81" s="192">
        <v>0</v>
      </c>
      <c r="E81" s="192">
        <v>12621.8</v>
      </c>
      <c r="F81" s="192">
        <v>0</v>
      </c>
      <c r="G81" s="192">
        <v>0</v>
      </c>
      <c r="H81" s="192">
        <v>0</v>
      </c>
    </row>
    <row r="82" spans="1:8" ht="25.5">
      <c r="A82" s="374"/>
      <c r="B82" s="573" t="s">
        <v>2196</v>
      </c>
      <c r="C82" s="192">
        <v>33866.5</v>
      </c>
      <c r="D82" s="192">
        <v>0</v>
      </c>
      <c r="E82" s="192">
        <v>28306.799999999999</v>
      </c>
      <c r="F82" s="192">
        <v>0</v>
      </c>
      <c r="G82" s="192">
        <v>0</v>
      </c>
      <c r="H82" s="192">
        <v>0</v>
      </c>
    </row>
    <row r="83" spans="1:8">
      <c r="A83" s="374">
        <v>241</v>
      </c>
      <c r="B83" s="574" t="s">
        <v>2396</v>
      </c>
      <c r="C83" s="192">
        <f t="shared" ref="C83:H83" si="11">C84</f>
        <v>7662.7</v>
      </c>
      <c r="D83" s="192">
        <f t="shared" si="11"/>
        <v>0</v>
      </c>
      <c r="E83" s="192">
        <f t="shared" si="11"/>
        <v>0</v>
      </c>
      <c r="F83" s="192">
        <f t="shared" si="11"/>
        <v>7662.7</v>
      </c>
      <c r="G83" s="192">
        <f t="shared" si="11"/>
        <v>0</v>
      </c>
      <c r="H83" s="192">
        <f t="shared" si="11"/>
        <v>0</v>
      </c>
    </row>
    <row r="84" spans="1:8">
      <c r="A84" s="374"/>
      <c r="B84" s="573" t="s">
        <v>2426</v>
      </c>
      <c r="C84" s="192">
        <v>7662.7</v>
      </c>
      <c r="D84" s="192"/>
      <c r="E84" s="192"/>
      <c r="F84" s="192">
        <v>7662.7</v>
      </c>
      <c r="G84" s="192"/>
      <c r="H84" s="192"/>
    </row>
    <row r="85" spans="1:8">
      <c r="A85" s="374">
        <v>243</v>
      </c>
      <c r="B85" s="574" t="s">
        <v>2397</v>
      </c>
      <c r="C85" s="192">
        <f t="shared" ref="C85:H85" si="12">C86</f>
        <v>65807.5</v>
      </c>
      <c r="D85" s="192">
        <f t="shared" si="12"/>
        <v>0</v>
      </c>
      <c r="E85" s="192">
        <f t="shared" si="12"/>
        <v>4770</v>
      </c>
      <c r="F85" s="192">
        <f t="shared" si="12"/>
        <v>7890.51</v>
      </c>
      <c r="G85" s="192">
        <f t="shared" si="12"/>
        <v>0</v>
      </c>
      <c r="H85" s="192">
        <f t="shared" si="12"/>
        <v>0</v>
      </c>
    </row>
    <row r="86" spans="1:8">
      <c r="A86" s="374"/>
      <c r="B86" s="573" t="s">
        <v>2425</v>
      </c>
      <c r="C86" s="192">
        <v>65807.5</v>
      </c>
      <c r="D86" s="192"/>
      <c r="E86" s="192">
        <v>4770</v>
      </c>
      <c r="F86" s="192">
        <v>7890.51</v>
      </c>
      <c r="G86" s="192"/>
      <c r="H86" s="192"/>
    </row>
    <row r="87" spans="1:8">
      <c r="A87" s="374">
        <v>249</v>
      </c>
      <c r="B87" s="574" t="s">
        <v>2407</v>
      </c>
      <c r="C87" s="192">
        <f t="shared" ref="C87:H87" si="13">C88+C89+C90+C91+C92+C93</f>
        <v>843801.59999999998</v>
      </c>
      <c r="D87" s="192">
        <f t="shared" si="13"/>
        <v>0</v>
      </c>
      <c r="E87" s="192">
        <f t="shared" si="13"/>
        <v>842990.4</v>
      </c>
      <c r="F87" s="192">
        <f t="shared" si="13"/>
        <v>369.6</v>
      </c>
      <c r="G87" s="192">
        <f t="shared" si="13"/>
        <v>0</v>
      </c>
      <c r="H87" s="192">
        <f t="shared" si="13"/>
        <v>0</v>
      </c>
    </row>
    <row r="88" spans="1:8" ht="25.5">
      <c r="A88" s="374"/>
      <c r="B88" s="573" t="s">
        <v>2424</v>
      </c>
      <c r="C88" s="192">
        <v>7386.4</v>
      </c>
      <c r="D88" s="192">
        <v>0</v>
      </c>
      <c r="E88" s="192">
        <v>7386.4</v>
      </c>
      <c r="F88" s="192">
        <v>0</v>
      </c>
      <c r="G88" s="192">
        <v>0</v>
      </c>
      <c r="H88" s="192">
        <v>0</v>
      </c>
    </row>
    <row r="89" spans="1:8">
      <c r="A89" s="374"/>
      <c r="B89" s="573" t="s">
        <v>2423</v>
      </c>
      <c r="C89" s="192">
        <v>369.6</v>
      </c>
      <c r="D89" s="192">
        <v>0</v>
      </c>
      <c r="E89" s="192">
        <v>0</v>
      </c>
      <c r="F89" s="192">
        <v>369.6</v>
      </c>
      <c r="G89" s="192">
        <v>0</v>
      </c>
      <c r="H89" s="192">
        <v>0</v>
      </c>
    </row>
    <row r="90" spans="1:8" ht="25.5">
      <c r="A90" s="374"/>
      <c r="B90" s="573" t="s">
        <v>2422</v>
      </c>
      <c r="C90" s="192">
        <v>44424.2</v>
      </c>
      <c r="D90" s="192">
        <v>0</v>
      </c>
      <c r="E90" s="192">
        <v>43982.6</v>
      </c>
      <c r="F90" s="192">
        <v>0</v>
      </c>
      <c r="G90" s="192">
        <v>0</v>
      </c>
      <c r="H90" s="192">
        <v>0</v>
      </c>
    </row>
    <row r="91" spans="1:8">
      <c r="A91" s="374"/>
      <c r="B91" s="573" t="s">
        <v>2421</v>
      </c>
      <c r="C91" s="192">
        <v>243.9</v>
      </c>
      <c r="D91" s="192">
        <v>0</v>
      </c>
      <c r="E91" s="192">
        <v>243.9</v>
      </c>
      <c r="F91" s="192">
        <v>0</v>
      </c>
      <c r="G91" s="192">
        <v>0</v>
      </c>
      <c r="H91" s="192">
        <v>0</v>
      </c>
    </row>
    <row r="92" spans="1:8">
      <c r="A92" s="374"/>
      <c r="B92" s="573" t="s">
        <v>2420</v>
      </c>
      <c r="C92" s="192">
        <v>787913</v>
      </c>
      <c r="D92" s="192">
        <v>0</v>
      </c>
      <c r="E92" s="192">
        <v>787913</v>
      </c>
      <c r="F92" s="192">
        <v>0</v>
      </c>
      <c r="G92" s="192">
        <v>0</v>
      </c>
      <c r="H92" s="192">
        <v>0</v>
      </c>
    </row>
    <row r="93" spans="1:8" ht="25.5">
      <c r="A93" s="374"/>
      <c r="B93" s="573" t="s">
        <v>2419</v>
      </c>
      <c r="C93" s="192">
        <v>3464.5</v>
      </c>
      <c r="D93" s="192">
        <v>0</v>
      </c>
      <c r="E93" s="192">
        <v>3464.5</v>
      </c>
      <c r="F93" s="192">
        <v>0</v>
      </c>
      <c r="G93" s="192">
        <v>0</v>
      </c>
      <c r="H93" s="192">
        <v>0</v>
      </c>
    </row>
    <row r="94" spans="1:8">
      <c r="C94" s="192"/>
      <c r="D94" s="192"/>
      <c r="E94" s="192"/>
      <c r="F94" s="192"/>
      <c r="G94" s="192"/>
    </row>
    <row r="96" spans="1:8">
      <c r="C96" s="572"/>
      <c r="D96" s="572"/>
      <c r="E96" s="572"/>
      <c r="F96" s="572"/>
      <c r="G96" s="572"/>
      <c r="H96" s="572"/>
    </row>
  </sheetData>
  <mergeCells count="2">
    <mergeCell ref="A2:H2"/>
    <mergeCell ref="A4:B4"/>
  </mergeCells>
  <printOptions horizontalCentered="1"/>
  <pageMargins left="0.19685039370078741" right="0.19685039370078741" top="0.78740157480314965" bottom="0.78740157480314965" header="0.39370078740157483" footer="0"/>
  <pageSetup paperSize="256" scale="86" firstPageNumber="506" fitToHeight="0" orientation="landscape" useFirstPageNumber="1" r:id="rId1"/>
  <headerFooter scaleWithDoc="0" alignWithMargins="0">
    <oddHeader>&amp;C&amp;"Times New Roman,обычный"&amp;10&amp;P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R9"/>
  <sheetViews>
    <sheetView showZeros="0" view="pageBreakPreview" zoomScale="85" zoomScaleNormal="85" zoomScaleSheetLayoutView="85" workbookViewId="0">
      <selection activeCell="H15" sqref="H15"/>
    </sheetView>
  </sheetViews>
  <sheetFormatPr defaultColWidth="8.85546875" defaultRowHeight="15"/>
  <cols>
    <col min="1" max="2" width="17.42578125" style="348" customWidth="1"/>
    <col min="3" max="4" width="17.42578125" style="349" customWidth="1"/>
    <col min="5" max="12" width="17.42578125" style="348" customWidth="1"/>
    <col min="13" max="13" width="25" style="350" customWidth="1"/>
    <col min="14" max="70" width="8.85546875" style="350"/>
    <col min="71" max="16384" width="8.85546875" style="348"/>
  </cols>
  <sheetData>
    <row r="1" spans="1:13" ht="29.25" customHeight="1">
      <c r="L1" s="357" t="s">
        <v>1272</v>
      </c>
    </row>
    <row r="2" spans="1:13" ht="72" customHeight="1">
      <c r="A2" s="906" t="s">
        <v>1791</v>
      </c>
      <c r="B2" s="906"/>
      <c r="C2" s="906"/>
      <c r="D2" s="906"/>
      <c r="E2" s="906"/>
      <c r="F2" s="906"/>
      <c r="G2" s="906"/>
      <c r="H2" s="906"/>
      <c r="I2" s="906"/>
      <c r="J2" s="906"/>
      <c r="K2" s="906"/>
      <c r="L2" s="906"/>
    </row>
    <row r="3" spans="1:13" ht="42.75" customHeight="1">
      <c r="A3" s="905" t="s">
        <v>1274</v>
      </c>
      <c r="B3" s="905"/>
      <c r="C3" s="905"/>
      <c r="D3" s="905"/>
      <c r="E3" s="905"/>
      <c r="F3" s="905"/>
      <c r="G3" s="905"/>
      <c r="H3" s="905"/>
      <c r="I3" s="905"/>
      <c r="J3" s="905"/>
      <c r="K3" s="905"/>
      <c r="L3" s="905"/>
      <c r="M3" s="356"/>
    </row>
    <row r="4" spans="1:13" ht="65.25" customHeight="1">
      <c r="J4" s="350"/>
    </row>
    <row r="9" spans="1:13" ht="42.75" customHeight="1"/>
  </sheetData>
  <mergeCells count="2">
    <mergeCell ref="A3:L3"/>
    <mergeCell ref="A2:L2"/>
  </mergeCells>
  <printOptions horizontalCentered="1"/>
  <pageMargins left="0.19685039370078741" right="0.19685039370078741" top="0.78740157480314965" bottom="0.78740157480314965" header="0.39370078740157483" footer="0"/>
  <pageSetup paperSize="256" scale="69" firstPageNumber="509" fitToHeight="0" orientation="landscape" useFirstPageNumber="1" r:id="rId1"/>
  <headerFooter scaleWithDoc="0" alignWithMargins="0">
    <oddHeader>&amp;C&amp;"Times New Roman,обычный"&amp;10&amp;P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L11"/>
  <sheetViews>
    <sheetView showGridLines="0" showZeros="0" view="pageBreakPreview" zoomScale="85" zoomScaleNormal="85" zoomScaleSheetLayoutView="85" workbookViewId="0">
      <pane xSplit="4" ySplit="3" topLeftCell="E4" activePane="bottomRight" state="frozen"/>
      <selection activeCell="B10" sqref="B10"/>
      <selection pane="topRight" activeCell="B10" sqref="B10"/>
      <selection pane="bottomLeft" activeCell="B10" sqref="B10"/>
      <selection pane="bottomRight" activeCell="N14" sqref="N14"/>
    </sheetView>
  </sheetViews>
  <sheetFormatPr defaultColWidth="8.85546875" defaultRowHeight="15"/>
  <cols>
    <col min="1" max="3" width="13.5703125" style="348" customWidth="1"/>
    <col min="4" max="5" width="13.5703125" style="349" customWidth="1"/>
    <col min="6" max="12" width="13.5703125" style="348" customWidth="1"/>
    <col min="13" max="13" width="13.5703125" style="349" customWidth="1"/>
    <col min="14" max="15" width="14.140625" style="352" customWidth="1"/>
    <col min="16" max="16" width="10.28515625" style="352" bestFit="1" customWidth="1"/>
    <col min="17" max="17" width="10.140625" style="352" bestFit="1" customWidth="1"/>
    <col min="18" max="59" width="8.85546875" style="352"/>
    <col min="60" max="63" width="8.85546875" style="350"/>
    <col min="64" max="16384" width="8.85546875" style="348"/>
  </cols>
  <sheetData>
    <row r="1" spans="1:64" ht="38.25" customHeight="1">
      <c r="M1" s="357" t="s">
        <v>1273</v>
      </c>
    </row>
    <row r="2" spans="1:64" ht="71.25" customHeight="1">
      <c r="A2" s="907" t="s">
        <v>1790</v>
      </c>
      <c r="B2" s="907"/>
      <c r="C2" s="907"/>
      <c r="D2" s="907"/>
      <c r="E2" s="907"/>
      <c r="F2" s="907"/>
      <c r="G2" s="907"/>
      <c r="H2" s="907"/>
      <c r="I2" s="907"/>
      <c r="J2" s="907"/>
      <c r="K2" s="907"/>
      <c r="L2" s="907"/>
      <c r="M2" s="907"/>
    </row>
    <row r="3" spans="1:64" ht="20.25" customHeight="1">
      <c r="A3" s="905" t="s">
        <v>1274</v>
      </c>
      <c r="B3" s="905"/>
      <c r="C3" s="905"/>
      <c r="D3" s="905"/>
      <c r="E3" s="905"/>
      <c r="F3" s="905"/>
      <c r="G3" s="905"/>
      <c r="H3" s="905"/>
      <c r="I3" s="905"/>
      <c r="J3" s="905"/>
      <c r="K3" s="905"/>
      <c r="L3" s="905"/>
      <c r="M3" s="905"/>
    </row>
    <row r="4" spans="1:64">
      <c r="D4" s="348"/>
      <c r="E4" s="354"/>
      <c r="F4" s="354"/>
      <c r="G4" s="355"/>
      <c r="H4" s="355"/>
      <c r="I4" s="131"/>
      <c r="J4" s="131"/>
      <c r="K4" s="355"/>
      <c r="L4" s="355"/>
      <c r="N4" s="351"/>
      <c r="BL4" s="350"/>
    </row>
    <row r="5" spans="1:64">
      <c r="E5" s="354"/>
      <c r="F5" s="355"/>
      <c r="G5" s="355"/>
      <c r="H5" s="355"/>
      <c r="I5" s="355"/>
      <c r="J5" s="355"/>
      <c r="K5" s="355"/>
      <c r="L5" s="355"/>
    </row>
    <row r="6" spans="1:64">
      <c r="F6" s="353"/>
      <c r="I6" s="353"/>
    </row>
    <row r="7" spans="1:64">
      <c r="I7" s="353"/>
    </row>
    <row r="8" spans="1:64">
      <c r="F8" s="353"/>
    </row>
    <row r="11" spans="1:64">
      <c r="F11" s="353"/>
    </row>
  </sheetData>
  <mergeCells count="2">
    <mergeCell ref="A3:M3"/>
    <mergeCell ref="A2:M2"/>
  </mergeCells>
  <printOptions horizontalCentered="1"/>
  <pageMargins left="0.19685039370078741" right="0.19685039370078741" top="0.78740157480314965" bottom="0.78740157480314965" header="0.39370078740157483" footer="0"/>
  <pageSetup paperSize="256" scale="82" firstPageNumber="510" fitToHeight="0" orientation="landscape" useFirstPageNumber="1" r:id="rId1"/>
  <headerFooter scaleWithDoc="0" alignWithMargins="0">
    <oddHeader>&amp;C&amp;"Times New Roman,обычный"&amp;10&amp;P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29"/>
  <sheetViews>
    <sheetView view="pageBreakPreview" zoomScale="90" zoomScaleNormal="100" zoomScaleSheetLayoutView="90" workbookViewId="0">
      <selection activeCell="E10" sqref="E10"/>
    </sheetView>
  </sheetViews>
  <sheetFormatPr defaultRowHeight="15"/>
  <cols>
    <col min="1" max="1" width="3.5703125" customWidth="1"/>
    <col min="2" max="2" width="57.85546875" customWidth="1"/>
    <col min="3" max="3" width="58" style="561" customWidth="1"/>
    <col min="4" max="4" width="11" customWidth="1"/>
    <col min="5" max="5" width="19.140625" style="562" customWidth="1"/>
    <col min="6" max="7" width="18.5703125" style="563" customWidth="1"/>
    <col min="8" max="8" width="38.28515625" style="562" customWidth="1"/>
  </cols>
  <sheetData>
    <row r="1" spans="1:10">
      <c r="H1" s="623" t="s">
        <v>1288</v>
      </c>
    </row>
    <row r="2" spans="1:10" ht="48" customHeight="1">
      <c r="A2" s="908" t="s">
        <v>2293</v>
      </c>
      <c r="B2" s="908"/>
      <c r="C2" s="908"/>
      <c r="D2" s="908"/>
      <c r="E2" s="908"/>
      <c r="F2" s="908"/>
      <c r="G2" s="908"/>
      <c r="H2" s="908"/>
    </row>
    <row r="3" spans="1:10" ht="15.75">
      <c r="A3" s="548"/>
      <c r="B3" s="548"/>
      <c r="C3" s="548"/>
      <c r="D3" s="548"/>
      <c r="E3" s="548"/>
      <c r="F3" s="548"/>
      <c r="G3" s="548"/>
      <c r="H3" s="624" t="s">
        <v>27</v>
      </c>
    </row>
    <row r="4" spans="1:10" s="700" customFormat="1" ht="86.25" customHeight="1">
      <c r="A4" s="765" t="s">
        <v>2294</v>
      </c>
      <c r="B4" s="765" t="s">
        <v>726</v>
      </c>
      <c r="C4" s="766" t="s">
        <v>2295</v>
      </c>
      <c r="D4" s="765" t="s">
        <v>2296</v>
      </c>
      <c r="E4" s="767" t="s">
        <v>2297</v>
      </c>
      <c r="F4" s="767" t="s">
        <v>2298</v>
      </c>
      <c r="G4" s="767" t="s">
        <v>2299</v>
      </c>
      <c r="H4" s="768" t="s">
        <v>697</v>
      </c>
    </row>
    <row r="5" spans="1:10" s="552" customFormat="1" ht="15.75" customHeight="1">
      <c r="A5" s="549">
        <v>1</v>
      </c>
      <c r="B5" s="549">
        <v>2</v>
      </c>
      <c r="C5" s="549">
        <v>3</v>
      </c>
      <c r="D5" s="549">
        <v>4</v>
      </c>
      <c r="E5" s="549">
        <v>5</v>
      </c>
      <c r="F5" s="550">
        <v>6</v>
      </c>
      <c r="G5" s="550">
        <v>7</v>
      </c>
      <c r="H5" s="551">
        <v>8</v>
      </c>
    </row>
    <row r="6" spans="1:10" s="700" customFormat="1" ht="31.5">
      <c r="A6" s="696" t="s">
        <v>432</v>
      </c>
      <c r="B6" s="697" t="s">
        <v>1060</v>
      </c>
      <c r="C6" s="698"/>
      <c r="D6" s="699"/>
      <c r="E6" s="699">
        <f>SUM(E7:E64)</f>
        <v>1309891301.7414</v>
      </c>
      <c r="F6" s="699">
        <f>SUM(F7:F64)</f>
        <v>138481365.14414001</v>
      </c>
      <c r="G6" s="699"/>
      <c r="H6" s="674"/>
    </row>
    <row r="7" spans="1:10" s="553" customFormat="1" ht="31.5">
      <c r="A7" s="625">
        <v>1</v>
      </c>
      <c r="B7" s="626" t="s">
        <v>730</v>
      </c>
      <c r="C7" s="627" t="s">
        <v>1278</v>
      </c>
      <c r="D7" s="628">
        <v>100</v>
      </c>
      <c r="E7" s="629">
        <v>61253</v>
      </c>
      <c r="F7" s="629">
        <v>61253</v>
      </c>
      <c r="G7" s="629">
        <f>(F7*100)/E7</f>
        <v>100</v>
      </c>
      <c r="H7" s="630"/>
    </row>
    <row r="8" spans="1:10" s="553" customFormat="1" ht="31.5">
      <c r="A8" s="625">
        <v>2</v>
      </c>
      <c r="B8" s="631" t="s">
        <v>1392</v>
      </c>
      <c r="C8" s="627" t="s">
        <v>51</v>
      </c>
      <c r="D8" s="632">
        <v>100</v>
      </c>
      <c r="E8" s="633">
        <v>30174.747630000002</v>
      </c>
      <c r="F8" s="633">
        <v>30174.747630000002</v>
      </c>
      <c r="G8" s="629">
        <f t="shared" ref="G8:G56" si="0">(F8*100)/E8</f>
        <v>100</v>
      </c>
      <c r="H8" s="634"/>
    </row>
    <row r="9" spans="1:10" s="553" customFormat="1" ht="31.5">
      <c r="A9" s="625">
        <v>3</v>
      </c>
      <c r="B9" s="635" t="s">
        <v>1391</v>
      </c>
      <c r="C9" s="627" t="s">
        <v>1395</v>
      </c>
      <c r="D9" s="632">
        <v>100</v>
      </c>
      <c r="E9" s="629">
        <v>401861</v>
      </c>
      <c r="F9" s="636">
        <v>20093.05804</v>
      </c>
      <c r="G9" s="629">
        <f t="shared" si="0"/>
        <v>5.0000020006917811</v>
      </c>
      <c r="H9" s="637"/>
    </row>
    <row r="10" spans="1:10" s="553" customFormat="1" ht="31.5">
      <c r="A10" s="625">
        <v>4</v>
      </c>
      <c r="B10" s="635" t="s">
        <v>727</v>
      </c>
      <c r="C10" s="627" t="s">
        <v>1395</v>
      </c>
      <c r="D10" s="632">
        <v>100</v>
      </c>
      <c r="E10" s="629">
        <v>3367.8561399999999</v>
      </c>
      <c r="F10" s="629">
        <v>3367.8561399999999</v>
      </c>
      <c r="G10" s="629">
        <f t="shared" si="0"/>
        <v>100</v>
      </c>
      <c r="H10" s="638"/>
    </row>
    <row r="11" spans="1:10" s="553" customFormat="1" ht="31.5">
      <c r="A11" s="625">
        <v>5</v>
      </c>
      <c r="B11" s="635" t="s">
        <v>728</v>
      </c>
      <c r="C11" s="627" t="s">
        <v>1395</v>
      </c>
      <c r="D11" s="632">
        <v>100</v>
      </c>
      <c r="E11" s="629">
        <v>114931</v>
      </c>
      <c r="F11" s="639">
        <v>5746.5119999999997</v>
      </c>
      <c r="G11" s="629">
        <f t="shared" si="0"/>
        <v>4.9999669366837489</v>
      </c>
      <c r="H11" s="638"/>
    </row>
    <row r="12" spans="1:10" s="553" customFormat="1" ht="31.5">
      <c r="A12" s="625">
        <v>6</v>
      </c>
      <c r="B12" s="631" t="s">
        <v>729</v>
      </c>
      <c r="C12" s="627" t="s">
        <v>1395</v>
      </c>
      <c r="D12" s="632">
        <v>100</v>
      </c>
      <c r="E12" s="640">
        <v>39871.896829999998</v>
      </c>
      <c r="F12" s="640">
        <v>39871.896829999998</v>
      </c>
      <c r="G12" s="629">
        <f t="shared" si="0"/>
        <v>100</v>
      </c>
      <c r="H12" s="641"/>
    </row>
    <row r="13" spans="1:10" s="553" customFormat="1" ht="31.5">
      <c r="A13" s="625">
        <v>7</v>
      </c>
      <c r="B13" s="631" t="s">
        <v>2300</v>
      </c>
      <c r="C13" s="627" t="s">
        <v>1395</v>
      </c>
      <c r="D13" s="632">
        <v>100</v>
      </c>
      <c r="E13" s="636">
        <v>1.7649999999999999</v>
      </c>
      <c r="F13" s="636">
        <v>1.7649999999999999</v>
      </c>
      <c r="G13" s="629">
        <f t="shared" si="0"/>
        <v>100</v>
      </c>
      <c r="H13" s="642" t="s">
        <v>2301</v>
      </c>
    </row>
    <row r="14" spans="1:10" s="553" customFormat="1" ht="31.5">
      <c r="A14" s="625">
        <v>8</v>
      </c>
      <c r="B14" s="631" t="s">
        <v>1390</v>
      </c>
      <c r="C14" s="627" t="s">
        <v>1453</v>
      </c>
      <c r="D14" s="628">
        <v>100</v>
      </c>
      <c r="E14" s="629">
        <v>51510068</v>
      </c>
      <c r="F14" s="629">
        <v>11198660.4</v>
      </c>
      <c r="G14" s="629">
        <f t="shared" si="0"/>
        <v>21.740721444980426</v>
      </c>
      <c r="H14" s="643" t="s">
        <v>2302</v>
      </c>
    </row>
    <row r="15" spans="1:10" s="553" customFormat="1" ht="31.5">
      <c r="A15" s="625">
        <v>9</v>
      </c>
      <c r="B15" s="631" t="s">
        <v>2303</v>
      </c>
      <c r="C15" s="627" t="s">
        <v>1453</v>
      </c>
      <c r="D15" s="628">
        <v>100</v>
      </c>
      <c r="E15" s="636">
        <v>38151</v>
      </c>
      <c r="F15" s="636">
        <v>38151</v>
      </c>
      <c r="G15" s="629">
        <f t="shared" si="0"/>
        <v>100</v>
      </c>
      <c r="H15" s="634"/>
      <c r="J15" s="554"/>
    </row>
    <row r="16" spans="1:10" s="553" customFormat="1" ht="47.25">
      <c r="A16" s="625">
        <v>10</v>
      </c>
      <c r="B16" s="631" t="s">
        <v>1389</v>
      </c>
      <c r="C16" s="627" t="s">
        <v>1451</v>
      </c>
      <c r="D16" s="632">
        <v>98.7</v>
      </c>
      <c r="E16" s="629">
        <v>20608.18103</v>
      </c>
      <c r="F16" s="633">
        <v>20342.067589999999</v>
      </c>
      <c r="G16" s="629">
        <f t="shared" si="0"/>
        <v>98.708700007959891</v>
      </c>
      <c r="H16" s="644"/>
    </row>
    <row r="17" spans="1:11" s="553" customFormat="1" ht="47.25">
      <c r="A17" s="625">
        <v>11</v>
      </c>
      <c r="B17" s="631" t="s">
        <v>731</v>
      </c>
      <c r="C17" s="627" t="s">
        <v>1449</v>
      </c>
      <c r="D17" s="632">
        <v>100</v>
      </c>
      <c r="E17" s="629">
        <v>733.06074999999998</v>
      </c>
      <c r="F17" s="629">
        <v>733.06074999999998</v>
      </c>
      <c r="G17" s="629">
        <f t="shared" si="0"/>
        <v>100</v>
      </c>
      <c r="H17" s="644"/>
    </row>
    <row r="18" spans="1:11" s="553" customFormat="1" ht="47.25">
      <c r="A18" s="625">
        <v>12</v>
      </c>
      <c r="B18" s="631" t="s">
        <v>2304</v>
      </c>
      <c r="C18" s="627" t="s">
        <v>1449</v>
      </c>
      <c r="D18" s="632">
        <v>100</v>
      </c>
      <c r="E18" s="633">
        <v>1571.365</v>
      </c>
      <c r="F18" s="633">
        <v>1571.365</v>
      </c>
      <c r="G18" s="629">
        <f t="shared" si="0"/>
        <v>100</v>
      </c>
      <c r="H18" s="634"/>
    </row>
    <row r="19" spans="1:11" s="553" customFormat="1" ht="37.5" customHeight="1">
      <c r="A19" s="625">
        <v>13</v>
      </c>
      <c r="B19" s="631" t="s">
        <v>732</v>
      </c>
      <c r="C19" s="627" t="s">
        <v>1448</v>
      </c>
      <c r="D19" s="632">
        <v>99.28</v>
      </c>
      <c r="E19" s="645">
        <v>12841.59</v>
      </c>
      <c r="F19" s="629">
        <v>12830.995999999999</v>
      </c>
      <c r="G19" s="629">
        <f t="shared" si="0"/>
        <v>99.917502427658874</v>
      </c>
      <c r="H19" s="630"/>
    </row>
    <row r="20" spans="1:11" s="553" customFormat="1" ht="47.25">
      <c r="A20" s="625">
        <v>14</v>
      </c>
      <c r="B20" s="631" t="s">
        <v>737</v>
      </c>
      <c r="C20" s="627" t="s">
        <v>1450</v>
      </c>
      <c r="D20" s="632">
        <v>100</v>
      </c>
      <c r="E20" s="629">
        <v>280833.64305999997</v>
      </c>
      <c r="F20" s="633">
        <v>280833.64305999997</v>
      </c>
      <c r="G20" s="629">
        <f t="shared" si="0"/>
        <v>100</v>
      </c>
      <c r="H20" s="646"/>
    </row>
    <row r="21" spans="1:11" s="553" customFormat="1" ht="47.25">
      <c r="A21" s="625">
        <v>15</v>
      </c>
      <c r="B21" s="647" t="s">
        <v>2305</v>
      </c>
      <c r="C21" s="627" t="s">
        <v>1450</v>
      </c>
      <c r="D21" s="632">
        <v>100</v>
      </c>
      <c r="E21" s="633">
        <v>229</v>
      </c>
      <c r="F21" s="633">
        <v>229</v>
      </c>
      <c r="G21" s="629">
        <f t="shared" si="0"/>
        <v>100</v>
      </c>
      <c r="H21" s="644"/>
      <c r="J21" s="555"/>
    </row>
    <row r="22" spans="1:11" s="553" customFormat="1" ht="31.5">
      <c r="A22" s="625">
        <v>16</v>
      </c>
      <c r="B22" s="648" t="s">
        <v>2306</v>
      </c>
      <c r="C22" s="627" t="s">
        <v>26</v>
      </c>
      <c r="D22" s="632">
        <v>35</v>
      </c>
      <c r="E22" s="629">
        <v>38661</v>
      </c>
      <c r="F22" s="629">
        <v>11501.659</v>
      </c>
      <c r="G22" s="629">
        <f t="shared" si="0"/>
        <v>29.750029745738598</v>
      </c>
      <c r="H22" s="649"/>
    </row>
    <row r="23" spans="1:11" s="553" customFormat="1" ht="31.5">
      <c r="A23" s="625">
        <v>17</v>
      </c>
      <c r="B23" s="631" t="s">
        <v>734</v>
      </c>
      <c r="C23" s="627" t="s">
        <v>26</v>
      </c>
      <c r="D23" s="632">
        <v>100</v>
      </c>
      <c r="E23" s="629">
        <v>16353.324000000001</v>
      </c>
      <c r="F23" s="629">
        <v>16353.324000000001</v>
      </c>
      <c r="G23" s="629">
        <f t="shared" si="0"/>
        <v>100</v>
      </c>
      <c r="H23" s="644"/>
    </row>
    <row r="24" spans="1:11" s="553" customFormat="1" ht="31.5">
      <c r="A24" s="625">
        <v>18</v>
      </c>
      <c r="B24" s="635" t="s">
        <v>2307</v>
      </c>
      <c r="C24" s="627" t="s">
        <v>26</v>
      </c>
      <c r="D24" s="632">
        <v>100</v>
      </c>
      <c r="E24" s="633">
        <v>102482</v>
      </c>
      <c r="F24" s="633">
        <v>102482</v>
      </c>
      <c r="G24" s="629">
        <f t="shared" si="0"/>
        <v>100</v>
      </c>
      <c r="H24" s="634"/>
    </row>
    <row r="25" spans="1:11" s="553" customFormat="1" ht="31.5">
      <c r="A25" s="625">
        <v>19</v>
      </c>
      <c r="B25" s="635" t="s">
        <v>2308</v>
      </c>
      <c r="C25" s="627" t="s">
        <v>26</v>
      </c>
      <c r="D25" s="632">
        <v>100</v>
      </c>
      <c r="E25" s="629">
        <v>2317</v>
      </c>
      <c r="F25" s="633">
        <v>2317</v>
      </c>
      <c r="G25" s="629">
        <f t="shared" si="0"/>
        <v>100</v>
      </c>
      <c r="H25" s="634"/>
    </row>
    <row r="26" spans="1:11" s="553" customFormat="1" ht="15.75">
      <c r="A26" s="625">
        <v>20</v>
      </c>
      <c r="B26" s="635" t="s">
        <v>1059</v>
      </c>
      <c r="C26" s="627" t="s">
        <v>1369</v>
      </c>
      <c r="D26" s="632">
        <v>100</v>
      </c>
      <c r="E26" s="629">
        <v>1980</v>
      </c>
      <c r="F26" s="629">
        <v>1980</v>
      </c>
      <c r="G26" s="629">
        <f t="shared" si="0"/>
        <v>100</v>
      </c>
      <c r="H26" s="634"/>
    </row>
    <row r="27" spans="1:11" s="553" customFormat="1" ht="31.5">
      <c r="A27" s="625">
        <v>21</v>
      </c>
      <c r="B27" s="631" t="s">
        <v>2309</v>
      </c>
      <c r="C27" s="627" t="s">
        <v>1369</v>
      </c>
      <c r="D27" s="632">
        <v>100</v>
      </c>
      <c r="E27" s="633">
        <v>4752</v>
      </c>
      <c r="F27" s="633">
        <v>4752</v>
      </c>
      <c r="G27" s="629">
        <f t="shared" si="0"/>
        <v>100</v>
      </c>
      <c r="H27" s="634"/>
    </row>
    <row r="28" spans="1:11" s="553" customFormat="1" ht="31.5">
      <c r="A28" s="625">
        <v>22</v>
      </c>
      <c r="B28" s="626" t="s">
        <v>2310</v>
      </c>
      <c r="C28" s="627" t="s">
        <v>1452</v>
      </c>
      <c r="D28" s="632">
        <v>100</v>
      </c>
      <c r="E28" s="629">
        <v>4825.8292899999997</v>
      </c>
      <c r="F28" s="629">
        <v>4825.8292899999997</v>
      </c>
      <c r="G28" s="629">
        <f t="shared" si="0"/>
        <v>100</v>
      </c>
      <c r="H28" s="650"/>
    </row>
    <row r="29" spans="1:11" s="553" customFormat="1" ht="31.5">
      <c r="A29" s="625">
        <v>23</v>
      </c>
      <c r="B29" s="626" t="s">
        <v>735</v>
      </c>
      <c r="C29" s="627" t="s">
        <v>1452</v>
      </c>
      <c r="D29" s="651">
        <v>100</v>
      </c>
      <c r="E29" s="633">
        <v>216024</v>
      </c>
      <c r="F29" s="633">
        <v>216024</v>
      </c>
      <c r="G29" s="629">
        <f t="shared" si="0"/>
        <v>100</v>
      </c>
      <c r="H29" s="634"/>
      <c r="K29" s="554"/>
    </row>
    <row r="30" spans="1:11" s="553" customFormat="1" ht="15.75">
      <c r="A30" s="625">
        <v>24</v>
      </c>
      <c r="B30" s="631" t="s">
        <v>1387</v>
      </c>
      <c r="C30" s="627" t="s">
        <v>47</v>
      </c>
      <c r="D30" s="633">
        <v>100</v>
      </c>
      <c r="E30" s="629">
        <v>488488</v>
      </c>
      <c r="F30" s="629">
        <v>438626.04006999999</v>
      </c>
      <c r="G30" s="629">
        <f t="shared" si="0"/>
        <v>89.792592667578319</v>
      </c>
      <c r="H30" s="652"/>
    </row>
    <row r="31" spans="1:11" s="553" customFormat="1" ht="31.5">
      <c r="A31" s="625">
        <v>25</v>
      </c>
      <c r="B31" s="631" t="s">
        <v>2311</v>
      </c>
      <c r="C31" s="627" t="s">
        <v>14</v>
      </c>
      <c r="D31" s="632">
        <v>100</v>
      </c>
      <c r="E31" s="629">
        <v>22043.264289999999</v>
      </c>
      <c r="F31" s="629">
        <v>22043.264289999999</v>
      </c>
      <c r="G31" s="629">
        <f t="shared" si="0"/>
        <v>100</v>
      </c>
      <c r="H31" s="650"/>
    </row>
    <row r="32" spans="1:11" s="553" customFormat="1" ht="31.5">
      <c r="A32" s="625">
        <v>26</v>
      </c>
      <c r="B32" s="631" t="s">
        <v>736</v>
      </c>
      <c r="C32" s="627" t="s">
        <v>14</v>
      </c>
      <c r="D32" s="632">
        <v>100</v>
      </c>
      <c r="E32" s="633">
        <v>37113.103000000003</v>
      </c>
      <c r="F32" s="633">
        <v>37113.103000000003</v>
      </c>
      <c r="G32" s="629">
        <f t="shared" si="0"/>
        <v>100</v>
      </c>
      <c r="H32" s="634"/>
    </row>
    <row r="33" spans="1:14" s="553" customFormat="1" ht="31.5">
      <c r="A33" s="625">
        <v>27</v>
      </c>
      <c r="B33" s="631" t="s">
        <v>2312</v>
      </c>
      <c r="C33" s="653" t="s">
        <v>1280</v>
      </c>
      <c r="D33" s="628">
        <v>100</v>
      </c>
      <c r="E33" s="633">
        <v>56692</v>
      </c>
      <c r="F33" s="633">
        <v>56692</v>
      </c>
      <c r="G33" s="629">
        <f t="shared" si="0"/>
        <v>100</v>
      </c>
      <c r="H33" s="650"/>
    </row>
    <row r="34" spans="1:14" s="553" customFormat="1" ht="15.75">
      <c r="A34" s="625">
        <v>28</v>
      </c>
      <c r="B34" s="631" t="s">
        <v>738</v>
      </c>
      <c r="C34" s="627" t="s">
        <v>973</v>
      </c>
      <c r="D34" s="632">
        <v>100</v>
      </c>
      <c r="E34" s="654">
        <v>10583.323329999999</v>
      </c>
      <c r="F34" s="654">
        <v>10583.323329999999</v>
      </c>
      <c r="G34" s="629">
        <f t="shared" si="0"/>
        <v>100</v>
      </c>
      <c r="H34" s="655"/>
    </row>
    <row r="35" spans="1:14" s="553" customFormat="1" ht="15.75">
      <c r="A35" s="625">
        <v>29</v>
      </c>
      <c r="B35" s="635" t="s">
        <v>719</v>
      </c>
      <c r="C35" s="627" t="s">
        <v>973</v>
      </c>
      <c r="D35" s="632">
        <v>100</v>
      </c>
      <c r="E35" s="654">
        <v>2776.45748</v>
      </c>
      <c r="F35" s="654">
        <v>2776.45748</v>
      </c>
      <c r="G35" s="629">
        <f t="shared" si="0"/>
        <v>100</v>
      </c>
      <c r="H35" s="655"/>
    </row>
    <row r="36" spans="1:14" s="553" customFormat="1" ht="31.5">
      <c r="A36" s="625">
        <v>30</v>
      </c>
      <c r="B36" s="635" t="s">
        <v>2313</v>
      </c>
      <c r="C36" s="627" t="s">
        <v>973</v>
      </c>
      <c r="D36" s="632">
        <v>100</v>
      </c>
      <c r="E36" s="629">
        <v>171</v>
      </c>
      <c r="F36" s="629">
        <v>171</v>
      </c>
      <c r="G36" s="629">
        <f t="shared" si="0"/>
        <v>100</v>
      </c>
      <c r="H36" s="655"/>
    </row>
    <row r="37" spans="1:14" s="553" customFormat="1" ht="31.5">
      <c r="A37" s="625">
        <v>31</v>
      </c>
      <c r="B37" s="631" t="s">
        <v>740</v>
      </c>
      <c r="C37" s="627" t="s">
        <v>972</v>
      </c>
      <c r="D37" s="632">
        <v>100</v>
      </c>
      <c r="E37" s="629">
        <v>817791.99101999996</v>
      </c>
      <c r="F37" s="629">
        <v>817791.99101999996</v>
      </c>
      <c r="G37" s="629">
        <f t="shared" si="0"/>
        <v>100</v>
      </c>
      <c r="H37" s="641"/>
    </row>
    <row r="38" spans="1:14" s="553" customFormat="1" ht="31.5">
      <c r="A38" s="625">
        <v>32</v>
      </c>
      <c r="B38" s="635" t="s">
        <v>715</v>
      </c>
      <c r="C38" s="627" t="s">
        <v>972</v>
      </c>
      <c r="D38" s="632">
        <v>100</v>
      </c>
      <c r="E38" s="633">
        <v>164468.80678000001</v>
      </c>
      <c r="F38" s="633">
        <v>164468.80678000001</v>
      </c>
      <c r="G38" s="629">
        <f t="shared" si="0"/>
        <v>100</v>
      </c>
      <c r="H38" s="644"/>
    </row>
    <row r="39" spans="1:14" s="553" customFormat="1" ht="31.5">
      <c r="A39" s="625">
        <v>33</v>
      </c>
      <c r="B39" s="631" t="s">
        <v>2314</v>
      </c>
      <c r="C39" s="653" t="s">
        <v>55</v>
      </c>
      <c r="D39" s="632">
        <v>100</v>
      </c>
      <c r="E39" s="629">
        <v>69601.971290000001</v>
      </c>
      <c r="F39" s="629">
        <v>69601.971290000001</v>
      </c>
      <c r="G39" s="629">
        <f t="shared" si="0"/>
        <v>100</v>
      </c>
      <c r="H39" s="650"/>
    </row>
    <row r="40" spans="1:14" s="553" customFormat="1" ht="15.75">
      <c r="A40" s="625">
        <v>34</v>
      </c>
      <c r="B40" s="631" t="s">
        <v>2315</v>
      </c>
      <c r="C40" s="653" t="s">
        <v>66</v>
      </c>
      <c r="D40" s="632">
        <v>30.64</v>
      </c>
      <c r="E40" s="633">
        <v>15917</v>
      </c>
      <c r="F40" s="629">
        <v>3544.6394799999998</v>
      </c>
      <c r="G40" s="629">
        <f t="shared" si="0"/>
        <v>22.269519884400324</v>
      </c>
      <c r="H40" s="634"/>
      <c r="J40" s="554"/>
    </row>
    <row r="41" spans="1:14" s="553" customFormat="1" ht="15.75">
      <c r="A41" s="625">
        <v>35</v>
      </c>
      <c r="B41" s="631" t="s">
        <v>742</v>
      </c>
      <c r="C41" s="653" t="s">
        <v>66</v>
      </c>
      <c r="D41" s="632">
        <v>100</v>
      </c>
      <c r="E41" s="629">
        <v>7503.1577299999999</v>
      </c>
      <c r="F41" s="629">
        <v>7503.1577299999999</v>
      </c>
      <c r="G41" s="629">
        <f t="shared" si="0"/>
        <v>100.00000000000001</v>
      </c>
      <c r="H41" s="644"/>
    </row>
    <row r="42" spans="1:14" s="553" customFormat="1" ht="15.75">
      <c r="A42" s="625">
        <v>36</v>
      </c>
      <c r="B42" s="631" t="s">
        <v>2316</v>
      </c>
      <c r="C42" s="653" t="s">
        <v>1385</v>
      </c>
      <c r="D42" s="632">
        <v>100</v>
      </c>
      <c r="E42" s="633">
        <v>4184.6489099999999</v>
      </c>
      <c r="F42" s="633">
        <v>4184.6489099999999</v>
      </c>
      <c r="G42" s="629">
        <f t="shared" si="0"/>
        <v>100</v>
      </c>
      <c r="H42" s="644"/>
    </row>
    <row r="43" spans="1:14" s="553" customFormat="1" ht="15.75">
      <c r="A43" s="625">
        <v>37</v>
      </c>
      <c r="B43" s="631" t="s">
        <v>1263</v>
      </c>
      <c r="C43" s="653" t="s">
        <v>1385</v>
      </c>
      <c r="D43" s="632">
        <v>100</v>
      </c>
      <c r="E43" s="640">
        <v>13621.125539999999</v>
      </c>
      <c r="F43" s="640">
        <v>13621.125539999999</v>
      </c>
      <c r="G43" s="629">
        <f t="shared" si="0"/>
        <v>100</v>
      </c>
      <c r="H43" s="634"/>
    </row>
    <row r="44" spans="1:14" s="553" customFormat="1" ht="31.5">
      <c r="A44" s="625">
        <v>38</v>
      </c>
      <c r="B44" s="631" t="s">
        <v>741</v>
      </c>
      <c r="C44" s="653" t="s">
        <v>1385</v>
      </c>
      <c r="D44" s="632">
        <v>100</v>
      </c>
      <c r="E44" s="629">
        <v>105.5197</v>
      </c>
      <c r="F44" s="629">
        <v>105.5197</v>
      </c>
      <c r="G44" s="629">
        <f t="shared" si="0"/>
        <v>100</v>
      </c>
      <c r="H44" s="650"/>
    </row>
    <row r="45" spans="1:14" s="553" customFormat="1" ht="47.25">
      <c r="A45" s="625">
        <v>39</v>
      </c>
      <c r="B45" s="635" t="s">
        <v>2317</v>
      </c>
      <c r="C45" s="627" t="s">
        <v>1320</v>
      </c>
      <c r="D45" s="632">
        <v>100</v>
      </c>
      <c r="E45" s="633">
        <v>3110085.48734</v>
      </c>
      <c r="F45" s="633">
        <v>3110085.48734</v>
      </c>
      <c r="G45" s="629">
        <f t="shared" si="0"/>
        <v>100.00000000000001</v>
      </c>
      <c r="H45" s="637"/>
      <c r="K45" s="555"/>
    </row>
    <row r="46" spans="1:14" s="553" customFormat="1" ht="47.25">
      <c r="A46" s="625">
        <v>40</v>
      </c>
      <c r="B46" s="631" t="s">
        <v>2318</v>
      </c>
      <c r="C46" s="627" t="s">
        <v>1320</v>
      </c>
      <c r="D46" s="632">
        <v>100</v>
      </c>
      <c r="E46" s="633">
        <v>963667.25904999999</v>
      </c>
      <c r="F46" s="633">
        <v>963667.25904999999</v>
      </c>
      <c r="G46" s="629">
        <f t="shared" si="0"/>
        <v>100</v>
      </c>
      <c r="H46" s="644"/>
    </row>
    <row r="47" spans="1:14" s="553" customFormat="1" ht="47.25">
      <c r="A47" s="625">
        <v>41</v>
      </c>
      <c r="B47" s="631" t="s">
        <v>733</v>
      </c>
      <c r="C47" s="627" t="s">
        <v>1320</v>
      </c>
      <c r="D47" s="632">
        <v>100</v>
      </c>
      <c r="E47" s="633">
        <v>280174</v>
      </c>
      <c r="F47" s="633">
        <v>238147.9</v>
      </c>
      <c r="G47" s="629">
        <f t="shared" si="0"/>
        <v>85</v>
      </c>
      <c r="H47" s="634"/>
      <c r="N47" s="556"/>
    </row>
    <row r="48" spans="1:14" s="553" customFormat="1" ht="31.5">
      <c r="A48" s="625">
        <v>42</v>
      </c>
      <c r="B48" s="631" t="s">
        <v>743</v>
      </c>
      <c r="C48" s="653" t="s">
        <v>1058</v>
      </c>
      <c r="D48" s="632">
        <v>100</v>
      </c>
      <c r="E48" s="629">
        <v>1243050000</v>
      </c>
      <c r="F48" s="633">
        <v>120000000</v>
      </c>
      <c r="G48" s="629">
        <f t="shared" si="0"/>
        <v>9.653674429829854</v>
      </c>
      <c r="H48" s="656"/>
    </row>
    <row r="49" spans="1:8" s="553" customFormat="1" ht="15.75">
      <c r="A49" s="625">
        <v>43</v>
      </c>
      <c r="B49" s="631" t="s">
        <v>1388</v>
      </c>
      <c r="C49" s="653" t="s">
        <v>2319</v>
      </c>
      <c r="D49" s="632">
        <v>100</v>
      </c>
      <c r="E49" s="633">
        <v>47279.106520000001</v>
      </c>
      <c r="F49" s="633">
        <v>47279.106520000001</v>
      </c>
      <c r="G49" s="629">
        <f t="shared" si="0"/>
        <v>99.999999999999986</v>
      </c>
      <c r="H49" s="644"/>
    </row>
    <row r="50" spans="1:8" s="553" customFormat="1" ht="31.5">
      <c r="A50" s="625">
        <v>44</v>
      </c>
      <c r="B50" s="631" t="s">
        <v>2320</v>
      </c>
      <c r="C50" s="653" t="s">
        <v>2321</v>
      </c>
      <c r="D50" s="632">
        <v>100</v>
      </c>
      <c r="E50" s="629">
        <f>F50*100/70</f>
        <v>28712.000000000004</v>
      </c>
      <c r="F50" s="657">
        <v>20098.400000000001</v>
      </c>
      <c r="G50" s="629">
        <f t="shared" si="0"/>
        <v>70</v>
      </c>
      <c r="H50" s="658" t="s">
        <v>2322</v>
      </c>
    </row>
    <row r="51" spans="1:8" s="553" customFormat="1" ht="31.5">
      <c r="A51" s="625">
        <v>45</v>
      </c>
      <c r="B51" s="631" t="s">
        <v>739</v>
      </c>
      <c r="C51" s="653" t="s">
        <v>2321</v>
      </c>
      <c r="D51" s="632">
        <v>100</v>
      </c>
      <c r="E51" s="629">
        <f>F51*2</f>
        <v>298798.28824000002</v>
      </c>
      <c r="F51" s="629">
        <v>149399.14412000001</v>
      </c>
      <c r="G51" s="629">
        <f t="shared" si="0"/>
        <v>50</v>
      </c>
      <c r="H51" s="658" t="s">
        <v>2322</v>
      </c>
    </row>
    <row r="52" spans="1:8" s="553" customFormat="1" ht="31.5">
      <c r="A52" s="625">
        <v>46</v>
      </c>
      <c r="B52" s="631" t="s">
        <v>744</v>
      </c>
      <c r="C52" s="653" t="s">
        <v>2321</v>
      </c>
      <c r="D52" s="632">
        <v>7.9</v>
      </c>
      <c r="E52" s="629">
        <v>103567</v>
      </c>
      <c r="F52" s="629">
        <v>7242.7610000000004</v>
      </c>
      <c r="G52" s="629">
        <f t="shared" si="0"/>
        <v>6.9933096449641301</v>
      </c>
      <c r="H52" s="658" t="s">
        <v>2322</v>
      </c>
    </row>
    <row r="53" spans="1:8" s="553" customFormat="1" ht="31.5">
      <c r="A53" s="625">
        <v>47</v>
      </c>
      <c r="B53" s="631" t="s">
        <v>2323</v>
      </c>
      <c r="C53" s="653" t="s">
        <v>2321</v>
      </c>
      <c r="D53" s="632">
        <v>100</v>
      </c>
      <c r="E53" s="633">
        <v>17968.399450000001</v>
      </c>
      <c r="F53" s="633">
        <v>17968.399450000001</v>
      </c>
      <c r="G53" s="629">
        <f t="shared" si="0"/>
        <v>100</v>
      </c>
      <c r="H53" s="634"/>
    </row>
    <row r="54" spans="1:8" s="553" customFormat="1" ht="31.5">
      <c r="A54" s="625">
        <v>48</v>
      </c>
      <c r="B54" s="631" t="s">
        <v>2324</v>
      </c>
      <c r="C54" s="653" t="s">
        <v>2321</v>
      </c>
      <c r="D54" s="632">
        <v>100</v>
      </c>
      <c r="E54" s="633">
        <v>2092</v>
      </c>
      <c r="F54" s="633">
        <v>2092</v>
      </c>
      <c r="G54" s="629">
        <f t="shared" si="0"/>
        <v>100</v>
      </c>
      <c r="H54" s="658" t="s">
        <v>2322</v>
      </c>
    </row>
    <row r="55" spans="1:8" s="553" customFormat="1" ht="31.5">
      <c r="A55" s="625">
        <v>49</v>
      </c>
      <c r="B55" s="631" t="s">
        <v>745</v>
      </c>
      <c r="C55" s="653" t="s">
        <v>2321</v>
      </c>
      <c r="D55" s="632">
        <v>100</v>
      </c>
      <c r="E55" s="629">
        <v>21917.917000000001</v>
      </c>
      <c r="F55" s="629">
        <v>21917.917000000001</v>
      </c>
      <c r="G55" s="629">
        <f t="shared" si="0"/>
        <v>100</v>
      </c>
      <c r="H55" s="659"/>
    </row>
    <row r="56" spans="1:8" s="553" customFormat="1" ht="31.5">
      <c r="A56" s="625">
        <v>50</v>
      </c>
      <c r="B56" s="631" t="s">
        <v>2325</v>
      </c>
      <c r="C56" s="653" t="s">
        <v>2321</v>
      </c>
      <c r="D56" s="632">
        <v>100</v>
      </c>
      <c r="E56" s="629">
        <v>6584.6559999999999</v>
      </c>
      <c r="F56" s="629">
        <v>5584.6559999999999</v>
      </c>
      <c r="G56" s="629">
        <f t="shared" si="0"/>
        <v>84.813177787875318</v>
      </c>
      <c r="H56" s="660"/>
    </row>
    <row r="57" spans="1:8" s="553" customFormat="1" ht="31.5">
      <c r="A57" s="625">
        <v>51</v>
      </c>
      <c r="B57" s="631" t="s">
        <v>2326</v>
      </c>
      <c r="C57" s="653" t="s">
        <v>2327</v>
      </c>
      <c r="D57" s="632"/>
      <c r="E57" s="629"/>
      <c r="F57" s="629">
        <v>1455.0847100000001</v>
      </c>
      <c r="G57" s="629"/>
      <c r="H57" s="660" t="s">
        <v>2328</v>
      </c>
    </row>
    <row r="58" spans="1:8" s="553" customFormat="1" ht="31.5">
      <c r="A58" s="625">
        <v>52</v>
      </c>
      <c r="B58" s="631" t="s">
        <v>2329</v>
      </c>
      <c r="C58" s="627" t="s">
        <v>1453</v>
      </c>
      <c r="D58" s="651">
        <v>100</v>
      </c>
      <c r="E58" s="633">
        <v>5550800</v>
      </c>
      <c r="F58" s="629"/>
      <c r="G58" s="629"/>
      <c r="H58" s="660" t="s">
        <v>2330</v>
      </c>
    </row>
    <row r="59" spans="1:8" s="553" customFormat="1" ht="31.5">
      <c r="A59" s="625">
        <v>53</v>
      </c>
      <c r="B59" s="631" t="s">
        <v>2331</v>
      </c>
      <c r="C59" s="627" t="s">
        <v>26</v>
      </c>
      <c r="D59" s="632">
        <v>100</v>
      </c>
      <c r="E59" s="629">
        <v>23297</v>
      </c>
      <c r="F59" s="629"/>
      <c r="G59" s="629"/>
      <c r="H59" s="660" t="s">
        <v>2332</v>
      </c>
    </row>
    <row r="60" spans="1:8" s="553" customFormat="1" ht="31.5">
      <c r="A60" s="625">
        <v>54</v>
      </c>
      <c r="B60" s="631" t="s">
        <v>2333</v>
      </c>
      <c r="C60" s="653" t="s">
        <v>2321</v>
      </c>
      <c r="D60" s="632">
        <v>47.3</v>
      </c>
      <c r="E60" s="629">
        <v>1713178</v>
      </c>
      <c r="F60" s="629"/>
      <c r="G60" s="629"/>
      <c r="H60" s="660" t="s">
        <v>2332</v>
      </c>
    </row>
    <row r="61" spans="1:8" s="553" customFormat="1" ht="47.25">
      <c r="A61" s="625">
        <v>55</v>
      </c>
      <c r="B61" s="631" t="s">
        <v>2334</v>
      </c>
      <c r="C61" s="653"/>
      <c r="D61" s="632">
        <v>100</v>
      </c>
      <c r="E61" s="629">
        <v>58227</v>
      </c>
      <c r="F61" s="629"/>
      <c r="G61" s="629"/>
      <c r="H61" s="660" t="s">
        <v>2335</v>
      </c>
    </row>
    <row r="62" spans="1:8" s="553" customFormat="1" ht="31.5">
      <c r="A62" s="625"/>
      <c r="B62" s="661" t="s">
        <v>1383</v>
      </c>
      <c r="C62" s="653"/>
      <c r="D62" s="632"/>
      <c r="E62" s="662"/>
      <c r="F62" s="633">
        <v>172078</v>
      </c>
      <c r="G62" s="663"/>
      <c r="H62" s="660" t="s">
        <v>2336</v>
      </c>
    </row>
    <row r="63" spans="1:8" s="553" customFormat="1" ht="63">
      <c r="A63" s="625"/>
      <c r="B63" s="661"/>
      <c r="C63" s="653"/>
      <c r="D63" s="632"/>
      <c r="E63" s="662"/>
      <c r="F63" s="663">
        <v>542.79999999999995</v>
      </c>
      <c r="G63" s="663"/>
      <c r="H63" s="660" t="s">
        <v>2337</v>
      </c>
    </row>
    <row r="64" spans="1:8" s="553" customFormat="1" ht="15.75">
      <c r="A64" s="625"/>
      <c r="B64" s="661" t="s">
        <v>1382</v>
      </c>
      <c r="C64" s="653"/>
      <c r="D64" s="632"/>
      <c r="E64" s="662"/>
      <c r="F64" s="664">
        <v>883</v>
      </c>
      <c r="G64" s="664"/>
      <c r="H64" s="665" t="s">
        <v>2338</v>
      </c>
    </row>
    <row r="65" spans="1:8" ht="15.75" hidden="1">
      <c r="A65" s="909" t="s">
        <v>2339</v>
      </c>
      <c r="B65" s="909"/>
      <c r="C65" s="909"/>
      <c r="D65" s="909"/>
      <c r="E65" s="909"/>
      <c r="F65" s="909"/>
      <c r="G65" s="909"/>
      <c r="H65" s="909"/>
    </row>
    <row r="66" spans="1:8" ht="31.5" hidden="1">
      <c r="A66" s="666">
        <v>1</v>
      </c>
      <c r="B66" s="667" t="s">
        <v>2340</v>
      </c>
      <c r="C66" s="667" t="s">
        <v>2341</v>
      </c>
      <c r="D66" s="666" t="s">
        <v>2342</v>
      </c>
      <c r="E66" s="668">
        <v>4856</v>
      </c>
      <c r="F66" s="669"/>
      <c r="G66" s="669"/>
      <c r="H66" s="669"/>
    </row>
    <row r="67" spans="1:8" ht="31.5" hidden="1">
      <c r="A67" s="666">
        <v>2</v>
      </c>
      <c r="B67" s="667" t="s">
        <v>2343</v>
      </c>
      <c r="C67" s="667" t="s">
        <v>2344</v>
      </c>
      <c r="D67" s="666">
        <v>100</v>
      </c>
      <c r="E67" s="668">
        <v>238366</v>
      </c>
      <c r="F67" s="669"/>
      <c r="G67" s="669"/>
      <c r="H67" s="669"/>
    </row>
    <row r="68" spans="1:8" ht="31.5" hidden="1">
      <c r="A68" s="666">
        <v>3</v>
      </c>
      <c r="B68" s="667" t="s">
        <v>2345</v>
      </c>
      <c r="C68" s="667" t="s">
        <v>2346</v>
      </c>
      <c r="D68" s="666">
        <v>100</v>
      </c>
      <c r="E68" s="668">
        <v>746464</v>
      </c>
      <c r="F68" s="669"/>
      <c r="G68" s="669"/>
      <c r="H68" s="669"/>
    </row>
    <row r="69" spans="1:8" ht="31.5" hidden="1">
      <c r="A69" s="666">
        <v>4</v>
      </c>
      <c r="B69" s="667" t="s">
        <v>2347</v>
      </c>
      <c r="C69" s="667" t="s">
        <v>2346</v>
      </c>
      <c r="D69" s="666">
        <v>100</v>
      </c>
      <c r="E69" s="668">
        <v>16878</v>
      </c>
      <c r="F69" s="669"/>
      <c r="G69" s="669"/>
      <c r="H69" s="669"/>
    </row>
    <row r="70" spans="1:8" ht="31.5" hidden="1">
      <c r="A70" s="666">
        <v>5</v>
      </c>
      <c r="B70" s="667" t="s">
        <v>2348</v>
      </c>
      <c r="C70" s="667" t="s">
        <v>2346</v>
      </c>
      <c r="D70" s="666">
        <v>100</v>
      </c>
      <c r="E70" s="668">
        <v>3234</v>
      </c>
      <c r="F70" s="669"/>
      <c r="G70" s="669"/>
      <c r="H70" s="669"/>
    </row>
    <row r="71" spans="1:8" ht="15.75" hidden="1">
      <c r="A71" s="666">
        <v>6</v>
      </c>
      <c r="B71" s="667" t="s">
        <v>2349</v>
      </c>
      <c r="C71" s="667" t="s">
        <v>2346</v>
      </c>
      <c r="D71" s="666">
        <v>40</v>
      </c>
      <c r="E71" s="668">
        <v>222298</v>
      </c>
      <c r="F71" s="669"/>
      <c r="G71" s="669"/>
      <c r="H71" s="669"/>
    </row>
    <row r="72" spans="1:8" ht="31.5" hidden="1">
      <c r="A72" s="666">
        <v>7</v>
      </c>
      <c r="B72" s="667" t="s">
        <v>2350</v>
      </c>
      <c r="C72" s="667" t="s">
        <v>2351</v>
      </c>
      <c r="D72" s="666">
        <v>100</v>
      </c>
      <c r="E72" s="668">
        <v>0</v>
      </c>
      <c r="F72" s="669"/>
      <c r="G72" s="669"/>
      <c r="H72" s="669"/>
    </row>
    <row r="73" spans="1:8" ht="15.75" hidden="1">
      <c r="A73" s="666">
        <v>8</v>
      </c>
      <c r="B73" s="667" t="s">
        <v>2352</v>
      </c>
      <c r="C73" s="667" t="s">
        <v>2353</v>
      </c>
      <c r="D73" s="666">
        <v>100</v>
      </c>
      <c r="E73" s="668">
        <v>33254</v>
      </c>
      <c r="F73" s="669"/>
      <c r="G73" s="669"/>
      <c r="H73" s="669"/>
    </row>
    <row r="74" spans="1:8" ht="31.5" hidden="1">
      <c r="A74" s="666">
        <v>9</v>
      </c>
      <c r="B74" s="667" t="s">
        <v>2354</v>
      </c>
      <c r="C74" s="667" t="s">
        <v>2355</v>
      </c>
      <c r="D74" s="666">
        <v>100</v>
      </c>
      <c r="E74" s="668">
        <v>31277</v>
      </c>
      <c r="F74" s="669"/>
      <c r="G74" s="669"/>
      <c r="H74" s="669"/>
    </row>
    <row r="75" spans="1:8" ht="15.75" hidden="1">
      <c r="A75" s="666">
        <v>10</v>
      </c>
      <c r="B75" s="667" t="s">
        <v>2356</v>
      </c>
      <c r="C75" s="667" t="s">
        <v>2355</v>
      </c>
      <c r="D75" s="666">
        <v>100</v>
      </c>
      <c r="E75" s="668">
        <v>2496.1</v>
      </c>
      <c r="F75" s="669"/>
      <c r="G75" s="669"/>
      <c r="H75" s="669"/>
    </row>
    <row r="76" spans="1:8" ht="15.75" hidden="1">
      <c r="A76" s="666">
        <v>11</v>
      </c>
      <c r="B76" s="667" t="s">
        <v>2357</v>
      </c>
      <c r="C76" s="667" t="s">
        <v>2355</v>
      </c>
      <c r="D76" s="666">
        <v>100</v>
      </c>
      <c r="E76" s="668">
        <v>7073</v>
      </c>
      <c r="F76" s="667"/>
      <c r="G76" s="667"/>
      <c r="H76" s="667"/>
    </row>
    <row r="77" spans="1:8" ht="15.75" hidden="1">
      <c r="A77" s="666">
        <v>12</v>
      </c>
      <c r="B77" s="667" t="s">
        <v>2358</v>
      </c>
      <c r="C77" s="667" t="s">
        <v>2355</v>
      </c>
      <c r="D77" s="666">
        <v>100</v>
      </c>
      <c r="E77" s="668">
        <v>622103</v>
      </c>
      <c r="F77" s="667"/>
      <c r="G77" s="667"/>
      <c r="H77" s="667"/>
    </row>
    <row r="78" spans="1:8" ht="15.75" hidden="1">
      <c r="A78" s="666">
        <v>13</v>
      </c>
      <c r="B78" s="667" t="s">
        <v>2359</v>
      </c>
      <c r="C78" s="667" t="s">
        <v>2360</v>
      </c>
      <c r="D78" s="666">
        <v>100</v>
      </c>
      <c r="E78" s="668">
        <v>76380</v>
      </c>
      <c r="F78" s="667"/>
      <c r="G78" s="667"/>
      <c r="H78" s="667"/>
    </row>
    <row r="79" spans="1:8" ht="15.75" hidden="1">
      <c r="A79" s="666">
        <v>14</v>
      </c>
      <c r="B79" s="667" t="s">
        <v>2361</v>
      </c>
      <c r="C79" s="667" t="s">
        <v>1386</v>
      </c>
      <c r="D79" s="666">
        <v>100</v>
      </c>
      <c r="E79" s="668">
        <v>2031</v>
      </c>
      <c r="F79" s="667"/>
      <c r="G79" s="667"/>
      <c r="H79" s="667"/>
    </row>
    <row r="80" spans="1:8" ht="31.5" hidden="1">
      <c r="A80" s="666">
        <v>15</v>
      </c>
      <c r="B80" s="667" t="s">
        <v>2362</v>
      </c>
      <c r="C80" s="667" t="s">
        <v>2363</v>
      </c>
      <c r="D80" s="666">
        <v>100</v>
      </c>
      <c r="E80" s="668">
        <v>560572</v>
      </c>
      <c r="F80" s="667"/>
      <c r="G80" s="667"/>
      <c r="H80" s="667"/>
    </row>
    <row r="81" spans="1:8" ht="15.75" hidden="1">
      <c r="A81" s="666">
        <v>16</v>
      </c>
      <c r="B81" s="667" t="s">
        <v>2364</v>
      </c>
      <c r="C81" s="667" t="s">
        <v>1384</v>
      </c>
      <c r="D81" s="666">
        <v>100</v>
      </c>
      <c r="E81" s="668">
        <v>641756508</v>
      </c>
      <c r="F81" s="667"/>
      <c r="G81" s="667"/>
      <c r="H81" s="667"/>
    </row>
    <row r="82" spans="1:8" ht="15.75" hidden="1">
      <c r="A82" s="666">
        <v>17</v>
      </c>
      <c r="B82" s="667" t="s">
        <v>2365</v>
      </c>
      <c r="C82" s="667" t="s">
        <v>2346</v>
      </c>
      <c r="D82" s="666">
        <v>100</v>
      </c>
      <c r="E82" s="668">
        <v>7499758</v>
      </c>
      <c r="F82" s="667"/>
      <c r="G82" s="667"/>
      <c r="H82" s="667"/>
    </row>
    <row r="83" spans="1:8" ht="15.75" hidden="1">
      <c r="A83" s="666">
        <v>18</v>
      </c>
      <c r="B83" s="667" t="s">
        <v>2366</v>
      </c>
      <c r="C83" s="667" t="s">
        <v>2355</v>
      </c>
      <c r="D83" s="666">
        <v>100</v>
      </c>
      <c r="E83" s="668">
        <v>789426</v>
      </c>
      <c r="F83" s="667"/>
      <c r="G83" s="667"/>
      <c r="H83" s="667" t="s">
        <v>2367</v>
      </c>
    </row>
    <row r="84" spans="1:8" ht="47.25">
      <c r="A84" s="670" t="s">
        <v>435</v>
      </c>
      <c r="B84" s="671" t="s">
        <v>1057</v>
      </c>
      <c r="C84" s="672"/>
      <c r="D84" s="673"/>
      <c r="E84" s="674">
        <f>SUM(E85:E104)</f>
        <v>3065117.2064900002</v>
      </c>
      <c r="F84" s="674">
        <f>SUM(F85:F104)</f>
        <v>2978145.44203</v>
      </c>
      <c r="G84" s="673"/>
      <c r="H84" s="673"/>
    </row>
    <row r="85" spans="1:8" ht="15.75">
      <c r="A85" s="675">
        <v>1</v>
      </c>
      <c r="B85" s="676" t="s">
        <v>1264</v>
      </c>
      <c r="C85" s="627" t="s">
        <v>51</v>
      </c>
      <c r="D85" s="666">
        <v>100</v>
      </c>
      <c r="E85" s="677">
        <v>1405708</v>
      </c>
      <c r="F85" s="677">
        <v>1405708</v>
      </c>
      <c r="G85" s="677">
        <f>(F85*100)/E85</f>
        <v>100</v>
      </c>
      <c r="H85" s="678"/>
    </row>
    <row r="86" spans="1:8" ht="15.75">
      <c r="A86" s="675">
        <v>2</v>
      </c>
      <c r="B86" s="676" t="s">
        <v>1265</v>
      </c>
      <c r="C86" s="627" t="s">
        <v>51</v>
      </c>
      <c r="D86" s="666">
        <v>100</v>
      </c>
      <c r="E86" s="677">
        <v>1276204</v>
      </c>
      <c r="F86" s="677">
        <v>1276204</v>
      </c>
      <c r="G86" s="677">
        <f t="shared" ref="G86:G99" si="1">(F86*100)/E86</f>
        <v>100</v>
      </c>
      <c r="H86" s="679"/>
    </row>
    <row r="87" spans="1:8" ht="31.5">
      <c r="A87" s="675">
        <v>3</v>
      </c>
      <c r="B87" s="680" t="s">
        <v>2368</v>
      </c>
      <c r="C87" s="627" t="s">
        <v>1395</v>
      </c>
      <c r="D87" s="681">
        <v>100</v>
      </c>
      <c r="E87" s="677">
        <v>1445.9967899999999</v>
      </c>
      <c r="F87" s="677">
        <v>1445.9967899999999</v>
      </c>
      <c r="G87" s="677">
        <f t="shared" si="1"/>
        <v>100.00000000000001</v>
      </c>
      <c r="H87" s="682"/>
    </row>
    <row r="88" spans="1:8" ht="31.5">
      <c r="A88" s="675">
        <v>4</v>
      </c>
      <c r="B88" s="683" t="s">
        <v>747</v>
      </c>
      <c r="C88" s="627" t="s">
        <v>1395</v>
      </c>
      <c r="D88" s="684">
        <v>50</v>
      </c>
      <c r="E88" s="677">
        <v>13505.190060000001</v>
      </c>
      <c r="F88" s="677">
        <v>13505.190060000001</v>
      </c>
      <c r="G88" s="677">
        <f t="shared" si="1"/>
        <v>100</v>
      </c>
      <c r="H88" s="682"/>
    </row>
    <row r="89" spans="1:8" ht="31.5">
      <c r="A89" s="675">
        <v>5</v>
      </c>
      <c r="B89" s="685" t="s">
        <v>2369</v>
      </c>
      <c r="C89" s="667" t="s">
        <v>2370</v>
      </c>
      <c r="D89" s="666">
        <v>100</v>
      </c>
      <c r="E89" s="677">
        <v>43262</v>
      </c>
      <c r="F89" s="677">
        <v>43262</v>
      </c>
      <c r="G89" s="677">
        <f t="shared" si="1"/>
        <v>100</v>
      </c>
      <c r="H89" s="677"/>
    </row>
    <row r="90" spans="1:8" ht="15.75">
      <c r="A90" s="675">
        <v>6</v>
      </c>
      <c r="B90" s="683" t="s">
        <v>1266</v>
      </c>
      <c r="C90" s="667" t="s">
        <v>12</v>
      </c>
      <c r="D90" s="677">
        <v>100</v>
      </c>
      <c r="E90" s="677">
        <v>10796</v>
      </c>
      <c r="F90" s="677">
        <v>10796</v>
      </c>
      <c r="G90" s="677">
        <f t="shared" si="1"/>
        <v>100</v>
      </c>
      <c r="H90" s="686"/>
    </row>
    <row r="91" spans="1:8" ht="15.75">
      <c r="A91" s="675">
        <v>7</v>
      </c>
      <c r="B91" s="687" t="s">
        <v>748</v>
      </c>
      <c r="C91" s="667" t="s">
        <v>10</v>
      </c>
      <c r="D91" s="677">
        <v>100</v>
      </c>
      <c r="E91" s="677">
        <v>212</v>
      </c>
      <c r="F91" s="677">
        <v>212</v>
      </c>
      <c r="G91" s="677">
        <f t="shared" si="1"/>
        <v>100</v>
      </c>
      <c r="H91" s="677"/>
    </row>
    <row r="92" spans="1:8" ht="31.5">
      <c r="A92" s="675">
        <v>8</v>
      </c>
      <c r="B92" s="688" t="s">
        <v>749</v>
      </c>
      <c r="C92" s="667" t="s">
        <v>10</v>
      </c>
      <c r="D92" s="677">
        <v>100</v>
      </c>
      <c r="E92" s="677">
        <v>4982</v>
      </c>
      <c r="F92" s="677">
        <v>4982</v>
      </c>
      <c r="G92" s="677">
        <f t="shared" si="1"/>
        <v>100</v>
      </c>
      <c r="H92" s="677"/>
    </row>
    <row r="93" spans="1:8" ht="15.75">
      <c r="A93" s="675">
        <v>9</v>
      </c>
      <c r="B93" s="683" t="s">
        <v>1393</v>
      </c>
      <c r="C93" s="667" t="s">
        <v>973</v>
      </c>
      <c r="D93" s="677">
        <v>100</v>
      </c>
      <c r="E93" s="689">
        <v>27851.381000000001</v>
      </c>
      <c r="F93" s="677">
        <v>27851.381539999998</v>
      </c>
      <c r="G93" s="677">
        <f t="shared" si="1"/>
        <v>100.00000193886255</v>
      </c>
      <c r="H93" s="677"/>
    </row>
    <row r="94" spans="1:8" ht="15.75">
      <c r="A94" s="675">
        <v>10</v>
      </c>
      <c r="B94" s="683" t="s">
        <v>1267</v>
      </c>
      <c r="C94" s="667" t="s">
        <v>66</v>
      </c>
      <c r="D94" s="677">
        <v>100</v>
      </c>
      <c r="E94" s="677">
        <v>571.03599999999994</v>
      </c>
      <c r="F94" s="677">
        <v>571.03599999999994</v>
      </c>
      <c r="G94" s="677">
        <f t="shared" si="1"/>
        <v>100</v>
      </c>
      <c r="H94" s="677"/>
    </row>
    <row r="95" spans="1:8" ht="15.75">
      <c r="A95" s="675">
        <v>11</v>
      </c>
      <c r="B95" s="690" t="s">
        <v>2371</v>
      </c>
      <c r="C95" s="667" t="s">
        <v>66</v>
      </c>
      <c r="D95" s="677">
        <v>100</v>
      </c>
      <c r="E95" s="691">
        <v>97086.854699999996</v>
      </c>
      <c r="F95" s="691">
        <v>97086.854699999996</v>
      </c>
      <c r="G95" s="677">
        <f t="shared" si="1"/>
        <v>99.999999999999986</v>
      </c>
      <c r="H95" s="677"/>
    </row>
    <row r="96" spans="1:8" ht="15.75">
      <c r="A96" s="675">
        <v>12</v>
      </c>
      <c r="B96" s="683" t="s">
        <v>746</v>
      </c>
      <c r="C96" s="667" t="s">
        <v>23</v>
      </c>
      <c r="D96" s="677">
        <v>100</v>
      </c>
      <c r="E96" s="677">
        <v>4756.768</v>
      </c>
      <c r="F96" s="677">
        <v>4756.768</v>
      </c>
      <c r="G96" s="677">
        <f t="shared" si="1"/>
        <v>100</v>
      </c>
      <c r="H96" s="689"/>
    </row>
    <row r="97" spans="1:11" ht="31.5">
      <c r="A97" s="675">
        <v>13</v>
      </c>
      <c r="B97" s="683" t="s">
        <v>1394</v>
      </c>
      <c r="C97" s="667" t="s">
        <v>2321</v>
      </c>
      <c r="D97" s="677">
        <v>100</v>
      </c>
      <c r="E97" s="677">
        <f>F97*2</f>
        <v>174035.20600000001</v>
      </c>
      <c r="F97" s="677">
        <v>87017.603000000003</v>
      </c>
      <c r="G97" s="677">
        <f t="shared" si="1"/>
        <v>50</v>
      </c>
      <c r="H97" s="692" t="s">
        <v>2322</v>
      </c>
    </row>
    <row r="98" spans="1:11" ht="15.75">
      <c r="A98" s="675">
        <v>14</v>
      </c>
      <c r="B98" s="683" t="s">
        <v>2372</v>
      </c>
      <c r="C98" s="667" t="s">
        <v>2327</v>
      </c>
      <c r="D98" s="677">
        <v>100</v>
      </c>
      <c r="E98" s="677">
        <v>4112.92994</v>
      </c>
      <c r="F98" s="677">
        <v>4112.92994</v>
      </c>
      <c r="G98" s="677">
        <f t="shared" si="1"/>
        <v>100</v>
      </c>
      <c r="H98" s="693"/>
    </row>
    <row r="99" spans="1:11" ht="31.5">
      <c r="A99" s="675">
        <v>15</v>
      </c>
      <c r="B99" s="683" t="s">
        <v>2373</v>
      </c>
      <c r="C99" s="667" t="s">
        <v>2321</v>
      </c>
      <c r="D99" s="677">
        <v>100</v>
      </c>
      <c r="E99" s="677">
        <v>587.84400000000005</v>
      </c>
      <c r="F99" s="677">
        <v>587.84400000000005</v>
      </c>
      <c r="G99" s="677">
        <f t="shared" si="1"/>
        <v>100</v>
      </c>
      <c r="H99" s="693" t="s">
        <v>2322</v>
      </c>
    </row>
    <row r="100" spans="1:11" ht="47.25">
      <c r="A100" s="675">
        <v>16</v>
      </c>
      <c r="B100" s="683" t="s">
        <v>2374</v>
      </c>
      <c r="C100" s="667" t="s">
        <v>2375</v>
      </c>
      <c r="D100" s="694">
        <v>0.5</v>
      </c>
      <c r="E100" s="677"/>
      <c r="F100" s="677"/>
      <c r="G100" s="677"/>
      <c r="H100" s="689"/>
    </row>
    <row r="101" spans="1:11" ht="15.75">
      <c r="A101" s="675"/>
      <c r="B101" s="695" t="s">
        <v>1382</v>
      </c>
      <c r="C101" s="667"/>
      <c r="D101" s="677"/>
      <c r="E101" s="677"/>
      <c r="F101" s="677">
        <v>17.722000000000001</v>
      </c>
      <c r="G101" s="677"/>
      <c r="H101" s="689" t="s">
        <v>2376</v>
      </c>
    </row>
    <row r="102" spans="1:11" ht="15.75">
      <c r="A102" s="675"/>
      <c r="B102" s="695"/>
      <c r="C102" s="667"/>
      <c r="D102" s="677"/>
      <c r="E102" s="677"/>
      <c r="F102" s="677">
        <v>6.63</v>
      </c>
      <c r="G102" s="677"/>
      <c r="H102" s="689" t="s">
        <v>2376</v>
      </c>
    </row>
    <row r="103" spans="1:11" ht="15.75">
      <c r="A103" s="675"/>
      <c r="B103" s="695"/>
      <c r="C103" s="667"/>
      <c r="D103" s="677"/>
      <c r="E103" s="677"/>
      <c r="F103" s="677">
        <v>8.8610000000000007</v>
      </c>
      <c r="G103" s="677"/>
      <c r="H103" s="689" t="s">
        <v>2376</v>
      </c>
    </row>
    <row r="104" spans="1:11" ht="15.75">
      <c r="A104" s="675"/>
      <c r="B104" s="683"/>
      <c r="C104" s="667"/>
      <c r="D104" s="677"/>
      <c r="E104" s="677"/>
      <c r="F104" s="677">
        <v>12.625</v>
      </c>
      <c r="G104" s="677"/>
      <c r="H104" s="689" t="s">
        <v>2376</v>
      </c>
    </row>
    <row r="105" spans="1:11">
      <c r="A105" s="557"/>
      <c r="B105" s="557"/>
      <c r="C105" s="558"/>
      <c r="D105" s="557"/>
      <c r="E105" s="559"/>
      <c r="F105" s="560"/>
      <c r="G105" s="560"/>
      <c r="H105" s="559"/>
    </row>
    <row r="106" spans="1:11">
      <c r="A106" s="557"/>
      <c r="B106" s="557"/>
      <c r="C106" s="558"/>
      <c r="D106" s="557"/>
      <c r="E106" s="559"/>
      <c r="F106" s="560"/>
      <c r="G106" s="560"/>
      <c r="H106" s="559"/>
    </row>
    <row r="107" spans="1:11">
      <c r="A107" s="557"/>
      <c r="B107" s="557"/>
      <c r="C107" s="558"/>
      <c r="D107" s="557"/>
      <c r="E107" s="559"/>
      <c r="F107" s="560"/>
      <c r="G107" s="560"/>
      <c r="H107" s="559"/>
    </row>
    <row r="108" spans="1:11">
      <c r="A108" s="557"/>
      <c r="B108" s="557"/>
      <c r="C108" s="558"/>
      <c r="D108" s="557"/>
      <c r="E108" s="559"/>
      <c r="F108" s="560"/>
      <c r="G108" s="560"/>
      <c r="H108" s="559"/>
    </row>
    <row r="109" spans="1:11">
      <c r="A109" s="557"/>
      <c r="B109" s="557"/>
      <c r="C109" s="558"/>
      <c r="D109" s="557"/>
      <c r="E109" s="559"/>
      <c r="F109" s="560"/>
      <c r="G109" s="560"/>
      <c r="H109" s="559"/>
    </row>
    <row r="110" spans="1:11">
      <c r="A110" s="557"/>
      <c r="B110" s="557"/>
      <c r="C110" s="558"/>
      <c r="D110" s="557"/>
      <c r="E110" s="559"/>
      <c r="F110" s="560"/>
      <c r="G110" s="560"/>
      <c r="H110" s="559"/>
      <c r="K110" t="s">
        <v>2385</v>
      </c>
    </row>
    <row r="111" spans="1:11">
      <c r="A111" s="557"/>
      <c r="B111" s="557"/>
      <c r="C111" s="558"/>
      <c r="D111" s="557"/>
      <c r="E111" s="559"/>
      <c r="F111" s="560"/>
      <c r="G111" s="560"/>
      <c r="H111" s="559"/>
    </row>
    <row r="112" spans="1:11">
      <c r="A112" s="557"/>
      <c r="B112" s="557"/>
      <c r="C112" s="558"/>
      <c r="D112" s="557"/>
      <c r="E112" s="559"/>
      <c r="F112" s="560"/>
      <c r="G112" s="560"/>
      <c r="H112" s="559"/>
    </row>
    <row r="113" spans="1:8">
      <c r="A113" s="557"/>
      <c r="B113" s="557"/>
      <c r="C113" s="558"/>
      <c r="D113" s="557"/>
      <c r="E113" s="559"/>
      <c r="F113" s="560"/>
      <c r="G113" s="560"/>
      <c r="H113" s="559"/>
    </row>
    <row r="114" spans="1:8">
      <c r="A114" s="557"/>
      <c r="B114" s="557"/>
      <c r="C114" s="558"/>
      <c r="D114" s="557"/>
      <c r="E114" s="559"/>
      <c r="F114" s="560"/>
      <c r="G114" s="560"/>
      <c r="H114" s="559"/>
    </row>
    <row r="115" spans="1:8">
      <c r="A115" s="557"/>
      <c r="B115" s="557"/>
      <c r="C115" s="558"/>
      <c r="D115" s="557"/>
      <c r="E115" s="559"/>
      <c r="F115" s="560"/>
      <c r="G115" s="560"/>
      <c r="H115" s="559"/>
    </row>
    <row r="116" spans="1:8">
      <c r="A116" s="557"/>
      <c r="B116" s="557"/>
      <c r="C116" s="558"/>
      <c r="D116" s="557"/>
      <c r="E116" s="559"/>
      <c r="F116" s="560"/>
      <c r="G116" s="560"/>
      <c r="H116" s="559"/>
    </row>
    <row r="117" spans="1:8">
      <c r="A117" s="557"/>
      <c r="B117" s="557"/>
      <c r="C117" s="558"/>
      <c r="D117" s="557"/>
      <c r="E117" s="559"/>
      <c r="F117" s="560"/>
      <c r="G117" s="560"/>
      <c r="H117" s="559"/>
    </row>
    <row r="118" spans="1:8">
      <c r="A118" s="557"/>
      <c r="B118" s="557"/>
      <c r="C118" s="558"/>
      <c r="D118" s="557"/>
      <c r="E118" s="559"/>
      <c r="F118" s="560"/>
      <c r="G118" s="560"/>
      <c r="H118" s="559"/>
    </row>
    <row r="119" spans="1:8">
      <c r="A119" s="557"/>
      <c r="B119" s="557"/>
      <c r="C119" s="558"/>
      <c r="D119" s="557"/>
      <c r="E119" s="559"/>
      <c r="F119" s="560"/>
      <c r="G119" s="560"/>
      <c r="H119" s="559"/>
    </row>
    <row r="120" spans="1:8">
      <c r="A120" s="557"/>
      <c r="B120" s="557"/>
      <c r="C120" s="558"/>
      <c r="D120" s="557"/>
      <c r="E120" s="559"/>
      <c r="F120" s="560"/>
      <c r="G120" s="560"/>
      <c r="H120" s="559"/>
    </row>
    <row r="121" spans="1:8">
      <c r="A121" s="557"/>
      <c r="B121" s="557"/>
      <c r="C121" s="558"/>
      <c r="D121" s="557"/>
      <c r="E121" s="559"/>
      <c r="F121" s="560"/>
      <c r="G121" s="560"/>
      <c r="H121" s="559"/>
    </row>
    <row r="122" spans="1:8">
      <c r="A122" s="557"/>
      <c r="B122" s="557"/>
      <c r="C122" s="558"/>
      <c r="D122" s="557"/>
      <c r="E122" s="559"/>
      <c r="F122" s="560"/>
      <c r="G122" s="560"/>
      <c r="H122" s="559"/>
    </row>
    <row r="123" spans="1:8">
      <c r="A123" s="557"/>
      <c r="B123" s="557"/>
      <c r="C123" s="558"/>
      <c r="D123" s="557"/>
      <c r="E123" s="559"/>
      <c r="F123" s="560"/>
      <c r="G123" s="560"/>
      <c r="H123" s="559"/>
    </row>
    <row r="124" spans="1:8">
      <c r="A124" s="557"/>
      <c r="B124" s="557"/>
      <c r="C124" s="558"/>
      <c r="D124" s="557"/>
      <c r="E124" s="559"/>
      <c r="F124" s="560"/>
      <c r="G124" s="560"/>
      <c r="H124" s="559"/>
    </row>
    <row r="125" spans="1:8">
      <c r="A125" s="557"/>
      <c r="B125" s="557"/>
      <c r="C125" s="558"/>
      <c r="D125" s="557"/>
      <c r="E125" s="559"/>
      <c r="F125" s="560"/>
      <c r="G125" s="560"/>
      <c r="H125" s="559"/>
    </row>
    <row r="126" spans="1:8">
      <c r="A126" s="557"/>
      <c r="B126" s="557"/>
      <c r="C126" s="558"/>
      <c r="D126" s="557"/>
      <c r="E126" s="559"/>
      <c r="F126" s="560"/>
      <c r="G126" s="560"/>
      <c r="H126" s="559"/>
    </row>
    <row r="127" spans="1:8">
      <c r="A127" s="557"/>
      <c r="B127" s="557"/>
      <c r="C127" s="558"/>
      <c r="D127" s="557"/>
      <c r="E127" s="559"/>
      <c r="F127" s="560"/>
      <c r="G127" s="560"/>
      <c r="H127" s="559"/>
    </row>
    <row r="128" spans="1:8">
      <c r="A128" s="557"/>
      <c r="B128" s="557"/>
      <c r="C128" s="558"/>
      <c r="D128" s="557"/>
      <c r="E128" s="559"/>
      <c r="F128" s="560"/>
      <c r="G128" s="560"/>
      <c r="H128" s="559"/>
    </row>
    <row r="129" spans="1:8">
      <c r="A129" s="557"/>
      <c r="B129" s="557"/>
      <c r="C129" s="558"/>
      <c r="D129" s="557"/>
      <c r="E129" s="559"/>
      <c r="F129" s="560"/>
      <c r="G129" s="560"/>
      <c r="H129" s="559"/>
    </row>
  </sheetData>
  <mergeCells count="2">
    <mergeCell ref="A2:H2"/>
    <mergeCell ref="A65:H65"/>
  </mergeCells>
  <pageMargins left="0.70866141732283472" right="0.70866141732283472" top="0.74803149606299213" bottom="0.74803149606299213" header="0.31496062992125984" footer="0.31496062992125984"/>
  <pageSetup paperSize="9" scale="58" firstPageNumber="511" fitToHeight="0" orientation="landscape" useFirstPageNumber="1" r:id="rId1"/>
  <headerFooter>
    <oddHeader>&amp;C&amp;"Times New Roman,обычный"&amp;14&amp;P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227"/>
  <sheetViews>
    <sheetView tabSelected="1" view="pageBreakPreview" zoomScaleNormal="100" zoomScaleSheetLayoutView="100" workbookViewId="0">
      <pane xSplit="4" ySplit="6" topLeftCell="E7" activePane="bottomRight" state="frozen"/>
      <selection activeCell="A3" sqref="A3:M3"/>
      <selection pane="topRight" activeCell="A3" sqref="A3:M3"/>
      <selection pane="bottomLeft" activeCell="A3" sqref="A3:M3"/>
      <selection pane="bottomRight" activeCell="E11" sqref="E11"/>
    </sheetView>
  </sheetViews>
  <sheetFormatPr defaultColWidth="11.42578125" defaultRowHeight="50.25" customHeight="1"/>
  <cols>
    <col min="1" max="2" width="5.28515625" style="514" customWidth="1"/>
    <col min="3" max="3" width="32.85546875" style="521" customWidth="1"/>
    <col min="4" max="4" width="39.7109375" style="524" customWidth="1"/>
    <col min="5" max="5" width="14.42578125" style="525" customWidth="1"/>
    <col min="6" max="6" width="17.42578125" style="525" customWidth="1"/>
    <col min="7" max="7" width="26.42578125" style="514" customWidth="1"/>
    <col min="8" max="8" width="23.28515625" style="521" customWidth="1"/>
    <col min="9" max="9" width="17.140625" style="520" customWidth="1"/>
    <col min="10" max="10" width="16" style="526" customWidth="1"/>
    <col min="11" max="11" width="48.85546875" style="521" customWidth="1"/>
    <col min="12" max="12" width="19.42578125" style="481" customWidth="1"/>
    <col min="13" max="16384" width="11.42578125" style="481"/>
  </cols>
  <sheetData>
    <row r="1" spans="1:23" ht="15.75">
      <c r="K1" s="701" t="s">
        <v>1289</v>
      </c>
    </row>
    <row r="2" spans="1:23" ht="59.25" customHeight="1">
      <c r="A2" s="915" t="s">
        <v>2285</v>
      </c>
      <c r="B2" s="915"/>
      <c r="C2" s="915"/>
      <c r="D2" s="915"/>
      <c r="E2" s="915"/>
      <c r="F2" s="915"/>
      <c r="G2" s="915"/>
      <c r="H2" s="915"/>
      <c r="I2" s="915"/>
      <c r="J2" s="915"/>
      <c r="K2" s="915"/>
    </row>
    <row r="3" spans="1:23" ht="12" customHeight="1">
      <c r="A3" s="482"/>
      <c r="B3" s="482"/>
      <c r="C3" s="483"/>
      <c r="D3" s="482"/>
      <c r="E3" s="484"/>
      <c r="F3" s="542"/>
      <c r="G3" s="485"/>
      <c r="H3" s="483"/>
      <c r="I3" s="542"/>
      <c r="J3" s="541"/>
      <c r="K3" s="486" t="s">
        <v>27</v>
      </c>
    </row>
    <row r="4" spans="1:23" s="702" customFormat="1" ht="36.75" customHeight="1">
      <c r="A4" s="916" t="s">
        <v>750</v>
      </c>
      <c r="B4" s="916" t="s">
        <v>750</v>
      </c>
      <c r="C4" s="917" t="s">
        <v>751</v>
      </c>
      <c r="D4" s="911" t="s">
        <v>752</v>
      </c>
      <c r="E4" s="919" t="s">
        <v>2288</v>
      </c>
      <c r="F4" s="919"/>
      <c r="G4" s="911" t="s">
        <v>1892</v>
      </c>
      <c r="H4" s="911" t="s">
        <v>2289</v>
      </c>
      <c r="I4" s="920" t="s">
        <v>1366</v>
      </c>
      <c r="J4" s="911" t="s">
        <v>1381</v>
      </c>
      <c r="K4" s="912" t="s">
        <v>1893</v>
      </c>
    </row>
    <row r="5" spans="1:23" s="705" customFormat="1" ht="79.5" customHeight="1">
      <c r="A5" s="916"/>
      <c r="B5" s="916"/>
      <c r="C5" s="918"/>
      <c r="D5" s="911"/>
      <c r="E5" s="703" t="s">
        <v>2286</v>
      </c>
      <c r="F5" s="704" t="s">
        <v>2287</v>
      </c>
      <c r="G5" s="911"/>
      <c r="H5" s="911"/>
      <c r="I5" s="921"/>
      <c r="J5" s="911"/>
      <c r="K5" s="912"/>
    </row>
    <row r="6" spans="1:23" ht="18" customHeight="1">
      <c r="A6" s="543">
        <v>1</v>
      </c>
      <c r="B6" s="543">
        <v>2</v>
      </c>
      <c r="C6" s="544">
        <v>3</v>
      </c>
      <c r="D6" s="545">
        <v>4</v>
      </c>
      <c r="E6" s="545">
        <v>5</v>
      </c>
      <c r="F6" s="545">
        <v>6</v>
      </c>
      <c r="G6" s="544">
        <v>7</v>
      </c>
      <c r="H6" s="546">
        <v>8</v>
      </c>
      <c r="I6" s="547">
        <v>9</v>
      </c>
      <c r="J6" s="546">
        <v>10</v>
      </c>
      <c r="K6" s="546">
        <v>11</v>
      </c>
    </row>
    <row r="7" spans="1:23" s="702" customFormat="1" ht="18" customHeight="1">
      <c r="A7" s="706"/>
      <c r="B7" s="706"/>
      <c r="C7" s="707" t="s">
        <v>703</v>
      </c>
      <c r="D7" s="708"/>
      <c r="E7" s="709">
        <f>E8</f>
        <v>19270856.578649998</v>
      </c>
      <c r="F7" s="709">
        <f>F8</f>
        <v>14159084.35379</v>
      </c>
      <c r="G7" s="710"/>
      <c r="H7" s="709">
        <f>H8</f>
        <v>1309070.1751249998</v>
      </c>
      <c r="I7" s="709">
        <f t="shared" ref="I7" si="0">I8</f>
        <v>1252086.7169824003</v>
      </c>
      <c r="J7" s="709">
        <f>J8</f>
        <v>-59694.586835099602</v>
      </c>
      <c r="K7" s="711"/>
    </row>
    <row r="8" spans="1:23" s="702" customFormat="1" ht="18" customHeight="1">
      <c r="A8" s="712"/>
      <c r="B8" s="712"/>
      <c r="C8" s="713" t="s">
        <v>1086</v>
      </c>
      <c r="D8" s="714"/>
      <c r="E8" s="715">
        <f>E10+E137</f>
        <v>19270856.578649998</v>
      </c>
      <c r="F8" s="715">
        <f>F10+F137</f>
        <v>14159084.35379</v>
      </c>
      <c r="G8" s="716"/>
      <c r="H8" s="715">
        <f>H10+H137</f>
        <v>1309070.1751249998</v>
      </c>
      <c r="I8" s="715">
        <f>I10+I137</f>
        <v>1252086.7169824003</v>
      </c>
      <c r="J8" s="715">
        <f>J10+J137</f>
        <v>-59694.586835099602</v>
      </c>
      <c r="K8" s="717"/>
    </row>
    <row r="9" spans="1:23" s="702" customFormat="1" ht="31.5">
      <c r="A9" s="721"/>
      <c r="B9" s="721"/>
      <c r="C9" s="722" t="s">
        <v>1087</v>
      </c>
      <c r="D9" s="723"/>
      <c r="E9" s="724"/>
      <c r="F9" s="724"/>
      <c r="G9" s="725"/>
      <c r="H9" s="724"/>
      <c r="I9" s="726">
        <v>3659.4292999999998</v>
      </c>
      <c r="J9" s="724"/>
      <c r="K9" s="727" t="s">
        <v>1380</v>
      </c>
    </row>
    <row r="10" spans="1:23" s="702" customFormat="1" ht="29.25" customHeight="1">
      <c r="A10" s="718" t="s">
        <v>754</v>
      </c>
      <c r="B10" s="924" t="s">
        <v>2290</v>
      </c>
      <c r="C10" s="924"/>
      <c r="D10" s="924"/>
      <c r="E10" s="719">
        <f>SUM(E11:E136)</f>
        <v>18454482.711099997</v>
      </c>
      <c r="F10" s="719">
        <f>SUM(F11:F136)</f>
        <v>8896900.1600000001</v>
      </c>
      <c r="G10" s="719"/>
      <c r="H10" s="719">
        <f>SUM(H11:H136)</f>
        <v>1271285.2506884998</v>
      </c>
      <c r="I10" s="719">
        <f>SUM(I11:I136)</f>
        <v>1211427.8262824002</v>
      </c>
      <c r="J10" s="719">
        <f>I10-H10</f>
        <v>-59857.424406099599</v>
      </c>
      <c r="K10" s="720"/>
    </row>
    <row r="11" spans="1:23" s="489" customFormat="1" ht="30">
      <c r="A11" s="728">
        <v>1</v>
      </c>
      <c r="B11" s="728">
        <v>1</v>
      </c>
      <c r="C11" s="729" t="s">
        <v>1367</v>
      </c>
      <c r="D11" s="728" t="s">
        <v>35</v>
      </c>
      <c r="E11" s="730">
        <v>0</v>
      </c>
      <c r="F11" s="731">
        <v>164233.88</v>
      </c>
      <c r="G11" s="732"/>
      <c r="H11" s="730">
        <v>0</v>
      </c>
      <c r="I11" s="733">
        <v>0</v>
      </c>
      <c r="J11" s="734">
        <v>0</v>
      </c>
      <c r="K11" s="728" t="s">
        <v>1894</v>
      </c>
      <c r="L11" s="487"/>
      <c r="M11" s="488"/>
      <c r="N11" s="487"/>
      <c r="O11" s="487"/>
      <c r="P11" s="487"/>
      <c r="Q11" s="487"/>
      <c r="R11" s="487"/>
      <c r="S11" s="487"/>
      <c r="T11" s="487"/>
      <c r="U11" s="487"/>
      <c r="V11" s="487"/>
      <c r="W11" s="487"/>
    </row>
    <row r="12" spans="1:23" s="493" customFormat="1" ht="30">
      <c r="A12" s="728">
        <v>2</v>
      </c>
      <c r="B12" s="728">
        <v>2</v>
      </c>
      <c r="C12" s="729" t="s">
        <v>1895</v>
      </c>
      <c r="D12" s="728" t="s">
        <v>1396</v>
      </c>
      <c r="E12" s="730">
        <v>33790.781999999999</v>
      </c>
      <c r="F12" s="731">
        <v>0</v>
      </c>
      <c r="G12" s="731" t="s">
        <v>1896</v>
      </c>
      <c r="H12" s="730">
        <v>3229.0781000000002</v>
      </c>
      <c r="I12" s="735">
        <v>3229.0782200000003</v>
      </c>
      <c r="J12" s="734">
        <v>0</v>
      </c>
      <c r="K12" s="736" t="s">
        <v>6</v>
      </c>
      <c r="L12" s="490"/>
      <c r="M12" s="491"/>
      <c r="N12" s="492"/>
      <c r="O12" s="492"/>
      <c r="P12" s="492"/>
      <c r="Q12" s="492"/>
      <c r="R12" s="492"/>
      <c r="S12" s="492"/>
      <c r="T12" s="492"/>
      <c r="U12" s="492"/>
      <c r="V12" s="492"/>
      <c r="W12" s="492"/>
    </row>
    <row r="13" spans="1:23" s="493" customFormat="1" ht="30">
      <c r="A13" s="728">
        <v>3</v>
      </c>
      <c r="B13" s="728">
        <v>3</v>
      </c>
      <c r="C13" s="729" t="s">
        <v>1897</v>
      </c>
      <c r="D13" s="728" t="s">
        <v>1396</v>
      </c>
      <c r="E13" s="730">
        <v>247817.11133000001</v>
      </c>
      <c r="F13" s="731">
        <v>0</v>
      </c>
      <c r="G13" s="731" t="s">
        <v>1898</v>
      </c>
      <c r="H13" s="730">
        <v>34522.566549999996</v>
      </c>
      <c r="I13" s="735">
        <v>34522.567000000003</v>
      </c>
      <c r="J13" s="734">
        <v>0</v>
      </c>
      <c r="K13" s="736"/>
      <c r="L13" s="492"/>
      <c r="M13" s="491"/>
      <c r="N13" s="492"/>
      <c r="O13" s="492"/>
      <c r="P13" s="492"/>
      <c r="Q13" s="492"/>
      <c r="R13" s="492"/>
      <c r="S13" s="492"/>
      <c r="T13" s="492"/>
      <c r="U13" s="492"/>
      <c r="V13" s="492"/>
      <c r="W13" s="492"/>
    </row>
    <row r="14" spans="1:23" s="493" customFormat="1" ht="220.5" customHeight="1">
      <c r="A14" s="728">
        <v>4</v>
      </c>
      <c r="B14" s="728">
        <v>4</v>
      </c>
      <c r="C14" s="729" t="s">
        <v>1899</v>
      </c>
      <c r="D14" s="728" t="s">
        <v>1900</v>
      </c>
      <c r="E14" s="730">
        <v>0</v>
      </c>
      <c r="F14" s="731">
        <v>49929</v>
      </c>
      <c r="G14" s="731"/>
      <c r="H14" s="730">
        <v>0</v>
      </c>
      <c r="I14" s="735">
        <v>1038.3209999999999</v>
      </c>
      <c r="J14" s="734">
        <v>1038.3209999999999</v>
      </c>
      <c r="K14" s="737" t="s">
        <v>1901</v>
      </c>
      <c r="L14" s="492"/>
      <c r="M14" s="491"/>
      <c r="N14" s="492"/>
      <c r="O14" s="492"/>
      <c r="P14" s="492"/>
      <c r="Q14" s="492"/>
      <c r="R14" s="492"/>
      <c r="S14" s="492"/>
      <c r="T14" s="492"/>
      <c r="U14" s="492"/>
      <c r="V14" s="492"/>
      <c r="W14" s="492"/>
    </row>
    <row r="15" spans="1:23" s="493" customFormat="1" ht="180">
      <c r="A15" s="728">
        <v>5</v>
      </c>
      <c r="B15" s="728">
        <v>5</v>
      </c>
      <c r="C15" s="729" t="s">
        <v>1902</v>
      </c>
      <c r="D15" s="728" t="s">
        <v>1900</v>
      </c>
      <c r="E15" s="730">
        <v>0</v>
      </c>
      <c r="F15" s="731">
        <v>533538</v>
      </c>
      <c r="G15" s="732"/>
      <c r="H15" s="730">
        <v>0</v>
      </c>
      <c r="I15" s="735">
        <v>0</v>
      </c>
      <c r="J15" s="734">
        <v>0</v>
      </c>
      <c r="K15" s="737" t="s">
        <v>1903</v>
      </c>
      <c r="L15" s="492"/>
      <c r="M15" s="492"/>
      <c r="N15" s="492"/>
      <c r="O15" s="492"/>
      <c r="P15" s="492"/>
      <c r="Q15" s="492"/>
      <c r="R15" s="492"/>
      <c r="S15" s="492"/>
      <c r="T15" s="492"/>
      <c r="U15" s="492"/>
      <c r="V15" s="492"/>
      <c r="W15" s="492"/>
    </row>
    <row r="16" spans="1:23" s="495" customFormat="1" ht="68.25" customHeight="1">
      <c r="A16" s="728">
        <v>6</v>
      </c>
      <c r="B16" s="728">
        <v>6</v>
      </c>
      <c r="C16" s="729" t="s">
        <v>1904</v>
      </c>
      <c r="D16" s="728" t="s">
        <v>2380</v>
      </c>
      <c r="E16" s="730">
        <v>14313.8</v>
      </c>
      <c r="F16" s="731">
        <v>0</v>
      </c>
      <c r="G16" s="731" t="s">
        <v>1905</v>
      </c>
      <c r="H16" s="730">
        <v>1281.3798999999999</v>
      </c>
      <c r="I16" s="735">
        <v>0</v>
      </c>
      <c r="J16" s="734">
        <v>-1281.3798999999999</v>
      </c>
      <c r="K16" s="737" t="s">
        <v>2469</v>
      </c>
      <c r="L16" s="494"/>
      <c r="M16" s="494"/>
      <c r="N16" s="494"/>
      <c r="O16" s="494"/>
      <c r="P16" s="494"/>
      <c r="Q16" s="494"/>
      <c r="R16" s="494"/>
      <c r="S16" s="494"/>
      <c r="T16" s="494"/>
      <c r="U16" s="494"/>
      <c r="V16" s="494"/>
      <c r="W16" s="494"/>
    </row>
    <row r="17" spans="1:29" s="493" customFormat="1" ht="30">
      <c r="A17" s="728">
        <v>7</v>
      </c>
      <c r="B17" s="728">
        <v>7</v>
      </c>
      <c r="C17" s="729" t="s">
        <v>1906</v>
      </c>
      <c r="D17" s="728" t="s">
        <v>1909</v>
      </c>
      <c r="E17" s="730">
        <v>44328.631000000001</v>
      </c>
      <c r="F17" s="731">
        <v>0</v>
      </c>
      <c r="G17" s="731" t="s">
        <v>1907</v>
      </c>
      <c r="H17" s="730">
        <v>4282.8630000000003</v>
      </c>
      <c r="I17" s="735">
        <v>4282.86312</v>
      </c>
      <c r="J17" s="734">
        <v>0</v>
      </c>
      <c r="K17" s="736"/>
      <c r="L17" s="492"/>
      <c r="M17" s="492"/>
      <c r="N17" s="492"/>
      <c r="O17" s="492"/>
      <c r="P17" s="492"/>
      <c r="Q17" s="492"/>
      <c r="R17" s="492"/>
      <c r="S17" s="492"/>
      <c r="T17" s="492"/>
      <c r="U17" s="492"/>
      <c r="V17" s="492"/>
      <c r="W17" s="492"/>
    </row>
    <row r="18" spans="1:29" s="493" customFormat="1" ht="60">
      <c r="A18" s="728">
        <v>8</v>
      </c>
      <c r="B18" s="728">
        <v>8</v>
      </c>
      <c r="C18" s="729" t="s">
        <v>1908</v>
      </c>
      <c r="D18" s="728" t="s">
        <v>1909</v>
      </c>
      <c r="E18" s="730">
        <v>1718</v>
      </c>
      <c r="F18" s="731">
        <v>0</v>
      </c>
      <c r="G18" s="732" t="s">
        <v>1910</v>
      </c>
      <c r="H18" s="730">
        <v>85.9</v>
      </c>
      <c r="I18" s="735">
        <v>85.9</v>
      </c>
      <c r="J18" s="734">
        <v>0</v>
      </c>
      <c r="K18" s="736"/>
      <c r="L18" s="492"/>
      <c r="M18" s="492"/>
      <c r="N18" s="492"/>
      <c r="O18" s="492"/>
      <c r="P18" s="492"/>
      <c r="Q18" s="492"/>
      <c r="R18" s="492"/>
      <c r="S18" s="492"/>
      <c r="T18" s="492"/>
      <c r="U18" s="492"/>
      <c r="V18" s="492"/>
      <c r="W18" s="492"/>
    </row>
    <row r="19" spans="1:29" s="495" customFormat="1" ht="45">
      <c r="A19" s="728">
        <v>9</v>
      </c>
      <c r="B19" s="728">
        <v>9</v>
      </c>
      <c r="C19" s="729" t="s">
        <v>1911</v>
      </c>
      <c r="D19" s="728" t="s">
        <v>1909</v>
      </c>
      <c r="E19" s="730">
        <v>4440</v>
      </c>
      <c r="F19" s="731">
        <v>0</v>
      </c>
      <c r="G19" s="731" t="s">
        <v>1912</v>
      </c>
      <c r="H19" s="730">
        <v>293.99990000000003</v>
      </c>
      <c r="I19" s="735">
        <v>0</v>
      </c>
      <c r="J19" s="734">
        <v>-293.99990000000003</v>
      </c>
      <c r="K19" s="736" t="s">
        <v>1962</v>
      </c>
      <c r="L19" s="496" t="s">
        <v>6</v>
      </c>
      <c r="M19" s="497"/>
      <c r="N19" s="497"/>
      <c r="O19" s="497"/>
      <c r="P19" s="497"/>
      <c r="Q19" s="497"/>
      <c r="R19" s="497"/>
      <c r="S19" s="497"/>
      <c r="T19" s="497"/>
      <c r="U19" s="497"/>
      <c r="V19" s="497"/>
      <c r="W19" s="497"/>
      <c r="X19" s="498"/>
      <c r="Y19" s="498"/>
      <c r="Z19" s="498"/>
      <c r="AA19" s="498"/>
      <c r="AB19" s="498"/>
      <c r="AC19" s="498"/>
    </row>
    <row r="20" spans="1:29" s="498" customFormat="1" ht="75">
      <c r="A20" s="728">
        <v>10</v>
      </c>
      <c r="B20" s="728">
        <v>10</v>
      </c>
      <c r="C20" s="729" t="s">
        <v>1913</v>
      </c>
      <c r="D20" s="728" t="s">
        <v>1914</v>
      </c>
      <c r="E20" s="730">
        <v>10138506.38714</v>
      </c>
      <c r="F20" s="731">
        <v>0</v>
      </c>
      <c r="G20" s="732" t="s">
        <v>1915</v>
      </c>
      <c r="H20" s="730">
        <v>101385.06387</v>
      </c>
      <c r="I20" s="735">
        <v>101385.06387139999</v>
      </c>
      <c r="J20" s="734">
        <v>0</v>
      </c>
      <c r="K20" s="738" t="s">
        <v>2470</v>
      </c>
      <c r="L20" s="497"/>
      <c r="M20" s="497"/>
      <c r="N20" s="497"/>
      <c r="O20" s="497"/>
      <c r="P20" s="497"/>
      <c r="Q20" s="497"/>
      <c r="R20" s="497"/>
      <c r="S20" s="497"/>
      <c r="T20" s="497"/>
      <c r="U20" s="497"/>
      <c r="V20" s="497"/>
      <c r="W20" s="497"/>
    </row>
    <row r="21" spans="1:29" s="493" customFormat="1" ht="30">
      <c r="A21" s="728">
        <v>11</v>
      </c>
      <c r="B21" s="728">
        <v>11</v>
      </c>
      <c r="C21" s="729" t="s">
        <v>1916</v>
      </c>
      <c r="D21" s="728" t="s">
        <v>1917</v>
      </c>
      <c r="E21" s="730">
        <v>101687.64368000001</v>
      </c>
      <c r="F21" s="731">
        <v>0</v>
      </c>
      <c r="G21" s="731" t="s">
        <v>1918</v>
      </c>
      <c r="H21" s="730">
        <v>12603.1464</v>
      </c>
      <c r="I21" s="735">
        <v>12603.147000000001</v>
      </c>
      <c r="J21" s="734">
        <v>0</v>
      </c>
      <c r="K21" s="729" t="s">
        <v>2471</v>
      </c>
      <c r="L21" s="490"/>
      <c r="M21" s="492"/>
      <c r="N21" s="492"/>
      <c r="O21" s="492"/>
      <c r="P21" s="492"/>
      <c r="Q21" s="492"/>
      <c r="R21" s="492"/>
      <c r="S21" s="492"/>
      <c r="T21" s="492"/>
      <c r="U21" s="492"/>
      <c r="V21" s="492"/>
      <c r="W21" s="492"/>
    </row>
    <row r="22" spans="1:29" s="493" customFormat="1" ht="45">
      <c r="A22" s="728">
        <v>12</v>
      </c>
      <c r="B22" s="728">
        <v>12</v>
      </c>
      <c r="C22" s="729" t="s">
        <v>1919</v>
      </c>
      <c r="D22" s="728" t="s">
        <v>1920</v>
      </c>
      <c r="E22" s="730">
        <v>1084096.07</v>
      </c>
      <c r="F22" s="731">
        <v>0</v>
      </c>
      <c r="G22" s="731" t="s">
        <v>1921</v>
      </c>
      <c r="H22" s="730">
        <v>289398.03450000001</v>
      </c>
      <c r="I22" s="735">
        <v>319398.03499999997</v>
      </c>
      <c r="J22" s="734">
        <v>30000</v>
      </c>
      <c r="K22" s="739" t="s">
        <v>2472</v>
      </c>
      <c r="L22" s="499"/>
      <c r="M22" s="492"/>
      <c r="N22" s="492"/>
      <c r="O22" s="492"/>
      <c r="P22" s="492"/>
      <c r="Q22" s="492"/>
      <c r="R22" s="492"/>
      <c r="S22" s="492"/>
      <c r="T22" s="492"/>
      <c r="U22" s="492"/>
      <c r="V22" s="492"/>
      <c r="W22" s="492"/>
    </row>
    <row r="23" spans="1:29" s="493" customFormat="1" ht="60">
      <c r="A23" s="728">
        <v>13</v>
      </c>
      <c r="B23" s="728">
        <v>13</v>
      </c>
      <c r="C23" s="729" t="s">
        <v>758</v>
      </c>
      <c r="D23" s="728" t="s">
        <v>1920</v>
      </c>
      <c r="E23" s="730">
        <v>21273.452219999999</v>
      </c>
      <c r="F23" s="731">
        <v>0</v>
      </c>
      <c r="G23" s="731" t="s">
        <v>1922</v>
      </c>
      <c r="H23" s="730">
        <v>1977.3451200000002</v>
      </c>
      <c r="I23" s="735">
        <v>1977.345</v>
      </c>
      <c r="J23" s="734">
        <v>0</v>
      </c>
      <c r="K23" s="737" t="s">
        <v>1923</v>
      </c>
      <c r="L23" s="492"/>
      <c r="M23" s="492"/>
      <c r="N23" s="492"/>
      <c r="O23" s="492"/>
      <c r="P23" s="492"/>
      <c r="Q23" s="492"/>
      <c r="R23" s="492"/>
      <c r="S23" s="492"/>
      <c r="T23" s="492"/>
      <c r="U23" s="492"/>
      <c r="V23" s="492"/>
      <c r="W23" s="492"/>
    </row>
    <row r="24" spans="1:29" s="495" customFormat="1" ht="30">
      <c r="A24" s="728">
        <v>14</v>
      </c>
      <c r="B24" s="728">
        <v>14</v>
      </c>
      <c r="C24" s="729" t="s">
        <v>1924</v>
      </c>
      <c r="D24" s="728" t="s">
        <v>2381</v>
      </c>
      <c r="E24" s="730">
        <v>309719.59802999999</v>
      </c>
      <c r="F24" s="731">
        <v>0</v>
      </c>
      <c r="G24" s="731" t="s">
        <v>1925</v>
      </c>
      <c r="H24" s="730">
        <v>49779.899259999998</v>
      </c>
      <c r="I24" s="735">
        <v>0</v>
      </c>
      <c r="J24" s="734">
        <v>-49779.899259999998</v>
      </c>
      <c r="K24" s="736" t="s">
        <v>1962</v>
      </c>
      <c r="L24" s="496"/>
      <c r="M24" s="494"/>
      <c r="N24" s="494"/>
      <c r="O24" s="494"/>
      <c r="P24" s="494"/>
      <c r="Q24" s="494"/>
      <c r="R24" s="494"/>
      <c r="S24" s="494"/>
      <c r="T24" s="494"/>
      <c r="U24" s="494"/>
      <c r="V24" s="494"/>
      <c r="W24" s="494"/>
    </row>
    <row r="25" spans="1:29" s="498" customFormat="1" ht="45">
      <c r="A25" s="728">
        <v>15</v>
      </c>
      <c r="B25" s="728">
        <v>15</v>
      </c>
      <c r="C25" s="729" t="s">
        <v>1926</v>
      </c>
      <c r="D25" s="728" t="s">
        <v>2382</v>
      </c>
      <c r="E25" s="730">
        <v>4626.7030000000004</v>
      </c>
      <c r="F25" s="731">
        <v>0</v>
      </c>
      <c r="G25" s="731" t="s">
        <v>1927</v>
      </c>
      <c r="H25" s="730">
        <v>312.67020000000002</v>
      </c>
      <c r="I25" s="735">
        <v>0</v>
      </c>
      <c r="J25" s="734">
        <v>-312.67020000000002</v>
      </c>
      <c r="K25" s="736" t="s">
        <v>1962</v>
      </c>
      <c r="L25" s="496"/>
      <c r="M25" s="497"/>
      <c r="N25" s="497"/>
      <c r="O25" s="497"/>
      <c r="P25" s="497"/>
      <c r="Q25" s="497"/>
      <c r="R25" s="497"/>
      <c r="S25" s="497"/>
      <c r="T25" s="497"/>
      <c r="U25" s="497"/>
      <c r="V25" s="497"/>
      <c r="W25" s="497"/>
    </row>
    <row r="26" spans="1:29" s="498" customFormat="1" ht="30">
      <c r="A26" s="728">
        <v>16</v>
      </c>
      <c r="B26" s="728">
        <v>16</v>
      </c>
      <c r="C26" s="729" t="s">
        <v>1928</v>
      </c>
      <c r="D26" s="728" t="s">
        <v>2382</v>
      </c>
      <c r="E26" s="730">
        <v>22432</v>
      </c>
      <c r="F26" s="731">
        <v>0</v>
      </c>
      <c r="G26" s="731" t="s">
        <v>1929</v>
      </c>
      <c r="H26" s="730">
        <v>2093.1999000000001</v>
      </c>
      <c r="I26" s="735">
        <v>0</v>
      </c>
      <c r="J26" s="734">
        <v>-2093.1999000000001</v>
      </c>
      <c r="K26" s="736" t="s">
        <v>1962</v>
      </c>
      <c r="L26" s="496"/>
      <c r="M26" s="497"/>
      <c r="N26" s="497"/>
      <c r="O26" s="497"/>
      <c r="P26" s="497"/>
      <c r="Q26" s="497"/>
      <c r="R26" s="497"/>
      <c r="S26" s="497"/>
      <c r="T26" s="497"/>
      <c r="U26" s="497"/>
      <c r="V26" s="497"/>
      <c r="W26" s="497"/>
    </row>
    <row r="27" spans="1:29" s="493" customFormat="1" ht="45">
      <c r="A27" s="728">
        <v>17</v>
      </c>
      <c r="B27" s="728">
        <v>17</v>
      </c>
      <c r="C27" s="729" t="s">
        <v>1930</v>
      </c>
      <c r="D27" s="728" t="s">
        <v>2377</v>
      </c>
      <c r="E27" s="730">
        <v>12502.782999999999</v>
      </c>
      <c r="F27" s="731">
        <v>0</v>
      </c>
      <c r="G27" s="731" t="s">
        <v>1932</v>
      </c>
      <c r="H27" s="730">
        <v>1100.2782</v>
      </c>
      <c r="I27" s="735">
        <v>0</v>
      </c>
      <c r="J27" s="734">
        <v>-1100.2782</v>
      </c>
      <c r="K27" s="736" t="s">
        <v>1962</v>
      </c>
      <c r="L27" s="492"/>
      <c r="M27" s="492"/>
      <c r="N27" s="492"/>
      <c r="O27" s="492"/>
      <c r="P27" s="492"/>
      <c r="Q27" s="492"/>
      <c r="R27" s="492"/>
      <c r="S27" s="492"/>
      <c r="T27" s="492"/>
      <c r="U27" s="492"/>
      <c r="V27" s="492"/>
      <c r="W27" s="492"/>
    </row>
    <row r="28" spans="1:29" s="493" customFormat="1" ht="30">
      <c r="A28" s="728">
        <v>18</v>
      </c>
      <c r="B28" s="728">
        <v>18</v>
      </c>
      <c r="C28" s="729" t="s">
        <v>1933</v>
      </c>
      <c r="D28" s="728" t="s">
        <v>2383</v>
      </c>
      <c r="E28" s="730">
        <v>132600.59400000001</v>
      </c>
      <c r="F28" s="731">
        <v>0</v>
      </c>
      <c r="G28" s="731" t="s">
        <v>1934</v>
      </c>
      <c r="H28" s="730">
        <v>17240.088949999998</v>
      </c>
      <c r="I28" s="735">
        <v>17240.089</v>
      </c>
      <c r="J28" s="734">
        <v>0</v>
      </c>
      <c r="K28" s="736"/>
      <c r="L28" s="492"/>
      <c r="M28" s="492"/>
      <c r="N28" s="492"/>
      <c r="O28" s="492"/>
      <c r="P28" s="492"/>
      <c r="Q28" s="492"/>
      <c r="R28" s="492"/>
      <c r="S28" s="492"/>
      <c r="T28" s="492"/>
      <c r="U28" s="492"/>
      <c r="V28" s="492"/>
      <c r="W28" s="492"/>
    </row>
    <row r="29" spans="1:29" s="493" customFormat="1" ht="30">
      <c r="A29" s="728">
        <v>19</v>
      </c>
      <c r="B29" s="728">
        <v>19</v>
      </c>
      <c r="C29" s="729" t="s">
        <v>757</v>
      </c>
      <c r="D29" s="728" t="s">
        <v>2383</v>
      </c>
      <c r="E29" s="730">
        <v>68.733000000000004</v>
      </c>
      <c r="F29" s="731">
        <v>0</v>
      </c>
      <c r="G29" s="732" t="s">
        <v>1935</v>
      </c>
      <c r="H29" s="730">
        <v>3.4366500000000002</v>
      </c>
      <c r="I29" s="735">
        <v>3.4369999999999998</v>
      </c>
      <c r="J29" s="734">
        <v>0</v>
      </c>
      <c r="K29" s="736"/>
      <c r="L29" s="492"/>
      <c r="M29" s="492"/>
      <c r="N29" s="492"/>
      <c r="O29" s="492"/>
      <c r="P29" s="492"/>
      <c r="Q29" s="492"/>
      <c r="R29" s="492"/>
      <c r="S29" s="492"/>
      <c r="T29" s="492"/>
      <c r="U29" s="492"/>
      <c r="V29" s="492"/>
      <c r="W29" s="492"/>
    </row>
    <row r="30" spans="1:29" s="498" customFormat="1" ht="45">
      <c r="A30" s="728">
        <v>20</v>
      </c>
      <c r="B30" s="728">
        <v>20</v>
      </c>
      <c r="C30" s="729" t="s">
        <v>756</v>
      </c>
      <c r="D30" s="728" t="s">
        <v>1284</v>
      </c>
      <c r="E30" s="730">
        <v>33460.213230000001</v>
      </c>
      <c r="F30" s="731">
        <v>0</v>
      </c>
      <c r="G30" s="731" t="s">
        <v>1936</v>
      </c>
      <c r="H30" s="730">
        <v>3196.0212200000001</v>
      </c>
      <c r="I30" s="735">
        <v>3196.0213199999998</v>
      </c>
      <c r="J30" s="734">
        <v>0</v>
      </c>
      <c r="K30" s="736" t="s">
        <v>6</v>
      </c>
      <c r="L30" s="496"/>
      <c r="M30" s="497"/>
      <c r="N30" s="497"/>
      <c r="O30" s="497"/>
      <c r="P30" s="497"/>
      <c r="Q30" s="497"/>
      <c r="R30" s="497"/>
      <c r="S30" s="497"/>
      <c r="T30" s="497"/>
      <c r="U30" s="497"/>
      <c r="V30" s="497"/>
      <c r="W30" s="497"/>
    </row>
    <row r="31" spans="1:29" s="498" customFormat="1" ht="30">
      <c r="A31" s="728">
        <v>21</v>
      </c>
      <c r="B31" s="728">
        <v>21</v>
      </c>
      <c r="C31" s="729" t="s">
        <v>755</v>
      </c>
      <c r="D31" s="728" t="s">
        <v>2378</v>
      </c>
      <c r="E31" s="730">
        <v>42738.966670000002</v>
      </c>
      <c r="F31" s="731">
        <v>0</v>
      </c>
      <c r="G31" s="731" t="s">
        <v>1938</v>
      </c>
      <c r="H31" s="730">
        <v>4123.8965699999999</v>
      </c>
      <c r="I31" s="735">
        <v>0</v>
      </c>
      <c r="J31" s="734">
        <v>-4123.8965699999999</v>
      </c>
      <c r="K31" s="736" t="s">
        <v>1962</v>
      </c>
      <c r="L31" s="497"/>
      <c r="M31" s="497"/>
      <c r="N31" s="497"/>
      <c r="O31" s="497"/>
      <c r="P31" s="497"/>
      <c r="Q31" s="497"/>
      <c r="R31" s="497"/>
      <c r="S31" s="497"/>
      <c r="T31" s="497"/>
      <c r="U31" s="497"/>
      <c r="V31" s="497"/>
      <c r="W31" s="497"/>
    </row>
    <row r="32" spans="1:29" s="493" customFormat="1" ht="30">
      <c r="A32" s="728">
        <v>22</v>
      </c>
      <c r="B32" s="728">
        <v>22</v>
      </c>
      <c r="C32" s="729" t="s">
        <v>1939</v>
      </c>
      <c r="D32" s="728" t="s">
        <v>2379</v>
      </c>
      <c r="E32" s="730">
        <v>45450.287830000001</v>
      </c>
      <c r="F32" s="731">
        <v>0</v>
      </c>
      <c r="G32" s="731" t="s">
        <v>1940</v>
      </c>
      <c r="H32" s="730">
        <v>4395.0286830000005</v>
      </c>
      <c r="I32" s="735">
        <v>4401.9460399999998</v>
      </c>
      <c r="J32" s="734">
        <v>6.9173569999998437</v>
      </c>
      <c r="K32" s="736"/>
      <c r="L32" s="492"/>
      <c r="M32" s="492"/>
      <c r="N32" s="492"/>
      <c r="O32" s="492"/>
      <c r="P32" s="492"/>
      <c r="Q32" s="492"/>
      <c r="R32" s="492"/>
      <c r="S32" s="492"/>
      <c r="T32" s="492"/>
      <c r="U32" s="492"/>
      <c r="V32" s="492"/>
      <c r="W32" s="492"/>
    </row>
    <row r="33" spans="1:23" s="493" customFormat="1" ht="30">
      <c r="A33" s="728">
        <v>23</v>
      </c>
      <c r="B33" s="728">
        <v>23</v>
      </c>
      <c r="C33" s="729" t="s">
        <v>1941</v>
      </c>
      <c r="D33" s="728" t="s">
        <v>2379</v>
      </c>
      <c r="E33" s="730">
        <v>16679.067940000001</v>
      </c>
      <c r="F33" s="731">
        <v>0</v>
      </c>
      <c r="G33" s="731" t="s">
        <v>1942</v>
      </c>
      <c r="H33" s="730">
        <v>1517.90669</v>
      </c>
      <c r="I33" s="735">
        <v>1517.90679</v>
      </c>
      <c r="J33" s="734">
        <v>0</v>
      </c>
      <c r="K33" s="736"/>
      <c r="L33" s="492"/>
      <c r="M33" s="492"/>
      <c r="N33" s="492"/>
      <c r="O33" s="492"/>
      <c r="P33" s="492"/>
      <c r="Q33" s="492"/>
      <c r="R33" s="492"/>
      <c r="S33" s="492"/>
      <c r="T33" s="492"/>
      <c r="U33" s="492"/>
      <c r="V33" s="492"/>
      <c r="W33" s="492"/>
    </row>
    <row r="34" spans="1:23" s="493" customFormat="1" ht="30">
      <c r="A34" s="728">
        <v>24</v>
      </c>
      <c r="B34" s="728">
        <v>24</v>
      </c>
      <c r="C34" s="729" t="s">
        <v>1943</v>
      </c>
      <c r="D34" s="728" t="s">
        <v>2379</v>
      </c>
      <c r="E34" s="730">
        <v>1015765.746</v>
      </c>
      <c r="F34" s="731">
        <v>0</v>
      </c>
      <c r="G34" s="731" t="s">
        <v>1944</v>
      </c>
      <c r="H34" s="730">
        <v>50788.28731</v>
      </c>
      <c r="I34" s="735">
        <v>50788.28731</v>
      </c>
      <c r="J34" s="734">
        <v>0</v>
      </c>
      <c r="K34" s="736" t="s">
        <v>6</v>
      </c>
      <c r="L34" s="492"/>
      <c r="M34" s="492"/>
      <c r="N34" s="492"/>
      <c r="O34" s="492"/>
      <c r="P34" s="492"/>
      <c r="Q34" s="492"/>
      <c r="R34" s="492"/>
      <c r="S34" s="492"/>
      <c r="T34" s="492"/>
      <c r="U34" s="492"/>
      <c r="V34" s="492"/>
      <c r="W34" s="492"/>
    </row>
    <row r="35" spans="1:23" s="493" customFormat="1" ht="45">
      <c r="A35" s="728">
        <v>25</v>
      </c>
      <c r="B35" s="728">
        <v>25</v>
      </c>
      <c r="C35" s="729" t="s">
        <v>1945</v>
      </c>
      <c r="D35" s="728" t="s">
        <v>2384</v>
      </c>
      <c r="E35" s="730">
        <v>716</v>
      </c>
      <c r="F35" s="731">
        <v>0</v>
      </c>
      <c r="G35" s="731" t="s">
        <v>1946</v>
      </c>
      <c r="H35" s="730">
        <v>35.799999999999997</v>
      </c>
      <c r="I35" s="735">
        <v>35.799999999999997</v>
      </c>
      <c r="J35" s="734">
        <v>0</v>
      </c>
      <c r="K35" s="736"/>
      <c r="L35" s="492"/>
      <c r="M35" s="492"/>
      <c r="N35" s="492"/>
      <c r="O35" s="492"/>
      <c r="P35" s="492"/>
      <c r="Q35" s="492"/>
      <c r="R35" s="492"/>
      <c r="S35" s="492"/>
      <c r="T35" s="492"/>
      <c r="U35" s="492"/>
      <c r="V35" s="492"/>
      <c r="W35" s="492"/>
    </row>
    <row r="36" spans="1:23" s="493" customFormat="1" ht="45">
      <c r="A36" s="728">
        <v>26</v>
      </c>
      <c r="B36" s="728">
        <v>26</v>
      </c>
      <c r="C36" s="729" t="s">
        <v>1071</v>
      </c>
      <c r="D36" s="728" t="s">
        <v>2384</v>
      </c>
      <c r="E36" s="730">
        <v>45048.3</v>
      </c>
      <c r="F36" s="731">
        <v>0</v>
      </c>
      <c r="G36" s="731" t="s">
        <v>1947</v>
      </c>
      <c r="H36" s="730">
        <v>4354.8299000000006</v>
      </c>
      <c r="I36" s="735">
        <v>4354.83</v>
      </c>
      <c r="J36" s="734">
        <v>0</v>
      </c>
      <c r="K36" s="736"/>
      <c r="L36" s="492"/>
      <c r="M36" s="492"/>
      <c r="N36" s="492"/>
      <c r="O36" s="492"/>
      <c r="P36" s="492"/>
      <c r="Q36" s="492"/>
      <c r="R36" s="492"/>
      <c r="S36" s="492"/>
      <c r="T36" s="492"/>
      <c r="U36" s="492"/>
      <c r="V36" s="492"/>
      <c r="W36" s="492"/>
    </row>
    <row r="37" spans="1:23" s="493" customFormat="1" ht="409.5">
      <c r="A37" s="728">
        <v>27</v>
      </c>
      <c r="B37" s="728">
        <v>27</v>
      </c>
      <c r="C37" s="729" t="s">
        <v>1948</v>
      </c>
      <c r="D37" s="728" t="s">
        <v>1949</v>
      </c>
      <c r="E37" s="730">
        <v>0</v>
      </c>
      <c r="F37" s="731">
        <v>5487310</v>
      </c>
      <c r="G37" s="732"/>
      <c r="H37" s="730">
        <v>0</v>
      </c>
      <c r="I37" s="735">
        <v>0</v>
      </c>
      <c r="J37" s="734">
        <v>0</v>
      </c>
      <c r="K37" s="737" t="s">
        <v>1950</v>
      </c>
      <c r="L37" s="492"/>
      <c r="M37" s="492"/>
      <c r="N37" s="492"/>
      <c r="O37" s="492"/>
      <c r="P37" s="492"/>
      <c r="Q37" s="492"/>
      <c r="R37" s="492"/>
      <c r="S37" s="492"/>
      <c r="T37" s="492"/>
      <c r="U37" s="492"/>
      <c r="V37" s="492"/>
      <c r="W37" s="492"/>
    </row>
    <row r="38" spans="1:23" s="493" customFormat="1" ht="409.5" customHeight="1">
      <c r="A38" s="923">
        <v>28</v>
      </c>
      <c r="B38" s="923">
        <v>28</v>
      </c>
      <c r="C38" s="923" t="s">
        <v>1373</v>
      </c>
      <c r="D38" s="923" t="s">
        <v>1949</v>
      </c>
      <c r="E38" s="913">
        <v>0</v>
      </c>
      <c r="F38" s="910">
        <v>1015791</v>
      </c>
      <c r="G38" s="922"/>
      <c r="H38" s="913">
        <v>0</v>
      </c>
      <c r="I38" s="910">
        <v>0</v>
      </c>
      <c r="J38" s="913">
        <v>0</v>
      </c>
      <c r="K38" s="914" t="s">
        <v>1951</v>
      </c>
      <c r="L38" s="492"/>
      <c r="M38" s="492"/>
      <c r="N38" s="492"/>
      <c r="O38" s="492"/>
      <c r="P38" s="492"/>
      <c r="Q38" s="492"/>
      <c r="R38" s="492"/>
      <c r="S38" s="492"/>
      <c r="T38" s="492"/>
      <c r="U38" s="492"/>
      <c r="V38" s="492"/>
      <c r="W38" s="492"/>
    </row>
    <row r="39" spans="1:23" s="493" customFormat="1" ht="409.5" customHeight="1">
      <c r="A39" s="923"/>
      <c r="B39" s="923"/>
      <c r="C39" s="923"/>
      <c r="D39" s="923"/>
      <c r="E39" s="913"/>
      <c r="F39" s="910"/>
      <c r="G39" s="922"/>
      <c r="H39" s="913"/>
      <c r="I39" s="910"/>
      <c r="J39" s="913"/>
      <c r="K39" s="914"/>
      <c r="L39" s="492"/>
      <c r="M39" s="492"/>
      <c r="N39" s="492"/>
      <c r="O39" s="492"/>
      <c r="P39" s="492"/>
      <c r="Q39" s="492"/>
      <c r="R39" s="492"/>
      <c r="S39" s="492"/>
      <c r="T39" s="492"/>
      <c r="U39" s="492"/>
      <c r="V39" s="492"/>
      <c r="W39" s="492"/>
    </row>
    <row r="40" spans="1:23" s="493" customFormat="1" ht="75">
      <c r="A40" s="728">
        <v>29</v>
      </c>
      <c r="B40" s="728">
        <v>29</v>
      </c>
      <c r="C40" s="729" t="s">
        <v>763</v>
      </c>
      <c r="D40" s="728" t="s">
        <v>1952</v>
      </c>
      <c r="E40" s="730">
        <v>0</v>
      </c>
      <c r="F40" s="731">
        <v>5569.817</v>
      </c>
      <c r="G40" s="731"/>
      <c r="H40" s="730">
        <v>0</v>
      </c>
      <c r="I40" s="735">
        <v>0</v>
      </c>
      <c r="J40" s="734">
        <v>0</v>
      </c>
      <c r="K40" s="737" t="s">
        <v>1953</v>
      </c>
      <c r="L40" s="492"/>
      <c r="M40" s="492"/>
      <c r="N40" s="492"/>
      <c r="O40" s="492"/>
      <c r="P40" s="492"/>
      <c r="Q40" s="492"/>
      <c r="R40" s="492"/>
      <c r="S40" s="492"/>
      <c r="T40" s="492"/>
      <c r="U40" s="492"/>
      <c r="V40" s="492"/>
      <c r="W40" s="492"/>
    </row>
    <row r="41" spans="1:23" s="493" customFormat="1" ht="30">
      <c r="A41" s="728">
        <v>30</v>
      </c>
      <c r="B41" s="728">
        <v>30</v>
      </c>
      <c r="C41" s="729" t="s">
        <v>1954</v>
      </c>
      <c r="D41" s="728" t="s">
        <v>1952</v>
      </c>
      <c r="E41" s="730">
        <v>484</v>
      </c>
      <c r="F41" s="731">
        <v>0</v>
      </c>
      <c r="G41" s="732" t="s">
        <v>1955</v>
      </c>
      <c r="H41" s="730">
        <v>24.2</v>
      </c>
      <c r="I41" s="735">
        <v>25</v>
      </c>
      <c r="J41" s="734">
        <v>0.8</v>
      </c>
      <c r="K41" s="736" t="s">
        <v>6</v>
      </c>
      <c r="L41" s="492"/>
      <c r="M41" s="492"/>
      <c r="N41" s="492"/>
      <c r="O41" s="492"/>
      <c r="P41" s="492"/>
      <c r="Q41" s="492"/>
      <c r="R41" s="492"/>
      <c r="S41" s="492"/>
      <c r="T41" s="492"/>
      <c r="U41" s="492"/>
      <c r="V41" s="492"/>
      <c r="W41" s="492"/>
    </row>
    <row r="42" spans="1:23" s="495" customFormat="1" ht="75">
      <c r="A42" s="728">
        <v>31</v>
      </c>
      <c r="B42" s="728">
        <v>31</v>
      </c>
      <c r="C42" s="740" t="s">
        <v>1956</v>
      </c>
      <c r="D42" s="728" t="s">
        <v>1957</v>
      </c>
      <c r="E42" s="730">
        <v>3064.7020000000002</v>
      </c>
      <c r="F42" s="731">
        <v>0</v>
      </c>
      <c r="G42" s="731" t="s">
        <v>1958</v>
      </c>
      <c r="H42" s="730">
        <v>156.4701</v>
      </c>
      <c r="I42" s="735">
        <v>156.47</v>
      </c>
      <c r="J42" s="734">
        <v>0</v>
      </c>
      <c r="K42" s="736" t="s">
        <v>6</v>
      </c>
      <c r="L42" s="497"/>
      <c r="M42" s="494"/>
      <c r="N42" s="494"/>
      <c r="O42" s="494"/>
      <c r="P42" s="494"/>
      <c r="Q42" s="494"/>
      <c r="R42" s="494"/>
      <c r="S42" s="494"/>
      <c r="T42" s="494"/>
      <c r="U42" s="494"/>
      <c r="V42" s="494"/>
      <c r="W42" s="494"/>
    </row>
    <row r="43" spans="1:23" s="493" customFormat="1" ht="30">
      <c r="A43" s="728">
        <v>32</v>
      </c>
      <c r="B43" s="728">
        <v>32</v>
      </c>
      <c r="C43" s="729" t="s">
        <v>1959</v>
      </c>
      <c r="D43" s="728" t="s">
        <v>1960</v>
      </c>
      <c r="E43" s="730" t="s">
        <v>2291</v>
      </c>
      <c r="F43" s="731">
        <v>0</v>
      </c>
      <c r="G43" s="731" t="s">
        <v>1961</v>
      </c>
      <c r="H43" s="730">
        <v>212.94990000000001</v>
      </c>
      <c r="I43" s="735">
        <v>0</v>
      </c>
      <c r="J43" s="734">
        <v>-212.94989999999999</v>
      </c>
      <c r="K43" s="736" t="s">
        <v>1962</v>
      </c>
      <c r="L43" s="492"/>
      <c r="M43" s="492"/>
      <c r="N43" s="492"/>
      <c r="O43" s="492"/>
      <c r="P43" s="492"/>
      <c r="Q43" s="492"/>
      <c r="R43" s="492"/>
      <c r="S43" s="492"/>
      <c r="T43" s="492"/>
      <c r="U43" s="492"/>
      <c r="V43" s="492"/>
      <c r="W43" s="492"/>
    </row>
    <row r="44" spans="1:23" s="493" customFormat="1" ht="45">
      <c r="A44" s="728">
        <v>33</v>
      </c>
      <c r="B44" s="728">
        <v>33</v>
      </c>
      <c r="C44" s="729" t="s">
        <v>1963</v>
      </c>
      <c r="D44" s="728" t="s">
        <v>1964</v>
      </c>
      <c r="E44" s="730">
        <v>39435.826000000001</v>
      </c>
      <c r="F44" s="731">
        <v>0</v>
      </c>
      <c r="G44" s="731" t="s">
        <v>1965</v>
      </c>
      <c r="H44" s="730">
        <v>3793.5825</v>
      </c>
      <c r="I44" s="735">
        <v>3793.5830000000001</v>
      </c>
      <c r="J44" s="734">
        <v>0</v>
      </c>
      <c r="K44" s="736"/>
      <c r="L44" s="492"/>
      <c r="M44" s="492"/>
      <c r="N44" s="492"/>
      <c r="O44" s="492"/>
      <c r="P44" s="492"/>
      <c r="Q44" s="492"/>
      <c r="R44" s="492"/>
      <c r="S44" s="492"/>
      <c r="T44" s="492"/>
      <c r="U44" s="492"/>
      <c r="V44" s="492"/>
      <c r="W44" s="492"/>
    </row>
    <row r="45" spans="1:23" s="493" customFormat="1" ht="30">
      <c r="A45" s="728">
        <v>34</v>
      </c>
      <c r="B45" s="728">
        <v>34</v>
      </c>
      <c r="C45" s="741" t="s">
        <v>1966</v>
      </c>
      <c r="D45" s="728" t="s">
        <v>1964</v>
      </c>
      <c r="E45" s="730">
        <v>28434.513930000001</v>
      </c>
      <c r="F45" s="731">
        <v>0</v>
      </c>
      <c r="G45" s="731" t="s">
        <v>1967</v>
      </c>
      <c r="H45" s="730">
        <v>2693.45129</v>
      </c>
      <c r="I45" s="735">
        <v>2694.4153999999999</v>
      </c>
      <c r="J45" s="734">
        <v>0.96410999999986957</v>
      </c>
      <c r="K45" s="736" t="s">
        <v>6</v>
      </c>
      <c r="L45" s="500"/>
      <c r="M45" s="492"/>
      <c r="N45" s="492"/>
      <c r="O45" s="492"/>
      <c r="P45" s="492"/>
      <c r="Q45" s="492"/>
      <c r="R45" s="492"/>
      <c r="S45" s="492"/>
      <c r="T45" s="492"/>
      <c r="U45" s="492"/>
      <c r="V45" s="492"/>
      <c r="W45" s="492"/>
    </row>
    <row r="46" spans="1:23" s="498" customFormat="1" ht="30">
      <c r="A46" s="728">
        <v>35</v>
      </c>
      <c r="B46" s="728">
        <v>35</v>
      </c>
      <c r="C46" s="729" t="s">
        <v>1968</v>
      </c>
      <c r="D46" s="742" t="s">
        <v>1969</v>
      </c>
      <c r="E46" s="730">
        <v>89706.2</v>
      </c>
      <c r="F46" s="731">
        <v>0</v>
      </c>
      <c r="G46" s="731" t="s">
        <v>1970</v>
      </c>
      <c r="H46" s="730">
        <v>10805.92985</v>
      </c>
      <c r="I46" s="735">
        <v>10805.93</v>
      </c>
      <c r="J46" s="734">
        <v>0</v>
      </c>
      <c r="K46" s="736" t="s">
        <v>6</v>
      </c>
      <c r="L46" s="497"/>
      <c r="M46" s="497"/>
      <c r="N46" s="497"/>
      <c r="O46" s="497"/>
      <c r="P46" s="497"/>
      <c r="Q46" s="497"/>
      <c r="R46" s="497"/>
      <c r="S46" s="497"/>
      <c r="T46" s="497"/>
      <c r="U46" s="497"/>
      <c r="V46" s="497"/>
      <c r="W46" s="497"/>
    </row>
    <row r="47" spans="1:23" s="493" customFormat="1" ht="45">
      <c r="A47" s="728">
        <v>36</v>
      </c>
      <c r="B47" s="728">
        <v>36</v>
      </c>
      <c r="C47" s="729" t="s">
        <v>759</v>
      </c>
      <c r="D47" s="728" t="s">
        <v>1971</v>
      </c>
      <c r="E47" s="730">
        <v>117</v>
      </c>
      <c r="F47" s="731">
        <v>0</v>
      </c>
      <c r="G47" s="743" t="s">
        <v>1972</v>
      </c>
      <c r="H47" s="730">
        <v>5.85</v>
      </c>
      <c r="I47" s="735">
        <v>7594.03</v>
      </c>
      <c r="J47" s="734">
        <v>7588.18</v>
      </c>
      <c r="K47" s="736" t="s">
        <v>1962</v>
      </c>
      <c r="L47" s="490"/>
      <c r="M47" s="492"/>
      <c r="N47" s="492"/>
      <c r="O47" s="492"/>
      <c r="P47" s="492"/>
      <c r="Q47" s="492"/>
      <c r="R47" s="492"/>
      <c r="S47" s="492"/>
      <c r="T47" s="492"/>
      <c r="U47" s="492"/>
      <c r="V47" s="492"/>
      <c r="W47" s="492"/>
    </row>
    <row r="48" spans="1:23" s="493" customFormat="1" ht="45">
      <c r="A48" s="728">
        <v>37</v>
      </c>
      <c r="B48" s="728">
        <v>37</v>
      </c>
      <c r="C48" s="729" t="s">
        <v>1973</v>
      </c>
      <c r="D48" s="728" t="s">
        <v>1974</v>
      </c>
      <c r="E48" s="730">
        <v>18293.7</v>
      </c>
      <c r="F48" s="731">
        <v>0</v>
      </c>
      <c r="G48" s="743" t="s">
        <v>1975</v>
      </c>
      <c r="H48" s="730">
        <v>1679.3698999999999</v>
      </c>
      <c r="I48" s="735">
        <v>2704.4121500000001</v>
      </c>
      <c r="J48" s="734">
        <v>1025.04225</v>
      </c>
      <c r="K48" s="737" t="s">
        <v>1976</v>
      </c>
      <c r="L48" s="490"/>
      <c r="M48" s="492"/>
      <c r="N48" s="492"/>
      <c r="O48" s="492"/>
      <c r="P48" s="492"/>
      <c r="Q48" s="492"/>
      <c r="R48" s="492"/>
      <c r="S48" s="492"/>
      <c r="T48" s="492"/>
      <c r="U48" s="492"/>
      <c r="V48" s="492"/>
      <c r="W48" s="492"/>
    </row>
    <row r="49" spans="1:23" s="495" customFormat="1" ht="30">
      <c r="A49" s="728">
        <v>38</v>
      </c>
      <c r="B49" s="728">
        <v>38</v>
      </c>
      <c r="C49" s="729" t="s">
        <v>760</v>
      </c>
      <c r="D49" s="728" t="s">
        <v>1974</v>
      </c>
      <c r="E49" s="730">
        <v>49.282309999999995</v>
      </c>
      <c r="F49" s="731" t="s">
        <v>6</v>
      </c>
      <c r="G49" s="743" t="s">
        <v>1977</v>
      </c>
      <c r="H49" s="730">
        <v>2.4641199999999999</v>
      </c>
      <c r="I49" s="735">
        <v>16927.897679999998</v>
      </c>
      <c r="J49" s="734">
        <v>16925.433559999998</v>
      </c>
      <c r="K49" s="736" t="s">
        <v>1962</v>
      </c>
      <c r="L49" s="501"/>
      <c r="M49" s="494"/>
      <c r="N49" s="494"/>
      <c r="O49" s="494"/>
      <c r="P49" s="494"/>
      <c r="Q49" s="494"/>
      <c r="R49" s="494"/>
      <c r="S49" s="494"/>
      <c r="T49" s="494"/>
      <c r="U49" s="494"/>
      <c r="V49" s="494"/>
      <c r="W49" s="494"/>
    </row>
    <row r="50" spans="1:23" s="493" customFormat="1" ht="15">
      <c r="A50" s="728">
        <v>39</v>
      </c>
      <c r="B50" s="728">
        <v>39</v>
      </c>
      <c r="C50" s="729" t="s">
        <v>1978</v>
      </c>
      <c r="D50" s="728" t="s">
        <v>1974</v>
      </c>
      <c r="E50" s="730">
        <v>1095.4521399999999</v>
      </c>
      <c r="F50" s="731">
        <v>0</v>
      </c>
      <c r="G50" s="743" t="s">
        <v>1979</v>
      </c>
      <c r="H50" s="730">
        <v>54.77261</v>
      </c>
      <c r="I50" s="735">
        <v>54.77261</v>
      </c>
      <c r="J50" s="734">
        <v>0</v>
      </c>
      <c r="K50" s="736" t="s">
        <v>6</v>
      </c>
      <c r="L50" s="492"/>
      <c r="M50" s="492"/>
      <c r="N50" s="492"/>
      <c r="O50" s="492"/>
      <c r="P50" s="492"/>
      <c r="Q50" s="492"/>
      <c r="R50" s="492"/>
      <c r="S50" s="492"/>
      <c r="T50" s="492"/>
      <c r="U50" s="492"/>
      <c r="V50" s="492"/>
      <c r="W50" s="492"/>
    </row>
    <row r="51" spans="1:23" s="493" customFormat="1" ht="30">
      <c r="A51" s="728">
        <v>40</v>
      </c>
      <c r="B51" s="728">
        <v>40</v>
      </c>
      <c r="C51" s="729" t="s">
        <v>1980</v>
      </c>
      <c r="D51" s="728" t="s">
        <v>1974</v>
      </c>
      <c r="E51" s="730">
        <v>131.12639000000001</v>
      </c>
      <c r="F51" s="731">
        <v>0</v>
      </c>
      <c r="G51" s="743" t="s">
        <v>1981</v>
      </c>
      <c r="H51" s="730">
        <v>6.5563195000000016</v>
      </c>
      <c r="I51" s="735">
        <v>6.5563199999999995</v>
      </c>
      <c r="J51" s="734">
        <v>0</v>
      </c>
      <c r="K51" s="736" t="s">
        <v>6</v>
      </c>
      <c r="L51" s="492"/>
      <c r="M51" s="492"/>
      <c r="N51" s="492"/>
      <c r="O51" s="492"/>
      <c r="P51" s="492"/>
      <c r="Q51" s="492"/>
      <c r="R51" s="492"/>
      <c r="S51" s="492"/>
      <c r="T51" s="492"/>
      <c r="U51" s="492"/>
      <c r="V51" s="492"/>
      <c r="W51" s="492"/>
    </row>
    <row r="52" spans="1:23" s="493" customFormat="1" ht="15">
      <c r="A52" s="728">
        <v>41</v>
      </c>
      <c r="B52" s="728">
        <v>41</v>
      </c>
      <c r="C52" s="729" t="s">
        <v>1982</v>
      </c>
      <c r="D52" s="728" t="s">
        <v>1974</v>
      </c>
      <c r="E52" s="730">
        <v>118.73</v>
      </c>
      <c r="F52" s="731">
        <v>0</v>
      </c>
      <c r="G52" s="743" t="s">
        <v>1983</v>
      </c>
      <c r="H52" s="730">
        <v>5.9364999999999997</v>
      </c>
      <c r="I52" s="735">
        <v>5.9359999999999999</v>
      </c>
      <c r="J52" s="734">
        <v>0</v>
      </c>
      <c r="K52" s="736" t="s">
        <v>6</v>
      </c>
      <c r="L52" s="502"/>
      <c r="M52" s="492"/>
      <c r="N52" s="492"/>
      <c r="O52" s="492"/>
      <c r="P52" s="492"/>
      <c r="Q52" s="492"/>
      <c r="R52" s="492"/>
      <c r="S52" s="492"/>
      <c r="T52" s="492"/>
      <c r="U52" s="492"/>
      <c r="V52" s="492"/>
      <c r="W52" s="492"/>
    </row>
    <row r="53" spans="1:23" s="493" customFormat="1" ht="45">
      <c r="A53" s="728">
        <v>42</v>
      </c>
      <c r="B53" s="728">
        <v>42</v>
      </c>
      <c r="C53" s="729" t="s">
        <v>1984</v>
      </c>
      <c r="D53" s="728" t="s">
        <v>1974</v>
      </c>
      <c r="E53" s="730">
        <v>29.99615</v>
      </c>
      <c r="F53" s="731">
        <v>0</v>
      </c>
      <c r="G53" s="743" t="s">
        <v>1985</v>
      </c>
      <c r="H53" s="730">
        <v>1.4998075</v>
      </c>
      <c r="I53" s="735">
        <v>1.4998075</v>
      </c>
      <c r="J53" s="734">
        <v>0</v>
      </c>
      <c r="K53" s="736" t="s">
        <v>6</v>
      </c>
      <c r="L53" s="492"/>
      <c r="M53" s="492"/>
      <c r="N53" s="492"/>
      <c r="O53" s="492"/>
      <c r="P53" s="492"/>
      <c r="Q53" s="492"/>
      <c r="R53" s="492"/>
      <c r="S53" s="492"/>
      <c r="T53" s="492"/>
      <c r="U53" s="492"/>
      <c r="V53" s="492"/>
      <c r="W53" s="492"/>
    </row>
    <row r="54" spans="1:23" s="493" customFormat="1" ht="45">
      <c r="A54" s="728">
        <v>43</v>
      </c>
      <c r="B54" s="728">
        <v>43</v>
      </c>
      <c r="C54" s="729" t="s">
        <v>1986</v>
      </c>
      <c r="D54" s="728" t="s">
        <v>1974</v>
      </c>
      <c r="E54" s="730">
        <v>275.24761000000001</v>
      </c>
      <c r="F54" s="731">
        <v>0</v>
      </c>
      <c r="G54" s="743" t="s">
        <v>1987</v>
      </c>
      <c r="H54" s="730">
        <v>13.762380499999997</v>
      </c>
      <c r="I54" s="735">
        <v>13.762379999999999</v>
      </c>
      <c r="J54" s="734">
        <v>0</v>
      </c>
      <c r="K54" s="736"/>
      <c r="L54" s="492"/>
      <c r="M54" s="492"/>
      <c r="N54" s="492"/>
      <c r="O54" s="492"/>
      <c r="P54" s="492"/>
      <c r="Q54" s="492"/>
      <c r="R54" s="492"/>
      <c r="S54" s="492"/>
      <c r="T54" s="492"/>
      <c r="U54" s="492"/>
      <c r="V54" s="492"/>
      <c r="W54" s="492"/>
    </row>
    <row r="55" spans="1:23" s="493" customFormat="1" ht="30">
      <c r="A55" s="728">
        <v>44</v>
      </c>
      <c r="B55" s="728">
        <v>44</v>
      </c>
      <c r="C55" s="729" t="s">
        <v>1988</v>
      </c>
      <c r="D55" s="728" t="s">
        <v>1974</v>
      </c>
      <c r="E55" s="730">
        <v>276.29399999999998</v>
      </c>
      <c r="F55" s="731">
        <v>0</v>
      </c>
      <c r="G55" s="743" t="s">
        <v>1989</v>
      </c>
      <c r="H55" s="730">
        <v>13.8147</v>
      </c>
      <c r="I55" s="735">
        <v>13.8147</v>
      </c>
      <c r="J55" s="734">
        <v>0</v>
      </c>
      <c r="K55" s="736" t="s">
        <v>6</v>
      </c>
      <c r="L55" s="492"/>
      <c r="M55" s="492"/>
      <c r="N55" s="492"/>
      <c r="O55" s="492"/>
      <c r="P55" s="492"/>
      <c r="Q55" s="492"/>
      <c r="R55" s="492"/>
      <c r="S55" s="492"/>
      <c r="T55" s="492"/>
      <c r="U55" s="492"/>
      <c r="V55" s="492"/>
      <c r="W55" s="492"/>
    </row>
    <row r="56" spans="1:23" s="493" customFormat="1" ht="30">
      <c r="A56" s="728">
        <v>45</v>
      </c>
      <c r="B56" s="728">
        <v>45</v>
      </c>
      <c r="C56" s="729" t="s">
        <v>1990</v>
      </c>
      <c r="D56" s="728" t="s">
        <v>1974</v>
      </c>
      <c r="E56" s="730">
        <v>2500</v>
      </c>
      <c r="F56" s="731">
        <v>0</v>
      </c>
      <c r="G56" s="743" t="s">
        <v>1991</v>
      </c>
      <c r="H56" s="730">
        <v>125</v>
      </c>
      <c r="I56" s="735">
        <v>125</v>
      </c>
      <c r="J56" s="734">
        <v>0</v>
      </c>
      <c r="K56" s="736"/>
      <c r="L56" s="492"/>
      <c r="M56" s="492"/>
      <c r="N56" s="492"/>
      <c r="O56" s="492"/>
      <c r="P56" s="492"/>
      <c r="Q56" s="492"/>
      <c r="R56" s="492"/>
      <c r="S56" s="492"/>
      <c r="T56" s="492"/>
      <c r="U56" s="492"/>
      <c r="V56" s="492"/>
      <c r="W56" s="492"/>
    </row>
    <row r="57" spans="1:23" s="493" customFormat="1" ht="45">
      <c r="A57" s="728">
        <v>46</v>
      </c>
      <c r="B57" s="728">
        <v>46</v>
      </c>
      <c r="C57" s="729" t="s">
        <v>1992</v>
      </c>
      <c r="D57" s="728" t="s">
        <v>1974</v>
      </c>
      <c r="E57" s="730">
        <v>4998.9936600000001</v>
      </c>
      <c r="F57" s="731">
        <v>0</v>
      </c>
      <c r="G57" s="743" t="s">
        <v>1993</v>
      </c>
      <c r="H57" s="730">
        <v>349.89926600000001</v>
      </c>
      <c r="I57" s="735">
        <v>349.89936</v>
      </c>
      <c r="J57" s="734">
        <v>0</v>
      </c>
      <c r="K57" s="736" t="s">
        <v>6</v>
      </c>
      <c r="L57" s="502"/>
      <c r="M57" s="492"/>
      <c r="N57" s="492"/>
      <c r="O57" s="492"/>
      <c r="P57" s="492"/>
      <c r="Q57" s="492"/>
      <c r="R57" s="492"/>
      <c r="S57" s="492"/>
      <c r="T57" s="492"/>
      <c r="U57" s="492"/>
      <c r="V57" s="492"/>
      <c r="W57" s="492"/>
    </row>
    <row r="58" spans="1:23" s="493" customFormat="1" ht="30">
      <c r="A58" s="728">
        <v>47</v>
      </c>
      <c r="B58" s="728">
        <v>47</v>
      </c>
      <c r="C58" s="729" t="s">
        <v>1994</v>
      </c>
      <c r="D58" s="728" t="s">
        <v>1974</v>
      </c>
      <c r="E58" s="730">
        <v>139708.75399999999</v>
      </c>
      <c r="F58" s="731">
        <v>0</v>
      </c>
      <c r="G58" s="743" t="s">
        <v>1995</v>
      </c>
      <c r="H58" s="730">
        <v>18306.31295</v>
      </c>
      <c r="I58" s="735">
        <v>0</v>
      </c>
      <c r="J58" s="734">
        <v>-18306.31295</v>
      </c>
      <c r="K58" s="736" t="s">
        <v>1962</v>
      </c>
      <c r="L58" s="490"/>
      <c r="M58" s="492"/>
      <c r="N58" s="492"/>
      <c r="O58" s="492"/>
      <c r="P58" s="492"/>
      <c r="Q58" s="492"/>
      <c r="R58" s="492"/>
      <c r="S58" s="492"/>
      <c r="T58" s="492"/>
      <c r="U58" s="492"/>
      <c r="V58" s="492"/>
      <c r="W58" s="492"/>
    </row>
    <row r="59" spans="1:23" s="493" customFormat="1" ht="30">
      <c r="A59" s="728">
        <v>48</v>
      </c>
      <c r="B59" s="728">
        <v>48</v>
      </c>
      <c r="C59" s="729" t="s">
        <v>1996</v>
      </c>
      <c r="D59" s="728" t="s">
        <v>1974</v>
      </c>
      <c r="E59" s="730">
        <v>824.66849000000002</v>
      </c>
      <c r="F59" s="731">
        <v>0</v>
      </c>
      <c r="G59" s="743" t="s">
        <v>1997</v>
      </c>
      <c r="H59" s="730">
        <v>41.233424499999998</v>
      </c>
      <c r="I59" s="735">
        <v>41.234000000000002</v>
      </c>
      <c r="J59" s="734">
        <v>0</v>
      </c>
      <c r="K59" s="736"/>
      <c r="L59" s="502"/>
      <c r="M59" s="492"/>
      <c r="N59" s="492"/>
      <c r="O59" s="492"/>
      <c r="P59" s="492"/>
      <c r="Q59" s="492"/>
      <c r="R59" s="492"/>
      <c r="S59" s="492"/>
      <c r="T59" s="492"/>
      <c r="U59" s="492"/>
      <c r="V59" s="492"/>
      <c r="W59" s="492"/>
    </row>
    <row r="60" spans="1:23" s="493" customFormat="1" ht="45">
      <c r="A60" s="728">
        <v>49</v>
      </c>
      <c r="B60" s="728">
        <v>49</v>
      </c>
      <c r="C60" s="729" t="s">
        <v>1998</v>
      </c>
      <c r="D60" s="728" t="s">
        <v>1974</v>
      </c>
      <c r="E60" s="730">
        <v>415633.72504000005</v>
      </c>
      <c r="F60" s="731">
        <v>0</v>
      </c>
      <c r="G60" s="743" t="s">
        <v>1999</v>
      </c>
      <c r="H60" s="730">
        <v>76258.43101</v>
      </c>
      <c r="I60" s="735">
        <v>76258.431260000012</v>
      </c>
      <c r="J60" s="734">
        <v>0</v>
      </c>
      <c r="K60" s="736"/>
      <c r="L60" s="492"/>
      <c r="M60" s="492"/>
      <c r="N60" s="492"/>
      <c r="O60" s="492"/>
      <c r="P60" s="492"/>
      <c r="Q60" s="492"/>
      <c r="R60" s="492"/>
      <c r="S60" s="492"/>
      <c r="T60" s="492"/>
      <c r="U60" s="492"/>
      <c r="V60" s="492"/>
      <c r="W60" s="492"/>
    </row>
    <row r="61" spans="1:23" s="498" customFormat="1" ht="84.75" customHeight="1">
      <c r="A61" s="728">
        <v>50</v>
      </c>
      <c r="B61" s="728">
        <v>50</v>
      </c>
      <c r="C61" s="729" t="s">
        <v>2000</v>
      </c>
      <c r="D61" s="728" t="s">
        <v>1974</v>
      </c>
      <c r="E61" s="730">
        <v>5084.7839100000001</v>
      </c>
      <c r="F61" s="731">
        <v>0</v>
      </c>
      <c r="G61" s="743" t="s">
        <v>2001</v>
      </c>
      <c r="H61" s="730">
        <v>358.47828999999996</v>
      </c>
      <c r="I61" s="735">
        <v>439.80546999999996</v>
      </c>
      <c r="J61" s="734">
        <f>I61-H61</f>
        <v>81.327179999999998</v>
      </c>
      <c r="K61" s="737" t="s">
        <v>2002</v>
      </c>
      <c r="L61" s="497"/>
      <c r="M61" s="497"/>
      <c r="N61" s="497"/>
      <c r="O61" s="497"/>
      <c r="P61" s="497"/>
      <c r="Q61" s="497"/>
      <c r="R61" s="497"/>
      <c r="S61" s="497"/>
      <c r="T61" s="497"/>
      <c r="U61" s="497"/>
      <c r="V61" s="497"/>
      <c r="W61" s="497"/>
    </row>
    <row r="62" spans="1:23" s="493" customFormat="1" ht="15">
      <c r="A62" s="728">
        <v>51</v>
      </c>
      <c r="B62" s="728">
        <v>51</v>
      </c>
      <c r="C62" s="729" t="s">
        <v>2003</v>
      </c>
      <c r="D62" s="728" t="s">
        <v>1974</v>
      </c>
      <c r="E62" s="730" t="s">
        <v>2292</v>
      </c>
      <c r="F62" s="731">
        <v>0</v>
      </c>
      <c r="G62" s="743" t="s">
        <v>2004</v>
      </c>
      <c r="H62" s="730">
        <v>63.649089999999994</v>
      </c>
      <c r="I62" s="735">
        <v>0</v>
      </c>
      <c r="J62" s="734">
        <v>-63.649089999999994</v>
      </c>
      <c r="K62" s="736" t="s">
        <v>1962</v>
      </c>
      <c r="L62" s="490"/>
      <c r="M62" s="490"/>
      <c r="N62" s="492"/>
      <c r="O62" s="492"/>
      <c r="P62" s="492"/>
      <c r="Q62" s="492"/>
      <c r="R62" s="492"/>
      <c r="S62" s="492"/>
      <c r="T62" s="492"/>
      <c r="U62" s="492"/>
      <c r="V62" s="492"/>
      <c r="W62" s="492"/>
    </row>
    <row r="63" spans="1:23" s="493" customFormat="1" ht="30">
      <c r="A63" s="728">
        <v>52</v>
      </c>
      <c r="B63" s="728">
        <v>52</v>
      </c>
      <c r="C63" s="729" t="s">
        <v>1072</v>
      </c>
      <c r="D63" s="742" t="s">
        <v>26</v>
      </c>
      <c r="E63" s="730">
        <v>63959.894</v>
      </c>
      <c r="F63" s="731">
        <v>0</v>
      </c>
      <c r="G63" s="731" t="s">
        <v>2006</v>
      </c>
      <c r="H63" s="730">
        <v>6943.9839499999998</v>
      </c>
      <c r="I63" s="735">
        <v>6943.9840000000004</v>
      </c>
      <c r="J63" s="734">
        <v>0</v>
      </c>
      <c r="K63" s="736"/>
      <c r="L63" s="492"/>
      <c r="M63" s="492"/>
      <c r="N63" s="492"/>
      <c r="O63" s="492"/>
      <c r="P63" s="492"/>
      <c r="Q63" s="492"/>
      <c r="R63" s="492"/>
      <c r="S63" s="492"/>
      <c r="T63" s="492"/>
      <c r="U63" s="492"/>
      <c r="V63" s="492"/>
      <c r="W63" s="492"/>
    </row>
    <row r="64" spans="1:23" s="493" customFormat="1" ht="60">
      <c r="A64" s="728">
        <v>53</v>
      </c>
      <c r="B64" s="728">
        <v>53</v>
      </c>
      <c r="C64" s="729" t="s">
        <v>2007</v>
      </c>
      <c r="D64" s="742" t="s">
        <v>26</v>
      </c>
      <c r="E64" s="730">
        <v>15914.561039999999</v>
      </c>
      <c r="F64" s="731">
        <v>0</v>
      </c>
      <c r="G64" s="731" t="s">
        <v>2008</v>
      </c>
      <c r="H64" s="730">
        <v>1441.4559999999999</v>
      </c>
      <c r="I64" s="735">
        <v>1441.4561000000001</v>
      </c>
      <c r="J64" s="734">
        <v>0</v>
      </c>
      <c r="K64" s="736"/>
      <c r="L64" s="492"/>
      <c r="M64" s="492"/>
      <c r="N64" s="492"/>
      <c r="O64" s="492"/>
      <c r="P64" s="492"/>
      <c r="Q64" s="492"/>
      <c r="R64" s="492"/>
      <c r="S64" s="492"/>
      <c r="T64" s="492"/>
      <c r="U64" s="492"/>
      <c r="V64" s="492"/>
      <c r="W64" s="492"/>
    </row>
    <row r="65" spans="1:23" s="493" customFormat="1" ht="45">
      <c r="A65" s="728">
        <v>54</v>
      </c>
      <c r="B65" s="728">
        <v>54</v>
      </c>
      <c r="C65" s="729" t="s">
        <v>2009</v>
      </c>
      <c r="D65" s="742" t="s">
        <v>26</v>
      </c>
      <c r="E65" s="730">
        <v>44005.050999999999</v>
      </c>
      <c r="F65" s="731">
        <v>0</v>
      </c>
      <c r="G65" s="731" t="s">
        <v>2010</v>
      </c>
      <c r="H65" s="730">
        <v>4250.5050000000001</v>
      </c>
      <c r="I65" s="735">
        <v>4250.5050000000001</v>
      </c>
      <c r="J65" s="734">
        <v>0</v>
      </c>
      <c r="K65" s="736"/>
      <c r="L65" s="492"/>
      <c r="M65" s="492"/>
      <c r="N65" s="492"/>
      <c r="O65" s="492"/>
      <c r="P65" s="492"/>
      <c r="Q65" s="492"/>
      <c r="R65" s="492"/>
      <c r="S65" s="492"/>
      <c r="T65" s="492"/>
      <c r="U65" s="492"/>
      <c r="V65" s="492"/>
      <c r="W65" s="492"/>
    </row>
    <row r="66" spans="1:23" s="493" customFormat="1" ht="30">
      <c r="A66" s="728">
        <v>55</v>
      </c>
      <c r="B66" s="728">
        <v>55</v>
      </c>
      <c r="C66" s="728" t="s">
        <v>2011</v>
      </c>
      <c r="D66" s="742" t="s">
        <v>26</v>
      </c>
      <c r="E66" s="730">
        <v>49865.124000000003</v>
      </c>
      <c r="F66" s="731">
        <v>0</v>
      </c>
      <c r="G66" s="731" t="s">
        <v>2012</v>
      </c>
      <c r="H66" s="730">
        <v>4836.5122999999994</v>
      </c>
      <c r="I66" s="735">
        <v>4836.5124000000005</v>
      </c>
      <c r="J66" s="734">
        <v>0</v>
      </c>
      <c r="K66" s="736"/>
      <c r="L66" s="492"/>
      <c r="M66" s="492"/>
      <c r="N66" s="492"/>
      <c r="O66" s="492"/>
      <c r="P66" s="492"/>
      <c r="Q66" s="492"/>
      <c r="R66" s="492"/>
      <c r="S66" s="492"/>
      <c r="T66" s="492"/>
      <c r="U66" s="492"/>
      <c r="V66" s="492"/>
      <c r="W66" s="492"/>
    </row>
    <row r="67" spans="1:23" s="493" customFormat="1" ht="60">
      <c r="A67" s="728">
        <v>56</v>
      </c>
      <c r="B67" s="728">
        <v>56</v>
      </c>
      <c r="C67" s="728" t="s">
        <v>2013</v>
      </c>
      <c r="D67" s="742" t="s">
        <v>26</v>
      </c>
      <c r="E67" s="730">
        <v>258083.06618999998</v>
      </c>
      <c r="F67" s="731">
        <v>0</v>
      </c>
      <c r="G67" s="731" t="s">
        <v>2014</v>
      </c>
      <c r="H67" s="730">
        <v>36870.766299999996</v>
      </c>
      <c r="I67" s="735">
        <v>36870.766299999996</v>
      </c>
      <c r="J67" s="734">
        <v>0</v>
      </c>
      <c r="K67" s="736"/>
      <c r="L67" s="492"/>
      <c r="M67" s="492"/>
      <c r="N67" s="492"/>
      <c r="O67" s="492"/>
      <c r="P67" s="492"/>
      <c r="Q67" s="492"/>
      <c r="R67" s="492"/>
      <c r="S67" s="492"/>
      <c r="T67" s="492"/>
      <c r="U67" s="492"/>
      <c r="V67" s="492"/>
      <c r="W67" s="492"/>
    </row>
    <row r="68" spans="1:23" s="504" customFormat="1" ht="45">
      <c r="A68" s="744">
        <v>57</v>
      </c>
      <c r="B68" s="744">
        <v>57</v>
      </c>
      <c r="C68" s="742" t="s">
        <v>2015</v>
      </c>
      <c r="D68" s="742" t="s">
        <v>26</v>
      </c>
      <c r="E68" s="730">
        <v>32880.29</v>
      </c>
      <c r="F68" s="731">
        <v>0</v>
      </c>
      <c r="G68" s="731" t="s">
        <v>2016</v>
      </c>
      <c r="H68" s="730">
        <v>3138.0288999999998</v>
      </c>
      <c r="I68" s="735">
        <v>0</v>
      </c>
      <c r="J68" s="734">
        <v>-3138.0288999999998</v>
      </c>
      <c r="K68" s="745" t="s">
        <v>1962</v>
      </c>
      <c r="L68" s="503"/>
      <c r="M68" s="503"/>
      <c r="N68" s="503"/>
      <c r="O68" s="503"/>
      <c r="P68" s="503"/>
      <c r="Q68" s="503"/>
      <c r="R68" s="503"/>
      <c r="S68" s="503"/>
      <c r="T68" s="503"/>
      <c r="U68" s="503"/>
      <c r="V68" s="503"/>
      <c r="W68" s="503"/>
    </row>
    <row r="69" spans="1:23" s="506" customFormat="1" ht="45">
      <c r="A69" s="728">
        <v>58</v>
      </c>
      <c r="B69" s="728">
        <v>58</v>
      </c>
      <c r="C69" s="728" t="s">
        <v>2017</v>
      </c>
      <c r="D69" s="742" t="s">
        <v>26</v>
      </c>
      <c r="E69" s="730">
        <v>80279</v>
      </c>
      <c r="F69" s="731">
        <v>0</v>
      </c>
      <c r="G69" s="731" t="s">
        <v>2018</v>
      </c>
      <c r="H69" s="730">
        <v>9391.8498500000005</v>
      </c>
      <c r="I69" s="735">
        <v>1872.8036000000002</v>
      </c>
      <c r="J69" s="734">
        <v>-7519.0462500000003</v>
      </c>
      <c r="K69" s="728" t="s">
        <v>2019</v>
      </c>
      <c r="L69" s="505"/>
      <c r="M69" s="505"/>
      <c r="N69" s="505"/>
      <c r="O69" s="505"/>
      <c r="P69" s="505"/>
      <c r="Q69" s="505"/>
      <c r="R69" s="505"/>
      <c r="S69" s="505"/>
      <c r="T69" s="505"/>
      <c r="U69" s="505"/>
      <c r="V69" s="505"/>
      <c r="W69" s="505"/>
    </row>
    <row r="70" spans="1:23" s="493" customFormat="1" ht="45">
      <c r="A70" s="728">
        <v>59</v>
      </c>
      <c r="B70" s="728">
        <v>59</v>
      </c>
      <c r="C70" s="728" t="s">
        <v>2020</v>
      </c>
      <c r="D70" s="742" t="s">
        <v>26</v>
      </c>
      <c r="E70" s="730">
        <v>9110.8038000000015</v>
      </c>
      <c r="F70" s="731">
        <v>0</v>
      </c>
      <c r="G70" s="731" t="s">
        <v>2021</v>
      </c>
      <c r="H70" s="730">
        <v>761.08028000000002</v>
      </c>
      <c r="I70" s="735">
        <v>761.08037999999999</v>
      </c>
      <c r="J70" s="734">
        <v>0</v>
      </c>
      <c r="K70" s="736"/>
      <c r="L70" s="492"/>
      <c r="M70" s="492"/>
      <c r="N70" s="492"/>
      <c r="O70" s="492"/>
      <c r="P70" s="492"/>
      <c r="Q70" s="492"/>
      <c r="R70" s="492"/>
      <c r="S70" s="492"/>
      <c r="T70" s="492"/>
      <c r="U70" s="492"/>
      <c r="V70" s="492"/>
      <c r="W70" s="492"/>
    </row>
    <row r="71" spans="1:23" s="493" customFormat="1" ht="45">
      <c r="A71" s="728">
        <v>60</v>
      </c>
      <c r="B71" s="728">
        <v>60</v>
      </c>
      <c r="C71" s="728" t="s">
        <v>2022</v>
      </c>
      <c r="D71" s="742" t="s">
        <v>26</v>
      </c>
      <c r="E71" s="730">
        <v>2930.34782</v>
      </c>
      <c r="F71" s="731">
        <v>0</v>
      </c>
      <c r="G71" s="731" t="s">
        <v>2023</v>
      </c>
      <c r="H71" s="730">
        <v>146.51739000000001</v>
      </c>
      <c r="I71" s="735">
        <v>146.51729999999998</v>
      </c>
      <c r="J71" s="734">
        <v>0</v>
      </c>
      <c r="K71" s="736"/>
      <c r="L71" s="492"/>
      <c r="M71" s="492"/>
      <c r="N71" s="492"/>
      <c r="O71" s="492"/>
      <c r="P71" s="492"/>
      <c r="Q71" s="492"/>
      <c r="R71" s="492"/>
      <c r="S71" s="492"/>
      <c r="T71" s="492"/>
      <c r="U71" s="492"/>
      <c r="V71" s="492"/>
      <c r="W71" s="492"/>
    </row>
    <row r="72" spans="1:23" s="493" customFormat="1" ht="45">
      <c r="A72" s="728">
        <v>61</v>
      </c>
      <c r="B72" s="728">
        <v>61</v>
      </c>
      <c r="C72" s="728" t="s">
        <v>2024</v>
      </c>
      <c r="D72" s="742" t="s">
        <v>26</v>
      </c>
      <c r="E72" s="730">
        <v>800472.57773000002</v>
      </c>
      <c r="F72" s="731">
        <v>0</v>
      </c>
      <c r="G72" s="731" t="s">
        <v>2025</v>
      </c>
      <c r="H72" s="730">
        <v>187491.77301899999</v>
      </c>
      <c r="I72" s="735">
        <v>187491.77331999998</v>
      </c>
      <c r="J72" s="734">
        <v>0</v>
      </c>
      <c r="K72" s="736"/>
      <c r="L72" s="492"/>
      <c r="M72" s="492"/>
      <c r="N72" s="492"/>
      <c r="O72" s="492"/>
      <c r="P72" s="492"/>
      <c r="Q72" s="492"/>
      <c r="R72" s="492"/>
      <c r="S72" s="492"/>
      <c r="T72" s="492"/>
      <c r="U72" s="492"/>
      <c r="V72" s="492"/>
      <c r="W72" s="492"/>
    </row>
    <row r="73" spans="1:23" s="493" customFormat="1" ht="45">
      <c r="A73" s="728">
        <v>62</v>
      </c>
      <c r="B73" s="728">
        <v>62</v>
      </c>
      <c r="C73" s="728" t="s">
        <v>2026</v>
      </c>
      <c r="D73" s="742" t="s">
        <v>26</v>
      </c>
      <c r="E73" s="730">
        <v>54182.102060000005</v>
      </c>
      <c r="F73" s="731">
        <v>0</v>
      </c>
      <c r="G73" s="731" t="s">
        <v>2027</v>
      </c>
      <c r="H73" s="730">
        <v>5477.3151600000001</v>
      </c>
      <c r="I73" s="735">
        <v>5477.31531</v>
      </c>
      <c r="J73" s="734">
        <v>0</v>
      </c>
      <c r="K73" s="736"/>
      <c r="L73" s="492"/>
      <c r="M73" s="492"/>
      <c r="N73" s="492"/>
      <c r="O73" s="492"/>
      <c r="P73" s="492"/>
      <c r="Q73" s="492"/>
      <c r="R73" s="492"/>
      <c r="S73" s="492"/>
      <c r="T73" s="492"/>
      <c r="U73" s="492"/>
      <c r="V73" s="492"/>
      <c r="W73" s="492"/>
    </row>
    <row r="74" spans="1:23" s="493" customFormat="1" ht="45">
      <c r="A74" s="728">
        <v>63</v>
      </c>
      <c r="B74" s="728">
        <v>63</v>
      </c>
      <c r="C74" s="728" t="s">
        <v>2028</v>
      </c>
      <c r="D74" s="742" t="s">
        <v>26</v>
      </c>
      <c r="E74" s="730">
        <v>75765.379790000006</v>
      </c>
      <c r="F74" s="731">
        <v>0</v>
      </c>
      <c r="G74" s="731" t="s">
        <v>2029</v>
      </c>
      <c r="H74" s="730">
        <v>8714.8068199999998</v>
      </c>
      <c r="I74" s="735">
        <v>8714.8070000000007</v>
      </c>
      <c r="J74" s="734">
        <v>0</v>
      </c>
      <c r="K74" s="728" t="s">
        <v>2479</v>
      </c>
      <c r="L74" s="492"/>
      <c r="M74" s="492"/>
      <c r="N74" s="492"/>
      <c r="O74" s="492"/>
      <c r="P74" s="492"/>
      <c r="Q74" s="492"/>
      <c r="R74" s="492"/>
      <c r="S74" s="492"/>
      <c r="T74" s="492"/>
      <c r="U74" s="492"/>
      <c r="V74" s="492"/>
      <c r="W74" s="492"/>
    </row>
    <row r="75" spans="1:23" s="493" customFormat="1" ht="45">
      <c r="A75" s="728">
        <v>64</v>
      </c>
      <c r="B75" s="728">
        <v>64</v>
      </c>
      <c r="C75" s="728" t="s">
        <v>2030</v>
      </c>
      <c r="D75" s="742" t="s">
        <v>26</v>
      </c>
      <c r="E75" s="730">
        <v>42952.30373</v>
      </c>
      <c r="F75" s="731">
        <v>0</v>
      </c>
      <c r="G75" s="731" t="s">
        <v>2031</v>
      </c>
      <c r="H75" s="730">
        <v>4145.23027</v>
      </c>
      <c r="I75" s="735">
        <v>4145.23027</v>
      </c>
      <c r="J75" s="734">
        <v>0</v>
      </c>
      <c r="K75" s="736"/>
      <c r="L75" s="492"/>
      <c r="M75" s="492"/>
      <c r="N75" s="492"/>
      <c r="O75" s="492"/>
      <c r="P75" s="492"/>
      <c r="Q75" s="492"/>
      <c r="R75" s="492"/>
      <c r="S75" s="492"/>
      <c r="T75" s="492"/>
      <c r="U75" s="492"/>
      <c r="V75" s="492"/>
      <c r="W75" s="492"/>
    </row>
    <row r="76" spans="1:23" s="495" customFormat="1" ht="45">
      <c r="A76" s="728">
        <v>65</v>
      </c>
      <c r="B76" s="728">
        <v>65</v>
      </c>
      <c r="C76" s="728" t="s">
        <v>2032</v>
      </c>
      <c r="D76" s="742" t="s">
        <v>26</v>
      </c>
      <c r="E76" s="730">
        <v>24235.475999999999</v>
      </c>
      <c r="F76" s="731">
        <v>0</v>
      </c>
      <c r="G76" s="746" t="s">
        <v>2033</v>
      </c>
      <c r="H76" s="730">
        <v>2273.5475000000001</v>
      </c>
      <c r="I76" s="735">
        <v>2274</v>
      </c>
      <c r="J76" s="734">
        <v>0.45250000000000001</v>
      </c>
      <c r="K76" s="736"/>
      <c r="L76" s="496"/>
      <c r="M76" s="494"/>
      <c r="N76" s="494"/>
      <c r="O76" s="494"/>
      <c r="P76" s="494"/>
      <c r="Q76" s="494"/>
      <c r="R76" s="494"/>
      <c r="S76" s="494"/>
      <c r="T76" s="494"/>
      <c r="U76" s="494"/>
      <c r="V76" s="494"/>
      <c r="W76" s="494"/>
    </row>
    <row r="77" spans="1:23" s="493" customFormat="1" ht="45">
      <c r="A77" s="728">
        <v>66</v>
      </c>
      <c r="B77" s="728">
        <v>66</v>
      </c>
      <c r="C77" s="728" t="s">
        <v>2034</v>
      </c>
      <c r="D77" s="742" t="s">
        <v>26</v>
      </c>
      <c r="E77" s="730">
        <v>111033.77409000001</v>
      </c>
      <c r="F77" s="731">
        <v>0</v>
      </c>
      <c r="G77" s="731" t="s">
        <v>2035</v>
      </c>
      <c r="H77" s="730">
        <v>14005.065960000002</v>
      </c>
      <c r="I77" s="735">
        <v>9740.0661099999998</v>
      </c>
      <c r="J77" s="734">
        <v>-4264.9998500000011</v>
      </c>
      <c r="K77" s="736" t="s">
        <v>1962</v>
      </c>
      <c r="L77" s="490"/>
      <c r="M77" s="492"/>
      <c r="N77" s="492"/>
      <c r="O77" s="492"/>
      <c r="P77" s="492"/>
      <c r="Q77" s="492"/>
      <c r="R77" s="492"/>
      <c r="S77" s="492"/>
      <c r="T77" s="492"/>
      <c r="U77" s="492"/>
      <c r="V77" s="492"/>
      <c r="W77" s="492"/>
    </row>
    <row r="78" spans="1:23" s="493" customFormat="1" ht="45">
      <c r="A78" s="728">
        <v>67</v>
      </c>
      <c r="B78" s="728">
        <v>67</v>
      </c>
      <c r="C78" s="728" t="s">
        <v>2036</v>
      </c>
      <c r="D78" s="742" t="s">
        <v>26</v>
      </c>
      <c r="E78" s="730">
        <v>586.08199999999999</v>
      </c>
      <c r="F78" s="731">
        <v>0</v>
      </c>
      <c r="G78" s="732" t="s">
        <v>2037</v>
      </c>
      <c r="H78" s="730">
        <v>29.304099999999998</v>
      </c>
      <c r="I78" s="735">
        <v>29.304110000000001</v>
      </c>
      <c r="J78" s="734">
        <v>0</v>
      </c>
      <c r="K78" s="736"/>
      <c r="L78" s="492"/>
      <c r="M78" s="492"/>
      <c r="N78" s="492"/>
      <c r="O78" s="492"/>
      <c r="P78" s="492"/>
      <c r="Q78" s="492"/>
      <c r="R78" s="492"/>
      <c r="S78" s="492"/>
      <c r="T78" s="492"/>
      <c r="U78" s="492"/>
      <c r="V78" s="492"/>
      <c r="W78" s="492"/>
    </row>
    <row r="79" spans="1:23" s="493" customFormat="1" ht="45">
      <c r="A79" s="728">
        <v>68</v>
      </c>
      <c r="B79" s="728">
        <v>68</v>
      </c>
      <c r="C79" s="728" t="s">
        <v>2038</v>
      </c>
      <c r="D79" s="742" t="s">
        <v>26</v>
      </c>
      <c r="E79" s="730">
        <v>51440.548000000003</v>
      </c>
      <c r="F79" s="731">
        <v>0</v>
      </c>
      <c r="G79" s="746" t="s">
        <v>2039</v>
      </c>
      <c r="H79" s="730">
        <v>5066.08205</v>
      </c>
      <c r="I79" s="735">
        <f>(4994054+72030)/1000</f>
        <v>5066.0839999999998</v>
      </c>
      <c r="J79" s="734">
        <v>0</v>
      </c>
      <c r="K79" s="736"/>
      <c r="L79" s="492"/>
      <c r="M79" s="492"/>
      <c r="N79" s="492"/>
      <c r="O79" s="492"/>
      <c r="P79" s="492"/>
      <c r="Q79" s="492"/>
      <c r="R79" s="492"/>
      <c r="S79" s="492"/>
      <c r="T79" s="492"/>
      <c r="U79" s="492"/>
      <c r="V79" s="492"/>
      <c r="W79" s="492"/>
    </row>
    <row r="80" spans="1:23" s="493" customFormat="1" ht="95.25" customHeight="1">
      <c r="A80" s="728">
        <v>69</v>
      </c>
      <c r="B80" s="728">
        <v>69</v>
      </c>
      <c r="C80" s="728" t="s">
        <v>2040</v>
      </c>
      <c r="D80" s="742" t="s">
        <v>26</v>
      </c>
      <c r="E80" s="730">
        <v>0</v>
      </c>
      <c r="F80" s="731">
        <v>196915.3</v>
      </c>
      <c r="G80" s="731"/>
      <c r="H80" s="730">
        <v>0</v>
      </c>
      <c r="I80" s="735">
        <v>0</v>
      </c>
      <c r="J80" s="734">
        <v>0</v>
      </c>
      <c r="K80" s="736" t="s">
        <v>2041</v>
      </c>
      <c r="L80" s="492"/>
      <c r="M80" s="492"/>
      <c r="N80" s="492"/>
      <c r="O80" s="492"/>
      <c r="P80" s="492"/>
      <c r="Q80" s="492"/>
      <c r="R80" s="492"/>
      <c r="S80" s="492"/>
      <c r="T80" s="492"/>
      <c r="U80" s="492"/>
      <c r="V80" s="492"/>
      <c r="W80" s="492"/>
    </row>
    <row r="81" spans="1:23" s="493" customFormat="1" ht="45">
      <c r="A81" s="728">
        <v>70</v>
      </c>
      <c r="B81" s="728">
        <v>70</v>
      </c>
      <c r="C81" s="728" t="s">
        <v>2042</v>
      </c>
      <c r="D81" s="742" t="s">
        <v>26</v>
      </c>
      <c r="E81" s="730">
        <v>2410.8904400000001</v>
      </c>
      <c r="F81" s="731" t="s">
        <v>2043</v>
      </c>
      <c r="G81" s="732" t="s">
        <v>2044</v>
      </c>
      <c r="H81" s="730">
        <v>120.544522</v>
      </c>
      <c r="I81" s="735">
        <v>120.54452000000001</v>
      </c>
      <c r="J81" s="734">
        <v>0</v>
      </c>
      <c r="K81" s="736"/>
      <c r="L81" s="492"/>
      <c r="M81" s="492"/>
      <c r="N81" s="492"/>
      <c r="O81" s="492"/>
      <c r="P81" s="492"/>
      <c r="Q81" s="492"/>
      <c r="R81" s="492"/>
      <c r="S81" s="492"/>
      <c r="T81" s="492"/>
      <c r="U81" s="492"/>
      <c r="V81" s="492"/>
      <c r="W81" s="492"/>
    </row>
    <row r="82" spans="1:23" s="493" customFormat="1" ht="30">
      <c r="A82" s="728">
        <v>71</v>
      </c>
      <c r="B82" s="728">
        <v>71</v>
      </c>
      <c r="C82" s="728" t="s">
        <v>2045</v>
      </c>
      <c r="D82" s="742" t="s">
        <v>26</v>
      </c>
      <c r="E82" s="730">
        <v>2009.7896499999999</v>
      </c>
      <c r="F82" s="731">
        <v>0</v>
      </c>
      <c r="G82" s="732" t="s">
        <v>2046</v>
      </c>
      <c r="H82" s="730">
        <v>100.48948</v>
      </c>
      <c r="I82" s="735">
        <v>100.489</v>
      </c>
      <c r="J82" s="734">
        <v>0</v>
      </c>
      <c r="K82" s="736"/>
      <c r="L82" s="492"/>
      <c r="M82" s="492"/>
      <c r="N82" s="492"/>
      <c r="O82" s="492"/>
      <c r="P82" s="492"/>
      <c r="Q82" s="492"/>
      <c r="R82" s="492"/>
      <c r="S82" s="492"/>
      <c r="T82" s="492"/>
      <c r="U82" s="492"/>
      <c r="V82" s="492"/>
      <c r="W82" s="492"/>
    </row>
    <row r="83" spans="1:23" s="493" customFormat="1" ht="45">
      <c r="A83" s="728">
        <v>72</v>
      </c>
      <c r="B83" s="728">
        <v>72</v>
      </c>
      <c r="C83" s="728" t="s">
        <v>2047</v>
      </c>
      <c r="D83" s="742" t="s">
        <v>26</v>
      </c>
      <c r="E83" s="730">
        <v>2999.9641200000001</v>
      </c>
      <c r="F83" s="731">
        <v>0</v>
      </c>
      <c r="G83" s="746" t="s">
        <v>2048</v>
      </c>
      <c r="H83" s="730">
        <v>149.99821</v>
      </c>
      <c r="I83" s="735">
        <v>150</v>
      </c>
      <c r="J83" s="734">
        <v>0</v>
      </c>
      <c r="K83" s="736"/>
      <c r="L83" s="492"/>
      <c r="M83" s="492"/>
      <c r="N83" s="492"/>
      <c r="O83" s="492"/>
      <c r="P83" s="492"/>
      <c r="Q83" s="492"/>
      <c r="R83" s="492"/>
      <c r="S83" s="492"/>
      <c r="T83" s="492"/>
      <c r="U83" s="492"/>
      <c r="V83" s="492"/>
      <c r="W83" s="492"/>
    </row>
    <row r="84" spans="1:23" s="493" customFormat="1" ht="30">
      <c r="A84" s="728">
        <v>73</v>
      </c>
      <c r="B84" s="728">
        <v>73</v>
      </c>
      <c r="C84" s="728" t="s">
        <v>2049</v>
      </c>
      <c r="D84" s="742" t="s">
        <v>26</v>
      </c>
      <c r="E84" s="730">
        <v>38188.398820000002</v>
      </c>
      <c r="F84" s="731">
        <v>0</v>
      </c>
      <c r="G84" s="731" t="s">
        <v>2050</v>
      </c>
      <c r="H84" s="730">
        <v>3668.8397799999998</v>
      </c>
      <c r="I84" s="735">
        <v>3668.83988</v>
      </c>
      <c r="J84" s="734">
        <v>0</v>
      </c>
      <c r="K84" s="736"/>
      <c r="L84" s="492"/>
      <c r="M84" s="492"/>
      <c r="N84" s="492"/>
      <c r="O84" s="492"/>
      <c r="P84" s="492"/>
      <c r="Q84" s="492"/>
      <c r="R84" s="492"/>
      <c r="S84" s="492"/>
      <c r="T84" s="492"/>
      <c r="U84" s="492"/>
      <c r="V84" s="492"/>
      <c r="W84" s="492"/>
    </row>
    <row r="85" spans="1:23" s="493" customFormat="1" ht="45">
      <c r="A85" s="728">
        <v>74</v>
      </c>
      <c r="B85" s="728">
        <v>74</v>
      </c>
      <c r="C85" s="728" t="s">
        <v>2051</v>
      </c>
      <c r="D85" s="742" t="s">
        <v>26</v>
      </c>
      <c r="E85" s="730">
        <v>223780.75700000001</v>
      </c>
      <c r="F85" s="731">
        <v>0</v>
      </c>
      <c r="G85" s="731" t="s">
        <v>2052</v>
      </c>
      <c r="H85" s="730">
        <v>30917.113399999998</v>
      </c>
      <c r="I85" s="735">
        <v>30917.113570000001</v>
      </c>
      <c r="J85" s="734">
        <v>0</v>
      </c>
      <c r="K85" s="736"/>
      <c r="L85" s="492"/>
      <c r="M85" s="492"/>
      <c r="N85" s="492"/>
      <c r="O85" s="492"/>
      <c r="P85" s="492"/>
      <c r="Q85" s="492"/>
      <c r="R85" s="492"/>
      <c r="S85" s="492"/>
      <c r="T85" s="492"/>
      <c r="U85" s="492"/>
      <c r="V85" s="492"/>
      <c r="W85" s="492"/>
    </row>
    <row r="86" spans="1:23" s="493" customFormat="1" ht="45">
      <c r="A86" s="728">
        <v>75</v>
      </c>
      <c r="B86" s="728">
        <v>75</v>
      </c>
      <c r="C86" s="728" t="s">
        <v>2053</v>
      </c>
      <c r="D86" s="742" t="s">
        <v>26</v>
      </c>
      <c r="E86" s="730">
        <v>1952</v>
      </c>
      <c r="F86" s="731">
        <v>0</v>
      </c>
      <c r="G86" s="732" t="s">
        <v>2054</v>
      </c>
      <c r="H86" s="730">
        <v>97.6</v>
      </c>
      <c r="I86" s="735">
        <v>97.6</v>
      </c>
      <c r="J86" s="734">
        <v>0</v>
      </c>
      <c r="K86" s="736"/>
      <c r="L86" s="492"/>
      <c r="M86" s="492"/>
      <c r="N86" s="492"/>
      <c r="O86" s="492"/>
      <c r="P86" s="492"/>
      <c r="Q86" s="492"/>
      <c r="R86" s="492"/>
      <c r="S86" s="492"/>
      <c r="T86" s="492"/>
      <c r="U86" s="492"/>
      <c r="V86" s="492"/>
      <c r="W86" s="492"/>
    </row>
    <row r="87" spans="1:23" s="493" customFormat="1" ht="30">
      <c r="A87" s="728">
        <v>76</v>
      </c>
      <c r="B87" s="728">
        <v>76</v>
      </c>
      <c r="C87" s="728" t="s">
        <v>2055</v>
      </c>
      <c r="D87" s="742" t="s">
        <v>26</v>
      </c>
      <c r="E87" s="730">
        <v>263943.55200000003</v>
      </c>
      <c r="F87" s="731">
        <v>0</v>
      </c>
      <c r="G87" s="747" t="s">
        <v>2056</v>
      </c>
      <c r="H87" s="730">
        <v>38335.887750000002</v>
      </c>
      <c r="I87" s="735">
        <v>38335.887999999999</v>
      </c>
      <c r="J87" s="734">
        <v>0</v>
      </c>
      <c r="K87" s="736"/>
      <c r="L87" s="492"/>
      <c r="M87" s="492"/>
      <c r="N87" s="492"/>
      <c r="O87" s="492"/>
      <c r="P87" s="492"/>
      <c r="Q87" s="492"/>
      <c r="R87" s="492"/>
      <c r="S87" s="492"/>
      <c r="T87" s="492"/>
      <c r="U87" s="492"/>
      <c r="V87" s="492"/>
      <c r="W87" s="492"/>
    </row>
    <row r="88" spans="1:23" s="507" customFormat="1" ht="29.25" customHeight="1">
      <c r="A88" s="748"/>
      <c r="B88" s="748"/>
      <c r="C88" s="925" t="s">
        <v>2057</v>
      </c>
      <c r="D88" s="925"/>
      <c r="E88" s="730"/>
      <c r="F88" s="731"/>
      <c r="G88" s="749"/>
      <c r="H88" s="730"/>
      <c r="I88" s="735"/>
      <c r="J88" s="734"/>
      <c r="K88" s="750"/>
    </row>
    <row r="89" spans="1:23" s="509" customFormat="1" ht="60">
      <c r="A89" s="751"/>
      <c r="B89" s="751"/>
      <c r="C89" s="751" t="s">
        <v>2058</v>
      </c>
      <c r="D89" s="751" t="s">
        <v>2055</v>
      </c>
      <c r="E89" s="730">
        <v>13631.89</v>
      </c>
      <c r="F89" s="731">
        <v>0</v>
      </c>
      <c r="G89" s="749" t="s">
        <v>2059</v>
      </c>
      <c r="H89" s="730">
        <v>1213.1888999999999</v>
      </c>
      <c r="I89" s="735">
        <v>1213.1890000000001</v>
      </c>
      <c r="J89" s="734">
        <v>0</v>
      </c>
      <c r="K89" s="752"/>
      <c r="L89" s="508"/>
      <c r="M89" s="508"/>
      <c r="N89" s="508"/>
      <c r="O89" s="508"/>
      <c r="P89" s="508"/>
      <c r="Q89" s="508"/>
      <c r="R89" s="508"/>
      <c r="S89" s="508"/>
      <c r="T89" s="508"/>
      <c r="U89" s="508"/>
      <c r="V89" s="508"/>
      <c r="W89" s="508"/>
    </row>
    <row r="90" spans="1:23" s="509" customFormat="1" ht="75">
      <c r="A90" s="751"/>
      <c r="B90" s="751"/>
      <c r="C90" s="751" t="s">
        <v>2060</v>
      </c>
      <c r="D90" s="751" t="s">
        <v>2055</v>
      </c>
      <c r="E90" s="730">
        <v>0</v>
      </c>
      <c r="F90" s="731">
        <v>7588.17</v>
      </c>
      <c r="G90" s="753"/>
      <c r="H90" s="730">
        <v>0</v>
      </c>
      <c r="I90" s="735">
        <v>0</v>
      </c>
      <c r="J90" s="734">
        <v>0</v>
      </c>
      <c r="K90" s="736" t="s">
        <v>2473</v>
      </c>
      <c r="L90" s="508"/>
      <c r="M90" s="508"/>
      <c r="N90" s="508"/>
      <c r="O90" s="508"/>
      <c r="P90" s="508"/>
      <c r="Q90" s="508"/>
      <c r="R90" s="508"/>
      <c r="S90" s="508"/>
      <c r="T90" s="508"/>
      <c r="U90" s="508"/>
      <c r="V90" s="508"/>
      <c r="W90" s="508"/>
    </row>
    <row r="91" spans="1:23" s="509" customFormat="1" ht="60">
      <c r="A91" s="751"/>
      <c r="B91" s="751"/>
      <c r="C91" s="751" t="s">
        <v>2061</v>
      </c>
      <c r="D91" s="751" t="s">
        <v>2055</v>
      </c>
      <c r="E91" s="730">
        <v>196.625</v>
      </c>
      <c r="F91" s="731" t="s">
        <v>2062</v>
      </c>
      <c r="G91" s="749" t="s">
        <v>2063</v>
      </c>
      <c r="H91" s="730">
        <v>9.8312500000000007</v>
      </c>
      <c r="I91" s="735">
        <v>9.8312600000000003</v>
      </c>
      <c r="J91" s="734">
        <v>0</v>
      </c>
      <c r="K91" s="752"/>
      <c r="L91" s="508"/>
      <c r="M91" s="508"/>
      <c r="N91" s="508"/>
      <c r="O91" s="508"/>
      <c r="P91" s="508"/>
      <c r="Q91" s="508"/>
      <c r="R91" s="508"/>
      <c r="S91" s="508"/>
      <c r="T91" s="508"/>
      <c r="U91" s="508"/>
      <c r="V91" s="508"/>
      <c r="W91" s="508"/>
    </row>
    <row r="92" spans="1:23" s="509" customFormat="1" ht="45">
      <c r="A92" s="751"/>
      <c r="B92" s="751"/>
      <c r="C92" s="751" t="s">
        <v>2064</v>
      </c>
      <c r="D92" s="751" t="s">
        <v>2055</v>
      </c>
      <c r="E92" s="730">
        <v>9437.4950000000008</v>
      </c>
      <c r="F92" s="731">
        <v>0</v>
      </c>
      <c r="G92" s="749" t="s">
        <v>2065</v>
      </c>
      <c r="H92" s="730">
        <v>793.74940000000004</v>
      </c>
      <c r="I92" s="735">
        <v>793.75</v>
      </c>
      <c r="J92" s="734">
        <v>0</v>
      </c>
      <c r="K92" s="769">
        <v>0.6</v>
      </c>
      <c r="L92" s="508"/>
      <c r="M92" s="508"/>
      <c r="N92" s="508"/>
      <c r="O92" s="508"/>
      <c r="P92" s="508"/>
      <c r="Q92" s="508"/>
      <c r="R92" s="508"/>
      <c r="S92" s="508"/>
      <c r="T92" s="508"/>
      <c r="U92" s="508"/>
      <c r="V92" s="508"/>
      <c r="W92" s="508"/>
    </row>
    <row r="93" spans="1:23" s="509" customFormat="1" ht="45">
      <c r="A93" s="751"/>
      <c r="B93" s="751"/>
      <c r="C93" s="751" t="s">
        <v>2066</v>
      </c>
      <c r="D93" s="751" t="s">
        <v>2055</v>
      </c>
      <c r="E93" s="730">
        <v>545.827</v>
      </c>
      <c r="F93" s="731">
        <v>0</v>
      </c>
      <c r="G93" s="749" t="s">
        <v>2067</v>
      </c>
      <c r="H93" s="730">
        <v>27.291349999999998</v>
      </c>
      <c r="I93" s="735">
        <v>27.291</v>
      </c>
      <c r="J93" s="734">
        <v>0</v>
      </c>
      <c r="K93" s="769">
        <v>-0.35</v>
      </c>
      <c r="L93" s="508"/>
      <c r="M93" s="508"/>
      <c r="N93" s="508"/>
      <c r="O93" s="508"/>
      <c r="P93" s="508"/>
      <c r="Q93" s="508"/>
      <c r="R93" s="508"/>
      <c r="S93" s="508"/>
      <c r="T93" s="508"/>
      <c r="U93" s="508"/>
      <c r="V93" s="508"/>
      <c r="W93" s="508"/>
    </row>
    <row r="94" spans="1:23" s="509" customFormat="1" ht="45">
      <c r="A94" s="751"/>
      <c r="B94" s="751"/>
      <c r="C94" s="751" t="s">
        <v>2068</v>
      </c>
      <c r="D94" s="751" t="s">
        <v>2055</v>
      </c>
      <c r="E94" s="730">
        <v>749.19500000000005</v>
      </c>
      <c r="F94" s="731">
        <v>0</v>
      </c>
      <c r="G94" s="749" t="s">
        <v>2069</v>
      </c>
      <c r="H94" s="730">
        <v>37.45975</v>
      </c>
      <c r="I94" s="735">
        <v>37.46</v>
      </c>
      <c r="J94" s="734">
        <v>0</v>
      </c>
      <c r="K94" s="769">
        <v>0.25</v>
      </c>
      <c r="L94" s="508"/>
      <c r="M94" s="508"/>
      <c r="N94" s="508"/>
      <c r="O94" s="508"/>
      <c r="P94" s="508"/>
      <c r="Q94" s="508"/>
      <c r="R94" s="508"/>
      <c r="S94" s="508"/>
      <c r="T94" s="508"/>
      <c r="U94" s="508"/>
      <c r="V94" s="508"/>
      <c r="W94" s="508"/>
    </row>
    <row r="95" spans="1:23" s="509" customFormat="1" ht="152.25" customHeight="1">
      <c r="A95" s="751"/>
      <c r="B95" s="751"/>
      <c r="C95" s="751" t="s">
        <v>2070</v>
      </c>
      <c r="D95" s="751" t="s">
        <v>2055</v>
      </c>
      <c r="E95" s="730">
        <v>0</v>
      </c>
      <c r="F95" s="731">
        <v>2215.2669999999998</v>
      </c>
      <c r="G95" s="753"/>
      <c r="H95" s="730">
        <v>0</v>
      </c>
      <c r="I95" s="735">
        <v>0</v>
      </c>
      <c r="J95" s="734">
        <v>0</v>
      </c>
      <c r="K95" s="736" t="s">
        <v>2474</v>
      </c>
      <c r="L95" s="508"/>
      <c r="M95" s="508"/>
      <c r="N95" s="508"/>
      <c r="O95" s="508"/>
      <c r="P95" s="508"/>
      <c r="Q95" s="508"/>
      <c r="R95" s="508"/>
      <c r="S95" s="508"/>
      <c r="T95" s="508"/>
      <c r="U95" s="508"/>
      <c r="V95" s="508"/>
      <c r="W95" s="508"/>
    </row>
    <row r="96" spans="1:23" s="509" customFormat="1" ht="409.5">
      <c r="A96" s="751"/>
      <c r="B96" s="751"/>
      <c r="C96" s="751" t="s">
        <v>2071</v>
      </c>
      <c r="D96" s="751" t="s">
        <v>2055</v>
      </c>
      <c r="E96" s="730">
        <v>0</v>
      </c>
      <c r="F96" s="731">
        <v>18026.314999999999</v>
      </c>
      <c r="G96" s="753"/>
      <c r="H96" s="730">
        <v>0</v>
      </c>
      <c r="I96" s="735">
        <v>0</v>
      </c>
      <c r="J96" s="734">
        <v>0</v>
      </c>
      <c r="K96" s="736" t="s">
        <v>2072</v>
      </c>
      <c r="L96" s="508"/>
      <c r="M96" s="508"/>
      <c r="N96" s="508"/>
      <c r="O96" s="508"/>
      <c r="P96" s="508"/>
      <c r="Q96" s="508"/>
      <c r="R96" s="508"/>
      <c r="S96" s="508"/>
      <c r="T96" s="508"/>
      <c r="U96" s="508"/>
      <c r="V96" s="508"/>
      <c r="W96" s="508"/>
    </row>
    <row r="97" spans="1:23" s="493" customFormat="1" ht="45">
      <c r="A97" s="728">
        <v>77</v>
      </c>
      <c r="B97" s="728">
        <v>77</v>
      </c>
      <c r="C97" s="728" t="s">
        <v>2073</v>
      </c>
      <c r="D97" s="742" t="s">
        <v>2005</v>
      </c>
      <c r="E97" s="730">
        <v>89116.673159999991</v>
      </c>
      <c r="F97" s="731">
        <v>0</v>
      </c>
      <c r="G97" s="731" t="s">
        <v>2074</v>
      </c>
      <c r="H97" s="730">
        <v>10717.500820000001</v>
      </c>
      <c r="I97" s="735">
        <v>10717.500970000001</v>
      </c>
      <c r="J97" s="734">
        <v>0</v>
      </c>
      <c r="K97" s="736"/>
      <c r="L97" s="492"/>
      <c r="M97" s="492"/>
      <c r="N97" s="492"/>
      <c r="O97" s="492"/>
      <c r="P97" s="492"/>
      <c r="Q97" s="492"/>
      <c r="R97" s="492"/>
      <c r="S97" s="492"/>
      <c r="T97" s="492"/>
      <c r="U97" s="492"/>
      <c r="V97" s="492"/>
      <c r="W97" s="492"/>
    </row>
    <row r="98" spans="1:23" s="493" customFormat="1" ht="45">
      <c r="A98" s="728">
        <v>78</v>
      </c>
      <c r="B98" s="728">
        <v>78</v>
      </c>
      <c r="C98" s="729" t="s">
        <v>2075</v>
      </c>
      <c r="D98" s="744" t="s">
        <v>2005</v>
      </c>
      <c r="E98" s="730">
        <v>120041.79420999999</v>
      </c>
      <c r="F98" s="731">
        <v>0</v>
      </c>
      <c r="G98" s="731" t="s">
        <v>2076</v>
      </c>
      <c r="H98" s="730">
        <v>15356.268980000001</v>
      </c>
      <c r="I98" s="735">
        <v>7699.8280000000004</v>
      </c>
      <c r="J98" s="734">
        <v>-7656.4409800000003</v>
      </c>
      <c r="K98" s="736" t="s">
        <v>1962</v>
      </c>
      <c r="L98" s="490"/>
      <c r="M98" s="492"/>
      <c r="N98" s="492"/>
      <c r="O98" s="492"/>
      <c r="P98" s="492"/>
      <c r="Q98" s="492"/>
      <c r="R98" s="492"/>
      <c r="S98" s="492"/>
      <c r="T98" s="492"/>
      <c r="U98" s="492"/>
      <c r="V98" s="492"/>
      <c r="W98" s="492"/>
    </row>
    <row r="99" spans="1:23" s="493" customFormat="1" ht="45">
      <c r="A99" s="728">
        <v>79</v>
      </c>
      <c r="B99" s="728">
        <v>79</v>
      </c>
      <c r="C99" s="728" t="s">
        <v>761</v>
      </c>
      <c r="D99" s="754" t="s">
        <v>2005</v>
      </c>
      <c r="E99" s="730">
        <v>1865.51181</v>
      </c>
      <c r="F99" s="731">
        <v>0</v>
      </c>
      <c r="G99" s="755" t="s">
        <v>2077</v>
      </c>
      <c r="H99" s="730">
        <v>93.275589999999994</v>
      </c>
      <c r="I99" s="735">
        <v>93.275589999999994</v>
      </c>
      <c r="J99" s="734">
        <v>0</v>
      </c>
      <c r="K99" s="736"/>
      <c r="L99" s="492"/>
      <c r="M99" s="492"/>
      <c r="N99" s="492"/>
      <c r="O99" s="492"/>
      <c r="P99" s="492"/>
      <c r="Q99" s="492"/>
      <c r="R99" s="492"/>
      <c r="S99" s="492"/>
      <c r="T99" s="492"/>
      <c r="U99" s="492"/>
      <c r="V99" s="492"/>
      <c r="W99" s="492"/>
    </row>
    <row r="100" spans="1:23" s="498" customFormat="1" ht="150">
      <c r="A100" s="728">
        <v>80</v>
      </c>
      <c r="B100" s="728">
        <v>80</v>
      </c>
      <c r="C100" s="729" t="s">
        <v>2078</v>
      </c>
      <c r="D100" s="728" t="s">
        <v>1370</v>
      </c>
      <c r="E100" s="730">
        <v>0</v>
      </c>
      <c r="F100" s="731">
        <v>523469</v>
      </c>
      <c r="G100" s="731"/>
      <c r="H100" s="730">
        <v>0</v>
      </c>
      <c r="I100" s="735">
        <v>0</v>
      </c>
      <c r="J100" s="734">
        <v>0</v>
      </c>
      <c r="K100" s="736" t="s">
        <v>2079</v>
      </c>
      <c r="L100" s="497"/>
      <c r="M100" s="497"/>
      <c r="N100" s="497"/>
      <c r="O100" s="497"/>
      <c r="P100" s="497"/>
      <c r="Q100" s="497"/>
      <c r="R100" s="497"/>
      <c r="S100" s="497"/>
      <c r="T100" s="497"/>
      <c r="U100" s="497"/>
      <c r="V100" s="497"/>
      <c r="W100" s="497"/>
    </row>
    <row r="101" spans="1:23" s="493" customFormat="1" ht="75">
      <c r="A101" s="728">
        <v>81</v>
      </c>
      <c r="B101" s="728">
        <v>81</v>
      </c>
      <c r="C101" s="729" t="s">
        <v>2080</v>
      </c>
      <c r="D101" s="728" t="s">
        <v>1372</v>
      </c>
      <c r="E101" s="730">
        <v>0</v>
      </c>
      <c r="F101" s="731">
        <v>812973.11100000003</v>
      </c>
      <c r="G101" s="731"/>
      <c r="H101" s="730">
        <v>0</v>
      </c>
      <c r="I101" s="735">
        <v>0</v>
      </c>
      <c r="J101" s="734">
        <v>0</v>
      </c>
      <c r="K101" s="729" t="s">
        <v>2081</v>
      </c>
      <c r="L101" s="492"/>
      <c r="M101" s="492"/>
      <c r="N101" s="492"/>
      <c r="O101" s="492"/>
      <c r="P101" s="492"/>
      <c r="Q101" s="492"/>
      <c r="R101" s="492"/>
      <c r="S101" s="492"/>
      <c r="T101" s="492"/>
      <c r="U101" s="492"/>
      <c r="V101" s="492"/>
      <c r="W101" s="492"/>
    </row>
    <row r="102" spans="1:23" s="493" customFormat="1" ht="45">
      <c r="A102" s="728">
        <v>82</v>
      </c>
      <c r="B102" s="728">
        <v>82</v>
      </c>
      <c r="C102" s="729" t="s">
        <v>762</v>
      </c>
      <c r="D102" s="728" t="s">
        <v>2082</v>
      </c>
      <c r="E102" s="730">
        <v>128471.08589</v>
      </c>
      <c r="F102" s="731">
        <v>0</v>
      </c>
      <c r="G102" s="743" t="s">
        <v>2083</v>
      </c>
      <c r="H102" s="730">
        <v>16620.66273</v>
      </c>
      <c r="I102" s="735">
        <v>0</v>
      </c>
      <c r="J102" s="734">
        <v>-16620.66273</v>
      </c>
      <c r="K102" s="736" t="s">
        <v>1962</v>
      </c>
      <c r="L102" s="492"/>
      <c r="M102" s="492"/>
      <c r="N102" s="492"/>
      <c r="O102" s="492"/>
      <c r="P102" s="492"/>
      <c r="Q102" s="492"/>
      <c r="R102" s="492"/>
      <c r="S102" s="492"/>
      <c r="T102" s="492"/>
      <c r="U102" s="492"/>
      <c r="V102" s="492"/>
      <c r="W102" s="492"/>
    </row>
    <row r="103" spans="1:23" s="493" customFormat="1" ht="60">
      <c r="A103" s="728">
        <v>83</v>
      </c>
      <c r="B103" s="728">
        <v>83</v>
      </c>
      <c r="C103" s="729" t="s">
        <v>2084</v>
      </c>
      <c r="D103" s="728" t="s">
        <v>1371</v>
      </c>
      <c r="E103" s="730">
        <v>27593.827719999997</v>
      </c>
      <c r="F103" s="731">
        <v>0</v>
      </c>
      <c r="G103" s="731" t="s">
        <v>2085</v>
      </c>
      <c r="H103" s="730">
        <v>2609.3826719999997</v>
      </c>
      <c r="I103" s="735">
        <v>2609.3829999999998</v>
      </c>
      <c r="J103" s="734">
        <v>0</v>
      </c>
      <c r="K103" s="736" t="s">
        <v>6</v>
      </c>
      <c r="L103" s="492"/>
      <c r="M103" s="492"/>
      <c r="N103" s="492"/>
      <c r="O103" s="492"/>
      <c r="P103" s="492"/>
      <c r="Q103" s="492"/>
      <c r="R103" s="492"/>
      <c r="S103" s="492"/>
      <c r="T103" s="492"/>
      <c r="U103" s="492"/>
      <c r="V103" s="492"/>
      <c r="W103" s="492"/>
    </row>
    <row r="104" spans="1:23" s="498" customFormat="1" ht="45">
      <c r="A104" s="728">
        <v>84</v>
      </c>
      <c r="B104" s="728">
        <v>84</v>
      </c>
      <c r="C104" s="729" t="s">
        <v>2086</v>
      </c>
      <c r="D104" s="742" t="s">
        <v>2087</v>
      </c>
      <c r="E104" s="730">
        <v>88683.339609999995</v>
      </c>
      <c r="F104" s="731">
        <v>0</v>
      </c>
      <c r="G104" s="731" t="s">
        <v>2088</v>
      </c>
      <c r="H104" s="730">
        <v>10652.500791500001</v>
      </c>
      <c r="I104" s="735">
        <v>9795.3705399999999</v>
      </c>
      <c r="J104" s="734">
        <v>-857.13025150000112</v>
      </c>
      <c r="K104" s="756" t="s">
        <v>2089</v>
      </c>
      <c r="L104" s="497"/>
      <c r="M104" s="497"/>
      <c r="N104" s="497"/>
      <c r="O104" s="497"/>
      <c r="P104" s="497"/>
      <c r="Q104" s="497"/>
      <c r="R104" s="497"/>
      <c r="S104" s="497"/>
      <c r="T104" s="497"/>
      <c r="U104" s="497"/>
      <c r="V104" s="497"/>
      <c r="W104" s="497"/>
    </row>
    <row r="105" spans="1:23" s="493" customFormat="1" ht="53.25" customHeight="1">
      <c r="A105" s="728">
        <v>85</v>
      </c>
      <c r="B105" s="728">
        <v>85</v>
      </c>
      <c r="C105" s="728" t="s">
        <v>2090</v>
      </c>
      <c r="D105" s="742" t="s">
        <v>2091</v>
      </c>
      <c r="E105" s="730">
        <v>98058.564019999991</v>
      </c>
      <c r="F105" s="731">
        <v>0</v>
      </c>
      <c r="G105" s="731" t="s">
        <v>2092</v>
      </c>
      <c r="H105" s="730">
        <v>12058.784453</v>
      </c>
      <c r="I105" s="735">
        <v>12058.784599999999</v>
      </c>
      <c r="J105" s="734">
        <v>0</v>
      </c>
      <c r="K105" s="736"/>
      <c r="L105" s="492"/>
      <c r="M105" s="492"/>
      <c r="N105" s="492"/>
      <c r="O105" s="492"/>
      <c r="P105" s="492"/>
      <c r="Q105" s="492"/>
      <c r="R105" s="492"/>
      <c r="S105" s="492"/>
      <c r="T105" s="492"/>
      <c r="U105" s="492"/>
      <c r="V105" s="492"/>
      <c r="W105" s="492"/>
    </row>
    <row r="106" spans="1:23" s="493" customFormat="1" ht="30">
      <c r="A106" s="728">
        <v>86</v>
      </c>
      <c r="B106" s="728">
        <v>86</v>
      </c>
      <c r="C106" s="757" t="s">
        <v>2093</v>
      </c>
      <c r="D106" s="742" t="s">
        <v>2091</v>
      </c>
      <c r="E106" s="730">
        <v>97815.510030000005</v>
      </c>
      <c r="F106" s="731">
        <v>0</v>
      </c>
      <c r="G106" s="731" t="s">
        <v>2094</v>
      </c>
      <c r="H106" s="730">
        <v>12022.326354499999</v>
      </c>
      <c r="I106" s="735">
        <v>12022.326509999999</v>
      </c>
      <c r="J106" s="734">
        <v>0</v>
      </c>
      <c r="K106" s="736" t="s">
        <v>6</v>
      </c>
      <c r="L106" s="492"/>
      <c r="M106" s="492"/>
      <c r="N106" s="492"/>
      <c r="O106" s="492"/>
      <c r="P106" s="492"/>
      <c r="Q106" s="492"/>
      <c r="R106" s="492"/>
      <c r="S106" s="492"/>
      <c r="T106" s="492"/>
      <c r="U106" s="492"/>
      <c r="V106" s="492"/>
      <c r="W106" s="492"/>
    </row>
    <row r="107" spans="1:23" s="493" customFormat="1" ht="30">
      <c r="A107" s="728">
        <v>87</v>
      </c>
      <c r="B107" s="728">
        <v>87</v>
      </c>
      <c r="C107" s="728" t="s">
        <v>2095</v>
      </c>
      <c r="D107" s="742" t="s">
        <v>2091</v>
      </c>
      <c r="E107" s="730">
        <v>344346.17147</v>
      </c>
      <c r="F107" s="731">
        <v>0</v>
      </c>
      <c r="G107" s="731" t="s">
        <v>2096</v>
      </c>
      <c r="H107" s="730">
        <v>58436.542617500003</v>
      </c>
      <c r="I107" s="735">
        <v>58436.542869999997</v>
      </c>
      <c r="J107" s="734">
        <v>0</v>
      </c>
      <c r="K107" s="736"/>
      <c r="L107" s="492"/>
      <c r="M107" s="492"/>
      <c r="N107" s="492"/>
      <c r="O107" s="492"/>
      <c r="P107" s="492"/>
      <c r="Q107" s="492"/>
      <c r="R107" s="492"/>
      <c r="S107" s="492"/>
      <c r="T107" s="492"/>
      <c r="U107" s="492"/>
      <c r="V107" s="492"/>
      <c r="W107" s="492"/>
    </row>
    <row r="108" spans="1:23" s="498" customFormat="1" ht="75">
      <c r="A108" s="728">
        <v>88</v>
      </c>
      <c r="B108" s="728">
        <v>88</v>
      </c>
      <c r="C108" s="729" t="s">
        <v>764</v>
      </c>
      <c r="D108" s="742" t="s">
        <v>2091</v>
      </c>
      <c r="E108" s="730">
        <v>11095.7713</v>
      </c>
      <c r="F108" s="731">
        <v>0</v>
      </c>
      <c r="G108" s="731" t="s">
        <v>2097</v>
      </c>
      <c r="H108" s="730">
        <v>959.57703000000004</v>
      </c>
      <c r="I108" s="735">
        <v>976.80613000000005</v>
      </c>
      <c r="J108" s="734">
        <v>17.229099999999978</v>
      </c>
      <c r="K108" s="736"/>
      <c r="L108" s="497"/>
      <c r="M108" s="497"/>
      <c r="N108" s="497"/>
      <c r="O108" s="497"/>
      <c r="P108" s="497"/>
      <c r="Q108" s="497"/>
      <c r="R108" s="497"/>
      <c r="S108" s="497"/>
      <c r="T108" s="497"/>
      <c r="U108" s="497"/>
      <c r="V108" s="497"/>
      <c r="W108" s="497"/>
    </row>
    <row r="109" spans="1:23" s="493" customFormat="1" ht="30">
      <c r="A109" s="728">
        <v>89</v>
      </c>
      <c r="B109" s="728">
        <v>89</v>
      </c>
      <c r="C109" s="729" t="s">
        <v>2098</v>
      </c>
      <c r="D109" s="742" t="s">
        <v>1374</v>
      </c>
      <c r="E109" s="730">
        <v>3444.08284</v>
      </c>
      <c r="F109" s="731">
        <v>0</v>
      </c>
      <c r="G109" s="732" t="s">
        <v>2099</v>
      </c>
      <c r="H109" s="730">
        <v>172.20414000000002</v>
      </c>
      <c r="I109" s="735">
        <v>172.20414000000002</v>
      </c>
      <c r="J109" s="734">
        <v>0</v>
      </c>
      <c r="K109" s="736"/>
      <c r="L109" s="492"/>
      <c r="M109" s="492"/>
      <c r="N109" s="492"/>
      <c r="O109" s="492"/>
      <c r="P109" s="492"/>
      <c r="Q109" s="492"/>
      <c r="R109" s="492"/>
      <c r="S109" s="492"/>
      <c r="T109" s="492"/>
      <c r="U109" s="492"/>
      <c r="V109" s="492"/>
      <c r="W109" s="492"/>
    </row>
    <row r="110" spans="1:23" s="498" customFormat="1" ht="60">
      <c r="A110" s="728">
        <v>90</v>
      </c>
      <c r="B110" s="728">
        <v>90</v>
      </c>
      <c r="C110" s="728" t="s">
        <v>2100</v>
      </c>
      <c r="D110" s="742" t="s">
        <v>1374</v>
      </c>
      <c r="E110" s="730">
        <v>619572.28280999989</v>
      </c>
      <c r="F110" s="731">
        <v>0</v>
      </c>
      <c r="G110" s="732" t="s">
        <v>2101</v>
      </c>
      <c r="H110" s="730">
        <v>30978.614140000001</v>
      </c>
      <c r="I110" s="735">
        <v>31082.9768</v>
      </c>
      <c r="J110" s="734">
        <v>104.36266000000015</v>
      </c>
      <c r="K110" s="736" t="s">
        <v>2385</v>
      </c>
      <c r="L110" s="496" t="s">
        <v>6</v>
      </c>
      <c r="M110" s="497"/>
      <c r="N110" s="497"/>
      <c r="O110" s="497"/>
      <c r="P110" s="497"/>
      <c r="Q110" s="497"/>
      <c r="R110" s="497"/>
      <c r="S110" s="497"/>
      <c r="T110" s="497"/>
      <c r="U110" s="497"/>
      <c r="V110" s="497"/>
      <c r="W110" s="497"/>
    </row>
    <row r="111" spans="1:23" s="493" customFormat="1" ht="30">
      <c r="A111" s="728">
        <v>91</v>
      </c>
      <c r="B111" s="728">
        <v>91</v>
      </c>
      <c r="C111" s="729" t="s">
        <v>2102</v>
      </c>
      <c r="D111" s="742" t="s">
        <v>1374</v>
      </c>
      <c r="E111" s="730">
        <v>37104.612509999999</v>
      </c>
      <c r="F111" s="731">
        <v>0</v>
      </c>
      <c r="G111" s="731" t="s">
        <v>2103</v>
      </c>
      <c r="H111" s="730">
        <v>3560.461151</v>
      </c>
      <c r="I111" s="735">
        <v>3560.4609500000001</v>
      </c>
      <c r="J111" s="734">
        <v>0</v>
      </c>
      <c r="K111" s="736"/>
      <c r="L111" s="490"/>
      <c r="M111" s="492"/>
      <c r="N111" s="492"/>
      <c r="O111" s="492"/>
      <c r="P111" s="492"/>
      <c r="Q111" s="492"/>
      <c r="R111" s="492"/>
      <c r="S111" s="492"/>
      <c r="T111" s="492"/>
      <c r="U111" s="492"/>
      <c r="V111" s="492"/>
      <c r="W111" s="492"/>
    </row>
    <row r="112" spans="1:23" s="498" customFormat="1" ht="50.25" customHeight="1">
      <c r="A112" s="728">
        <v>92</v>
      </c>
      <c r="B112" s="728">
        <v>92</v>
      </c>
      <c r="C112" s="729" t="s">
        <v>765</v>
      </c>
      <c r="D112" s="757" t="s">
        <v>2104</v>
      </c>
      <c r="E112" s="730">
        <v>11265.9938</v>
      </c>
      <c r="F112" s="731">
        <v>0</v>
      </c>
      <c r="G112" s="731" t="s">
        <v>2105</v>
      </c>
      <c r="H112" s="730">
        <v>976.59928000000002</v>
      </c>
      <c r="I112" s="735">
        <v>0</v>
      </c>
      <c r="J112" s="734">
        <v>-976.59928000000002</v>
      </c>
      <c r="K112" s="736" t="s">
        <v>1962</v>
      </c>
      <c r="L112" s="496"/>
      <c r="M112" s="497"/>
      <c r="N112" s="497"/>
      <c r="O112" s="497"/>
      <c r="P112" s="497"/>
      <c r="Q112" s="497"/>
      <c r="R112" s="497"/>
      <c r="S112" s="497"/>
      <c r="T112" s="497"/>
      <c r="U112" s="497"/>
      <c r="V112" s="497"/>
      <c r="W112" s="497"/>
    </row>
    <row r="113" spans="1:23" s="498" customFormat="1" ht="50.25" customHeight="1">
      <c r="A113" s="728">
        <v>93</v>
      </c>
      <c r="B113" s="728">
        <v>93</v>
      </c>
      <c r="C113" s="729" t="s">
        <v>2106</v>
      </c>
      <c r="D113" s="757" t="s">
        <v>2104</v>
      </c>
      <c r="E113" s="730">
        <v>16111.0052</v>
      </c>
      <c r="F113" s="731">
        <v>0</v>
      </c>
      <c r="G113" s="731" t="s">
        <v>2107</v>
      </c>
      <c r="H113" s="730">
        <v>1461.10042</v>
      </c>
      <c r="I113" s="735">
        <v>637.14242000000002</v>
      </c>
      <c r="J113" s="734">
        <v>-823.95799999999986</v>
      </c>
      <c r="K113" s="736" t="s">
        <v>1962</v>
      </c>
      <c r="L113" s="496"/>
      <c r="M113" s="497"/>
      <c r="N113" s="497"/>
      <c r="O113" s="497"/>
      <c r="P113" s="497"/>
      <c r="Q113" s="497"/>
      <c r="R113" s="497"/>
      <c r="S113" s="497"/>
      <c r="T113" s="497"/>
      <c r="U113" s="497"/>
      <c r="V113" s="497"/>
      <c r="W113" s="497"/>
    </row>
    <row r="114" spans="1:23" s="498" customFormat="1" ht="49.5" customHeight="1">
      <c r="A114" s="728">
        <v>94</v>
      </c>
      <c r="B114" s="728">
        <v>94</v>
      </c>
      <c r="C114" s="740" t="s">
        <v>2108</v>
      </c>
      <c r="D114" s="757" t="s">
        <v>2104</v>
      </c>
      <c r="E114" s="730">
        <v>32523.227999999999</v>
      </c>
      <c r="F114" s="731">
        <v>0</v>
      </c>
      <c r="G114" s="731" t="s">
        <v>2109</v>
      </c>
      <c r="H114" s="730">
        <v>3102.3227000000002</v>
      </c>
      <c r="I114" s="735">
        <v>0</v>
      </c>
      <c r="J114" s="734">
        <v>-3102.3227000000002</v>
      </c>
      <c r="K114" s="736" t="s">
        <v>1962</v>
      </c>
      <c r="L114" s="496"/>
      <c r="M114" s="497"/>
      <c r="N114" s="497"/>
      <c r="O114" s="497"/>
      <c r="P114" s="497"/>
      <c r="Q114" s="497"/>
      <c r="R114" s="497"/>
      <c r="S114" s="497"/>
      <c r="T114" s="497"/>
      <c r="U114" s="497"/>
      <c r="V114" s="497"/>
      <c r="W114" s="497"/>
    </row>
    <row r="115" spans="1:23" s="498" customFormat="1" ht="30">
      <c r="A115" s="728">
        <v>95</v>
      </c>
      <c r="B115" s="728">
        <v>95</v>
      </c>
      <c r="C115" s="729" t="s">
        <v>1073</v>
      </c>
      <c r="D115" s="728" t="s">
        <v>2110</v>
      </c>
      <c r="E115" s="730">
        <v>380.14823999999999</v>
      </c>
      <c r="F115" s="731">
        <v>0</v>
      </c>
      <c r="G115" s="732" t="s">
        <v>2111</v>
      </c>
      <c r="H115" s="730">
        <v>19.007411999999999</v>
      </c>
      <c r="I115" s="735">
        <v>1893.88327</v>
      </c>
      <c r="J115" s="734">
        <v>1874.8758580000001</v>
      </c>
      <c r="K115" s="736" t="s">
        <v>1962</v>
      </c>
      <c r="L115" s="496"/>
      <c r="M115" s="497"/>
      <c r="N115" s="497"/>
      <c r="O115" s="497"/>
      <c r="P115" s="497"/>
      <c r="Q115" s="497"/>
      <c r="R115" s="497"/>
      <c r="S115" s="497"/>
      <c r="T115" s="497"/>
      <c r="U115" s="497"/>
      <c r="V115" s="497"/>
      <c r="W115" s="497"/>
    </row>
    <row r="116" spans="1:23" s="493" customFormat="1" ht="45">
      <c r="A116" s="728">
        <v>96</v>
      </c>
      <c r="B116" s="728">
        <v>96</v>
      </c>
      <c r="C116" s="729" t="s">
        <v>2112</v>
      </c>
      <c r="D116" s="728" t="s">
        <v>2110</v>
      </c>
      <c r="E116" s="730">
        <v>7846.4179599999998</v>
      </c>
      <c r="F116" s="731">
        <v>0</v>
      </c>
      <c r="G116" s="732" t="s">
        <v>2113</v>
      </c>
      <c r="H116" s="730">
        <v>392.320898</v>
      </c>
      <c r="I116" s="735">
        <v>392.32090000000005</v>
      </c>
      <c r="J116" s="734">
        <v>0</v>
      </c>
      <c r="K116" s="736"/>
      <c r="L116" s="492"/>
      <c r="M116" s="492"/>
      <c r="N116" s="492"/>
      <c r="O116" s="492"/>
      <c r="P116" s="492"/>
      <c r="Q116" s="492"/>
      <c r="R116" s="492"/>
      <c r="S116" s="492"/>
      <c r="T116" s="492"/>
      <c r="U116" s="492"/>
      <c r="V116" s="492"/>
      <c r="W116" s="492"/>
    </row>
    <row r="117" spans="1:23" s="493" customFormat="1" ht="30">
      <c r="A117" s="728">
        <v>97</v>
      </c>
      <c r="B117" s="728">
        <v>97</v>
      </c>
      <c r="C117" s="729" t="s">
        <v>1074</v>
      </c>
      <c r="D117" s="728" t="s">
        <v>2110</v>
      </c>
      <c r="E117" s="730">
        <v>33562.37313</v>
      </c>
      <c r="F117" s="731">
        <v>0</v>
      </c>
      <c r="G117" s="732" t="s">
        <v>2114</v>
      </c>
      <c r="H117" s="730">
        <v>1678.1186565</v>
      </c>
      <c r="I117" s="735">
        <v>1678.1186499999999</v>
      </c>
      <c r="J117" s="734">
        <v>0</v>
      </c>
      <c r="K117" s="736"/>
      <c r="L117" s="492"/>
      <c r="M117" s="492"/>
      <c r="N117" s="492"/>
      <c r="O117" s="492"/>
      <c r="P117" s="492"/>
      <c r="Q117" s="492"/>
      <c r="R117" s="492"/>
      <c r="S117" s="492"/>
      <c r="T117" s="492"/>
      <c r="U117" s="492"/>
      <c r="V117" s="492"/>
      <c r="W117" s="492"/>
    </row>
    <row r="118" spans="1:23" s="498" customFormat="1" ht="50.25" customHeight="1">
      <c r="A118" s="728">
        <v>98</v>
      </c>
      <c r="B118" s="728">
        <v>98</v>
      </c>
      <c r="C118" s="729" t="s">
        <v>1375</v>
      </c>
      <c r="D118" s="728" t="s">
        <v>2110</v>
      </c>
      <c r="E118" s="730">
        <v>0</v>
      </c>
      <c r="F118" s="731">
        <v>79341.3</v>
      </c>
      <c r="G118" s="732" t="s">
        <v>6</v>
      </c>
      <c r="H118" s="730">
        <v>0</v>
      </c>
      <c r="I118" s="735">
        <v>0</v>
      </c>
      <c r="J118" s="734">
        <v>0</v>
      </c>
      <c r="K118" s="736" t="s">
        <v>2115</v>
      </c>
      <c r="L118" s="497"/>
      <c r="M118" s="497"/>
      <c r="N118" s="497"/>
      <c r="O118" s="497"/>
      <c r="P118" s="497"/>
      <c r="Q118" s="497"/>
      <c r="R118" s="497"/>
      <c r="S118" s="497"/>
      <c r="T118" s="497"/>
      <c r="U118" s="497"/>
      <c r="V118" s="497"/>
      <c r="W118" s="497"/>
    </row>
    <row r="119" spans="1:23" s="493" customFormat="1" ht="99.75" customHeight="1">
      <c r="A119" s="728">
        <v>99</v>
      </c>
      <c r="B119" s="728">
        <v>99</v>
      </c>
      <c r="C119" s="729" t="s">
        <v>2116</v>
      </c>
      <c r="D119" s="728" t="s">
        <v>2110</v>
      </c>
      <c r="E119" s="730">
        <v>11608.91949</v>
      </c>
      <c r="F119" s="731">
        <v>0</v>
      </c>
      <c r="G119" s="732" t="s">
        <v>2117</v>
      </c>
      <c r="H119" s="730">
        <v>580.44597450000003</v>
      </c>
      <c r="I119" s="735">
        <v>4790.9703499999996</v>
      </c>
      <c r="J119" s="734">
        <v>4210.5243754999992</v>
      </c>
      <c r="K119" s="736" t="s">
        <v>2118</v>
      </c>
      <c r="L119" s="492"/>
      <c r="M119" s="492"/>
      <c r="N119" s="492"/>
      <c r="O119" s="492"/>
      <c r="P119" s="492"/>
      <c r="Q119" s="492"/>
      <c r="R119" s="492"/>
      <c r="S119" s="492"/>
      <c r="T119" s="492"/>
      <c r="U119" s="492"/>
      <c r="V119" s="492"/>
      <c r="W119" s="492"/>
    </row>
    <row r="120" spans="1:23" s="493" customFormat="1" ht="50.25" customHeight="1">
      <c r="A120" s="728">
        <v>100</v>
      </c>
      <c r="B120" s="728">
        <v>100</v>
      </c>
      <c r="C120" s="729" t="s">
        <v>766</v>
      </c>
      <c r="D120" s="728" t="s">
        <v>2110</v>
      </c>
      <c r="E120" s="730">
        <v>56501.293590000001</v>
      </c>
      <c r="F120" s="731">
        <v>0</v>
      </c>
      <c r="G120" s="732" t="s">
        <v>2119</v>
      </c>
      <c r="H120" s="730">
        <v>2825.0646795000007</v>
      </c>
      <c r="I120" s="735">
        <v>2825.0646795000007</v>
      </c>
      <c r="J120" s="734">
        <v>0</v>
      </c>
      <c r="K120" s="736"/>
      <c r="L120" s="492"/>
      <c r="M120" s="492"/>
      <c r="N120" s="492"/>
      <c r="O120" s="492"/>
      <c r="P120" s="492"/>
      <c r="Q120" s="492"/>
      <c r="R120" s="492"/>
      <c r="S120" s="492"/>
      <c r="T120" s="492"/>
      <c r="U120" s="492"/>
      <c r="V120" s="492"/>
      <c r="W120" s="492"/>
    </row>
    <row r="121" spans="1:23" s="493" customFormat="1" ht="45">
      <c r="A121" s="728">
        <v>101</v>
      </c>
      <c r="B121" s="728">
        <v>101</v>
      </c>
      <c r="C121" s="729" t="s">
        <v>2120</v>
      </c>
      <c r="D121" s="728" t="s">
        <v>2110</v>
      </c>
      <c r="E121" s="730">
        <v>1550</v>
      </c>
      <c r="F121" s="731">
        <v>0</v>
      </c>
      <c r="G121" s="732" t="s">
        <v>2121</v>
      </c>
      <c r="H121" s="730">
        <v>77.5</v>
      </c>
      <c r="I121" s="735">
        <v>77.5</v>
      </c>
      <c r="J121" s="734">
        <v>0</v>
      </c>
      <c r="K121" s="736"/>
      <c r="L121" s="492"/>
      <c r="M121" s="492"/>
      <c r="N121" s="492"/>
      <c r="O121" s="492"/>
      <c r="P121" s="492"/>
      <c r="Q121" s="492"/>
      <c r="R121" s="492"/>
      <c r="S121" s="492"/>
      <c r="T121" s="492"/>
      <c r="U121" s="492"/>
      <c r="V121" s="492"/>
      <c r="W121" s="492"/>
    </row>
    <row r="122" spans="1:23" s="498" customFormat="1" ht="30">
      <c r="A122" s="728">
        <v>102</v>
      </c>
      <c r="B122" s="728">
        <v>102</v>
      </c>
      <c r="C122" s="729" t="s">
        <v>2122</v>
      </c>
      <c r="D122" s="728" t="s">
        <v>2110</v>
      </c>
      <c r="E122" s="730">
        <v>30211.82</v>
      </c>
      <c r="F122" s="731">
        <v>0</v>
      </c>
      <c r="G122" s="732" t="s">
        <v>2123</v>
      </c>
      <c r="H122" s="730">
        <v>1510.5909999999999</v>
      </c>
      <c r="I122" s="735">
        <v>1510.5909999999999</v>
      </c>
      <c r="J122" s="734">
        <v>0</v>
      </c>
      <c r="K122" s="736"/>
      <c r="L122" s="497"/>
      <c r="M122" s="497"/>
      <c r="N122" s="497"/>
      <c r="O122" s="497"/>
      <c r="P122" s="497"/>
      <c r="Q122" s="497"/>
      <c r="R122" s="497"/>
      <c r="S122" s="497"/>
      <c r="T122" s="497"/>
      <c r="U122" s="497"/>
      <c r="V122" s="497"/>
      <c r="W122" s="497"/>
    </row>
    <row r="123" spans="1:23" s="493" customFormat="1" ht="45">
      <c r="A123" s="728">
        <v>103</v>
      </c>
      <c r="B123" s="728">
        <v>103</v>
      </c>
      <c r="C123" s="729" t="s">
        <v>767</v>
      </c>
      <c r="D123" s="728" t="s">
        <v>2110</v>
      </c>
      <c r="E123" s="730">
        <v>1884.09</v>
      </c>
      <c r="F123" s="731">
        <v>0</v>
      </c>
      <c r="G123" s="732" t="s">
        <v>2124</v>
      </c>
      <c r="H123" s="730">
        <v>94.204499999999996</v>
      </c>
      <c r="I123" s="735">
        <v>94.204999999999998</v>
      </c>
      <c r="J123" s="734">
        <v>0</v>
      </c>
      <c r="K123" s="736" t="s">
        <v>6</v>
      </c>
      <c r="L123" s="492"/>
      <c r="M123" s="492"/>
      <c r="N123" s="492"/>
      <c r="O123" s="492"/>
      <c r="P123" s="492"/>
      <c r="Q123" s="492"/>
      <c r="R123" s="492"/>
      <c r="S123" s="492"/>
      <c r="T123" s="492"/>
      <c r="U123" s="492"/>
      <c r="V123" s="492"/>
      <c r="W123" s="492"/>
    </row>
    <row r="124" spans="1:23" s="498" customFormat="1" ht="45">
      <c r="A124" s="728">
        <v>104</v>
      </c>
      <c r="B124" s="728">
        <v>104</v>
      </c>
      <c r="C124" s="729" t="s">
        <v>2125</v>
      </c>
      <c r="D124" s="728" t="s">
        <v>2110</v>
      </c>
      <c r="E124" s="730">
        <v>7375.2894000000006</v>
      </c>
      <c r="F124" s="731">
        <v>0</v>
      </c>
      <c r="G124" s="732" t="s">
        <v>2126</v>
      </c>
      <c r="H124" s="730">
        <v>368.76446999999996</v>
      </c>
      <c r="I124" s="735">
        <v>567.62734999999998</v>
      </c>
      <c r="J124" s="734">
        <v>198.86288000000002</v>
      </c>
      <c r="K124" s="736"/>
      <c r="L124" s="496"/>
      <c r="M124" s="497"/>
      <c r="N124" s="497"/>
      <c r="O124" s="497"/>
      <c r="P124" s="497"/>
      <c r="Q124" s="497"/>
      <c r="R124" s="497"/>
      <c r="S124" s="497"/>
      <c r="T124" s="497"/>
      <c r="U124" s="497"/>
      <c r="V124" s="497"/>
      <c r="W124" s="497"/>
    </row>
    <row r="125" spans="1:23" s="493" customFormat="1" ht="45">
      <c r="A125" s="728">
        <v>105</v>
      </c>
      <c r="B125" s="728">
        <v>105</v>
      </c>
      <c r="C125" s="729" t="s">
        <v>2127</v>
      </c>
      <c r="D125" s="728" t="s">
        <v>2110</v>
      </c>
      <c r="E125" s="730">
        <v>1860.6664800000001</v>
      </c>
      <c r="F125" s="731">
        <v>0</v>
      </c>
      <c r="G125" s="732" t="s">
        <v>2128</v>
      </c>
      <c r="H125" s="730">
        <v>93.033324000000007</v>
      </c>
      <c r="I125" s="735">
        <v>93.033324000000007</v>
      </c>
      <c r="J125" s="734">
        <v>0</v>
      </c>
      <c r="K125" s="736"/>
      <c r="L125" s="492"/>
      <c r="M125" s="492"/>
      <c r="N125" s="492"/>
      <c r="O125" s="492"/>
      <c r="P125" s="492"/>
      <c r="Q125" s="492"/>
      <c r="R125" s="492"/>
      <c r="S125" s="492"/>
      <c r="T125" s="492"/>
      <c r="U125" s="492"/>
      <c r="V125" s="492"/>
      <c r="W125" s="492"/>
    </row>
    <row r="126" spans="1:23" s="493" customFormat="1" ht="45">
      <c r="A126" s="728">
        <v>106</v>
      </c>
      <c r="B126" s="728">
        <v>106</v>
      </c>
      <c r="C126" s="729" t="s">
        <v>1376</v>
      </c>
      <c r="D126" s="728" t="s">
        <v>2110</v>
      </c>
      <c r="E126" s="730">
        <v>304.74</v>
      </c>
      <c r="F126" s="731">
        <v>0</v>
      </c>
      <c r="G126" s="732" t="s">
        <v>2129</v>
      </c>
      <c r="H126" s="730">
        <v>15.237</v>
      </c>
      <c r="I126" s="735">
        <v>15.24</v>
      </c>
      <c r="J126" s="734">
        <v>0</v>
      </c>
      <c r="K126" s="736"/>
      <c r="L126" s="492"/>
      <c r="M126" s="492"/>
      <c r="N126" s="492"/>
      <c r="O126" s="492"/>
      <c r="P126" s="492"/>
      <c r="Q126" s="492"/>
      <c r="R126" s="492"/>
      <c r="S126" s="492"/>
      <c r="T126" s="492"/>
      <c r="U126" s="492"/>
      <c r="V126" s="492"/>
      <c r="W126" s="492"/>
    </row>
    <row r="127" spans="1:23" s="493" customFormat="1" ht="60">
      <c r="A127" s="728">
        <v>107</v>
      </c>
      <c r="B127" s="728">
        <v>107</v>
      </c>
      <c r="C127" s="729" t="s">
        <v>2130</v>
      </c>
      <c r="D127" s="728" t="s">
        <v>2110</v>
      </c>
      <c r="E127" s="730">
        <v>180</v>
      </c>
      <c r="F127" s="731">
        <v>0</v>
      </c>
      <c r="G127" s="732" t="s">
        <v>2131</v>
      </c>
      <c r="H127" s="730">
        <v>9</v>
      </c>
      <c r="I127" s="735">
        <f>(F127*H127)/1000</f>
        <v>0</v>
      </c>
      <c r="J127" s="734">
        <v>-9</v>
      </c>
      <c r="K127" s="736" t="s">
        <v>1962</v>
      </c>
      <c r="L127" s="492"/>
      <c r="M127" s="492"/>
      <c r="N127" s="492"/>
      <c r="O127" s="492"/>
      <c r="P127" s="492"/>
      <c r="Q127" s="492"/>
      <c r="R127" s="492"/>
      <c r="S127" s="492"/>
      <c r="T127" s="492"/>
      <c r="U127" s="492"/>
      <c r="V127" s="492"/>
      <c r="W127" s="492"/>
    </row>
    <row r="128" spans="1:23" s="493" customFormat="1" ht="30">
      <c r="A128" s="728">
        <v>108</v>
      </c>
      <c r="B128" s="728">
        <v>108</v>
      </c>
      <c r="C128" s="729" t="s">
        <v>2132</v>
      </c>
      <c r="D128" s="728" t="s">
        <v>2110</v>
      </c>
      <c r="E128" s="730">
        <v>200</v>
      </c>
      <c r="F128" s="731">
        <v>0</v>
      </c>
      <c r="G128" s="732" t="s">
        <v>2133</v>
      </c>
      <c r="H128" s="730">
        <v>10</v>
      </c>
      <c r="I128" s="735">
        <v>10</v>
      </c>
      <c r="J128" s="734">
        <v>0</v>
      </c>
      <c r="K128" s="736" t="s">
        <v>6</v>
      </c>
      <c r="L128" s="492"/>
      <c r="M128" s="492"/>
      <c r="N128" s="492"/>
      <c r="O128" s="492"/>
      <c r="P128" s="492"/>
      <c r="Q128" s="492"/>
      <c r="R128" s="492"/>
      <c r="S128" s="492"/>
      <c r="T128" s="492"/>
      <c r="U128" s="492"/>
      <c r="V128" s="492"/>
      <c r="W128" s="492"/>
    </row>
    <row r="129" spans="1:23" s="493" customFormat="1" ht="45">
      <c r="A129" s="728">
        <v>109</v>
      </c>
      <c r="B129" s="728">
        <v>109</v>
      </c>
      <c r="C129" s="729" t="s">
        <v>2134</v>
      </c>
      <c r="D129" s="728" t="s">
        <v>2110</v>
      </c>
      <c r="E129" s="730">
        <v>500</v>
      </c>
      <c r="F129" s="731">
        <v>0</v>
      </c>
      <c r="G129" s="731" t="s">
        <v>2135</v>
      </c>
      <c r="H129" s="730">
        <v>25</v>
      </c>
      <c r="I129" s="735">
        <v>25</v>
      </c>
      <c r="J129" s="734">
        <v>0</v>
      </c>
      <c r="K129" s="736"/>
      <c r="L129" s="492"/>
      <c r="M129" s="492"/>
      <c r="N129" s="492"/>
      <c r="O129" s="492"/>
      <c r="P129" s="492"/>
      <c r="Q129" s="492"/>
      <c r="R129" s="492"/>
      <c r="S129" s="492"/>
      <c r="T129" s="492"/>
      <c r="U129" s="492"/>
      <c r="V129" s="492"/>
      <c r="W129" s="492"/>
    </row>
    <row r="130" spans="1:23" s="493" customFormat="1" ht="30">
      <c r="A130" s="728">
        <v>110</v>
      </c>
      <c r="B130" s="728">
        <v>110</v>
      </c>
      <c r="C130" s="729" t="s">
        <v>2136</v>
      </c>
      <c r="D130" s="728" t="s">
        <v>2110</v>
      </c>
      <c r="E130" s="730">
        <v>1145.3465100000001</v>
      </c>
      <c r="F130" s="731">
        <v>0</v>
      </c>
      <c r="G130" s="732" t="s">
        <v>2137</v>
      </c>
      <c r="H130" s="730">
        <v>57.267325499999998</v>
      </c>
      <c r="I130" s="735">
        <v>57.268000000000001</v>
      </c>
      <c r="J130" s="734">
        <v>0</v>
      </c>
      <c r="K130" s="736"/>
      <c r="L130" s="492"/>
      <c r="M130" s="492"/>
      <c r="N130" s="492"/>
      <c r="O130" s="492"/>
      <c r="P130" s="492"/>
      <c r="Q130" s="492"/>
      <c r="R130" s="492"/>
      <c r="S130" s="492"/>
      <c r="T130" s="492"/>
      <c r="U130" s="492"/>
      <c r="V130" s="492"/>
      <c r="W130" s="492"/>
    </row>
    <row r="131" spans="1:23" s="495" customFormat="1" ht="75">
      <c r="A131" s="728">
        <v>111</v>
      </c>
      <c r="B131" s="728">
        <v>111</v>
      </c>
      <c r="C131" s="729" t="s">
        <v>2138</v>
      </c>
      <c r="D131" s="728" t="s">
        <v>2110</v>
      </c>
      <c r="E131" s="730">
        <v>217.74163000000001</v>
      </c>
      <c r="F131" s="731">
        <v>0</v>
      </c>
      <c r="G131" s="732" t="s">
        <v>2139</v>
      </c>
      <c r="H131" s="730">
        <v>10.887079999999999</v>
      </c>
      <c r="I131" s="735">
        <v>4.2350000000000003</v>
      </c>
      <c r="J131" s="734">
        <v>-6.6520799999999998</v>
      </c>
      <c r="K131" s="736" t="s">
        <v>2140</v>
      </c>
      <c r="L131" s="494"/>
      <c r="M131" s="494"/>
      <c r="N131" s="494"/>
      <c r="O131" s="494"/>
      <c r="P131" s="494"/>
      <c r="Q131" s="494"/>
      <c r="R131" s="494"/>
      <c r="S131" s="494"/>
      <c r="T131" s="494"/>
      <c r="U131" s="494"/>
      <c r="V131" s="494"/>
      <c r="W131" s="494"/>
    </row>
    <row r="132" spans="1:23" s="493" customFormat="1" ht="45">
      <c r="A132" s="728">
        <v>112</v>
      </c>
      <c r="B132" s="728">
        <v>112</v>
      </c>
      <c r="C132" s="729" t="s">
        <v>2141</v>
      </c>
      <c r="D132" s="728" t="s">
        <v>2142</v>
      </c>
      <c r="E132" s="730">
        <v>4299</v>
      </c>
      <c r="F132" s="731">
        <v>0</v>
      </c>
      <c r="G132" s="732" t="s">
        <v>2143</v>
      </c>
      <c r="H132" s="730">
        <v>214.95</v>
      </c>
      <c r="I132" s="735">
        <v>0</v>
      </c>
      <c r="J132" s="734">
        <v>-214.95</v>
      </c>
      <c r="K132" s="736" t="s">
        <v>1962</v>
      </c>
      <c r="L132" s="490"/>
      <c r="M132" s="492"/>
      <c r="N132" s="492"/>
      <c r="O132" s="492"/>
      <c r="P132" s="492"/>
      <c r="Q132" s="492"/>
      <c r="R132" s="492"/>
      <c r="S132" s="492"/>
      <c r="T132" s="492"/>
      <c r="U132" s="492"/>
      <c r="V132" s="492"/>
      <c r="W132" s="492"/>
    </row>
    <row r="133" spans="1:23" s="493" customFormat="1" ht="30">
      <c r="A133" s="728">
        <v>113</v>
      </c>
      <c r="B133" s="728">
        <v>113</v>
      </c>
      <c r="C133" s="729" t="s">
        <v>2144</v>
      </c>
      <c r="D133" s="728" t="s">
        <v>2142</v>
      </c>
      <c r="E133" s="730">
        <v>122317.935</v>
      </c>
      <c r="F133" s="731" t="s">
        <v>6</v>
      </c>
      <c r="G133" s="732" t="s">
        <v>2145</v>
      </c>
      <c r="H133" s="730">
        <v>6115.8967499999999</v>
      </c>
      <c r="I133" s="735">
        <v>5943.1925599999995</v>
      </c>
      <c r="J133" s="734">
        <v>-172.70419000000041</v>
      </c>
      <c r="K133" s="736" t="s">
        <v>1962</v>
      </c>
      <c r="L133" s="490"/>
      <c r="M133" s="492"/>
      <c r="N133" s="492"/>
      <c r="O133" s="492"/>
      <c r="P133" s="492"/>
      <c r="Q133" s="492"/>
      <c r="R133" s="492"/>
      <c r="S133" s="492"/>
      <c r="T133" s="492"/>
      <c r="U133" s="492"/>
      <c r="V133" s="492"/>
      <c r="W133" s="492"/>
    </row>
    <row r="134" spans="1:23" s="493" customFormat="1" ht="45">
      <c r="A134" s="728">
        <v>114</v>
      </c>
      <c r="B134" s="728">
        <v>114</v>
      </c>
      <c r="C134" s="729" t="s">
        <v>2146</v>
      </c>
      <c r="D134" s="728" t="s">
        <v>2147</v>
      </c>
      <c r="E134" s="730">
        <v>28331.956039999997</v>
      </c>
      <c r="F134" s="731" t="s">
        <v>6</v>
      </c>
      <c r="G134" s="731" t="s">
        <v>2148</v>
      </c>
      <c r="H134" s="730">
        <v>2683.1954999999998</v>
      </c>
      <c r="I134" s="735">
        <v>2683.1956099999998</v>
      </c>
      <c r="J134" s="734">
        <v>0</v>
      </c>
      <c r="K134" s="736"/>
      <c r="L134" s="492"/>
      <c r="M134" s="492"/>
      <c r="N134" s="492"/>
      <c r="O134" s="492"/>
      <c r="P134" s="492"/>
      <c r="Q134" s="492"/>
      <c r="R134" s="492"/>
      <c r="S134" s="492"/>
      <c r="T134" s="492"/>
      <c r="U134" s="492"/>
      <c r="V134" s="492"/>
      <c r="W134" s="492"/>
    </row>
    <row r="135" spans="1:23" s="493" customFormat="1" ht="75">
      <c r="A135" s="728">
        <v>115</v>
      </c>
      <c r="B135" s="728">
        <v>115</v>
      </c>
      <c r="C135" s="729" t="s">
        <v>2149</v>
      </c>
      <c r="D135" s="728" t="s">
        <v>2147</v>
      </c>
      <c r="E135" s="730">
        <v>2088</v>
      </c>
      <c r="F135" s="731">
        <v>0</v>
      </c>
      <c r="G135" s="731" t="s">
        <v>2150</v>
      </c>
      <c r="H135" s="730">
        <v>104.4</v>
      </c>
      <c r="I135" s="735">
        <v>104.4</v>
      </c>
      <c r="J135" s="734">
        <v>0</v>
      </c>
      <c r="K135" s="756"/>
      <c r="L135" s="492"/>
      <c r="M135" s="492"/>
      <c r="N135" s="492"/>
      <c r="O135" s="492"/>
      <c r="P135" s="492"/>
      <c r="Q135" s="492"/>
      <c r="R135" s="492"/>
      <c r="S135" s="492"/>
      <c r="T135" s="492"/>
      <c r="U135" s="492"/>
      <c r="V135" s="492"/>
      <c r="W135" s="492"/>
    </row>
    <row r="136" spans="1:23" s="498" customFormat="1" ht="60">
      <c r="A136" s="728">
        <v>116</v>
      </c>
      <c r="B136" s="728">
        <v>116</v>
      </c>
      <c r="C136" s="729" t="s">
        <v>2151</v>
      </c>
      <c r="D136" s="728" t="s">
        <v>2152</v>
      </c>
      <c r="E136" s="730">
        <v>13420.888269999999</v>
      </c>
      <c r="F136" s="731">
        <v>0</v>
      </c>
      <c r="G136" s="731" t="s">
        <v>2153</v>
      </c>
      <c r="H136" s="730">
        <v>1192.0887270000001</v>
      </c>
      <c r="I136" s="735">
        <v>1192.0888300000001</v>
      </c>
      <c r="J136" s="734">
        <v>0</v>
      </c>
      <c r="K136" s="736"/>
      <c r="L136" s="497"/>
      <c r="M136" s="497"/>
      <c r="N136" s="497"/>
      <c r="O136" s="497"/>
      <c r="P136" s="497"/>
      <c r="Q136" s="497"/>
      <c r="R136" s="497"/>
      <c r="S136" s="497"/>
      <c r="T136" s="497"/>
      <c r="U136" s="497"/>
      <c r="V136" s="497"/>
      <c r="W136" s="497"/>
    </row>
    <row r="137" spans="1:23" s="760" customFormat="1" ht="36" customHeight="1">
      <c r="A137" s="758" t="s">
        <v>1088</v>
      </c>
      <c r="B137" s="924" t="s">
        <v>753</v>
      </c>
      <c r="C137" s="924"/>
      <c r="D137" s="924"/>
      <c r="E137" s="719">
        <f>SUM(E138:E223)</f>
        <v>816373.8675500002</v>
      </c>
      <c r="F137" s="719">
        <f>SUM(F138:F223)</f>
        <v>5262184.193789999</v>
      </c>
      <c r="G137" s="759"/>
      <c r="H137" s="719">
        <f>SUM(H138:H223)</f>
        <v>37784.92443649999</v>
      </c>
      <c r="I137" s="719">
        <f t="shared" ref="I137" si="1">SUM(I138:I223)</f>
        <v>40658.890699999996</v>
      </c>
      <c r="J137" s="719">
        <f>SUM(J138:J223)</f>
        <v>162.83757099999991</v>
      </c>
      <c r="K137" s="720"/>
      <c r="L137" s="702"/>
      <c r="M137" s="702"/>
      <c r="N137" s="702"/>
      <c r="O137" s="702"/>
      <c r="P137" s="702"/>
      <c r="Q137" s="702"/>
      <c r="R137" s="702"/>
      <c r="S137" s="702"/>
      <c r="T137" s="702"/>
      <c r="U137" s="702"/>
      <c r="V137" s="702"/>
      <c r="W137" s="702"/>
    </row>
    <row r="138" spans="1:23" s="512" customFormat="1" ht="45">
      <c r="A138" s="728">
        <v>117</v>
      </c>
      <c r="B138" s="761">
        <v>1</v>
      </c>
      <c r="C138" s="729" t="s">
        <v>2154</v>
      </c>
      <c r="D138" s="728" t="s">
        <v>2155</v>
      </c>
      <c r="E138" s="731">
        <v>31966.715</v>
      </c>
      <c r="F138" s="731">
        <v>0</v>
      </c>
      <c r="G138" s="756" t="s">
        <v>2156</v>
      </c>
      <c r="H138" s="762">
        <v>3046.6713999999997</v>
      </c>
      <c r="I138" s="731">
        <v>3046.672</v>
      </c>
      <c r="J138" s="731"/>
      <c r="K138" s="736"/>
      <c r="L138" s="511"/>
      <c r="M138" s="511"/>
      <c r="N138" s="511"/>
      <c r="O138" s="511"/>
      <c r="P138" s="511"/>
      <c r="Q138" s="511"/>
      <c r="R138" s="511"/>
      <c r="S138" s="511"/>
      <c r="T138" s="511"/>
      <c r="U138" s="511"/>
      <c r="V138" s="511"/>
      <c r="W138" s="511"/>
    </row>
    <row r="139" spans="1:23" s="512" customFormat="1" ht="158.25" customHeight="1">
      <c r="A139" s="728">
        <v>118</v>
      </c>
      <c r="B139" s="761">
        <v>2</v>
      </c>
      <c r="C139" s="729" t="s">
        <v>1377</v>
      </c>
      <c r="D139" s="728" t="s">
        <v>1964</v>
      </c>
      <c r="E139" s="731">
        <v>401169.05930000002</v>
      </c>
      <c r="F139" s="731">
        <v>0</v>
      </c>
      <c r="G139" s="763"/>
      <c r="H139" s="762">
        <v>0</v>
      </c>
      <c r="I139" s="731">
        <v>0</v>
      </c>
      <c r="J139" s="731"/>
      <c r="K139" s="728" t="s">
        <v>2157</v>
      </c>
      <c r="L139" s="511"/>
      <c r="M139" s="511"/>
      <c r="N139" s="511"/>
      <c r="O139" s="511"/>
      <c r="P139" s="511"/>
      <c r="Q139" s="511"/>
      <c r="R139" s="511"/>
      <c r="S139" s="511"/>
      <c r="T139" s="511"/>
      <c r="U139" s="511"/>
      <c r="V139" s="511"/>
      <c r="W139" s="511"/>
    </row>
    <row r="140" spans="1:23" s="510" customFormat="1" ht="30">
      <c r="A140" s="728">
        <v>119</v>
      </c>
      <c r="B140" s="761">
        <v>3</v>
      </c>
      <c r="C140" s="729" t="s">
        <v>2158</v>
      </c>
      <c r="D140" s="728" t="s">
        <v>2159</v>
      </c>
      <c r="E140" s="731">
        <v>81117.83</v>
      </c>
      <c r="F140" s="731">
        <v>0</v>
      </c>
      <c r="G140" s="756" t="s">
        <v>2160</v>
      </c>
      <c r="H140" s="762">
        <v>9517.6743499999993</v>
      </c>
      <c r="I140" s="731">
        <v>9517.6749999999993</v>
      </c>
      <c r="J140" s="731"/>
      <c r="K140" s="736" t="s">
        <v>6</v>
      </c>
      <c r="L140" s="513"/>
      <c r="M140" s="481"/>
      <c r="N140" s="481"/>
      <c r="O140" s="481"/>
      <c r="P140" s="481"/>
      <c r="Q140" s="481"/>
      <c r="R140" s="481"/>
      <c r="S140" s="481"/>
      <c r="T140" s="481"/>
      <c r="U140" s="481"/>
      <c r="V140" s="481"/>
      <c r="W140" s="481"/>
    </row>
    <row r="141" spans="1:23" s="515" customFormat="1" ht="48.75" customHeight="1">
      <c r="A141" s="728">
        <v>120</v>
      </c>
      <c r="B141" s="761">
        <v>4</v>
      </c>
      <c r="C141" s="729" t="s">
        <v>2161</v>
      </c>
      <c r="D141" s="742" t="s">
        <v>1969</v>
      </c>
      <c r="E141" s="731">
        <v>0</v>
      </c>
      <c r="F141" s="731">
        <v>55.61</v>
      </c>
      <c r="G141" s="763"/>
      <c r="H141" s="762">
        <v>0</v>
      </c>
      <c r="I141" s="731">
        <v>0</v>
      </c>
      <c r="J141" s="731"/>
      <c r="K141" s="736" t="s">
        <v>2162</v>
      </c>
      <c r="L141" s="514"/>
      <c r="M141" s="514"/>
      <c r="N141" s="514"/>
      <c r="O141" s="514"/>
      <c r="P141" s="514"/>
      <c r="Q141" s="514"/>
      <c r="R141" s="514"/>
      <c r="S141" s="514"/>
      <c r="T141" s="514"/>
      <c r="U141" s="514"/>
      <c r="V141" s="514"/>
      <c r="W141" s="514"/>
    </row>
    <row r="142" spans="1:23" s="515" customFormat="1" ht="45">
      <c r="A142" s="728">
        <v>121</v>
      </c>
      <c r="B142" s="761">
        <v>5</v>
      </c>
      <c r="C142" s="729" t="s">
        <v>2163</v>
      </c>
      <c r="D142" s="742" t="s">
        <v>1969</v>
      </c>
      <c r="E142" s="731">
        <v>0</v>
      </c>
      <c r="F142" s="731">
        <v>0</v>
      </c>
      <c r="G142" s="763"/>
      <c r="H142" s="762">
        <v>0</v>
      </c>
      <c r="I142" s="731">
        <v>0</v>
      </c>
      <c r="J142" s="731"/>
      <c r="K142" s="736"/>
      <c r="L142" s="514"/>
      <c r="M142" s="514"/>
      <c r="N142" s="514"/>
      <c r="O142" s="514"/>
      <c r="P142" s="514"/>
      <c r="Q142" s="514"/>
      <c r="R142" s="514"/>
      <c r="S142" s="514"/>
      <c r="T142" s="514"/>
      <c r="U142" s="514"/>
      <c r="V142" s="514"/>
      <c r="W142" s="514"/>
    </row>
    <row r="143" spans="1:23" s="512" customFormat="1" ht="45">
      <c r="A143" s="728">
        <v>122</v>
      </c>
      <c r="B143" s="761">
        <v>6</v>
      </c>
      <c r="C143" s="729" t="s">
        <v>2164</v>
      </c>
      <c r="D143" s="742" t="s">
        <v>1969</v>
      </c>
      <c r="E143" s="731">
        <v>148.21683999999999</v>
      </c>
      <c r="F143" s="731">
        <v>0</v>
      </c>
      <c r="G143" s="763" t="s">
        <v>2165</v>
      </c>
      <c r="H143" s="762">
        <v>7.4108419999999997</v>
      </c>
      <c r="I143" s="731">
        <v>7.4108400000000003</v>
      </c>
      <c r="J143" s="731"/>
      <c r="K143" s="736"/>
      <c r="L143" s="511"/>
      <c r="M143" s="511"/>
      <c r="N143" s="511"/>
      <c r="O143" s="511"/>
      <c r="P143" s="511"/>
      <c r="Q143" s="511"/>
      <c r="R143" s="511"/>
      <c r="S143" s="511"/>
      <c r="T143" s="511"/>
      <c r="U143" s="511"/>
      <c r="V143" s="511"/>
      <c r="W143" s="511"/>
    </row>
    <row r="144" spans="1:23" s="512" customFormat="1" ht="60">
      <c r="A144" s="728">
        <v>123</v>
      </c>
      <c r="B144" s="761">
        <v>7</v>
      </c>
      <c r="C144" s="729" t="s">
        <v>2166</v>
      </c>
      <c r="D144" s="742" t="s">
        <v>1969</v>
      </c>
      <c r="E144" s="731">
        <v>0</v>
      </c>
      <c r="F144" s="731">
        <v>570.42999999999995</v>
      </c>
      <c r="G144" s="763"/>
      <c r="H144" s="762">
        <v>0</v>
      </c>
      <c r="I144" s="731">
        <v>0</v>
      </c>
      <c r="J144" s="731"/>
      <c r="K144" s="736" t="s">
        <v>2167</v>
      </c>
      <c r="L144" s="511"/>
      <c r="M144" s="511"/>
      <c r="N144" s="511"/>
      <c r="O144" s="511"/>
      <c r="P144" s="511"/>
      <c r="Q144" s="511"/>
      <c r="R144" s="511"/>
      <c r="S144" s="511"/>
      <c r="T144" s="511"/>
      <c r="U144" s="511"/>
      <c r="V144" s="511"/>
      <c r="W144" s="511"/>
    </row>
    <row r="145" spans="1:23" s="512" customFormat="1" ht="45">
      <c r="A145" s="728">
        <v>124</v>
      </c>
      <c r="B145" s="761">
        <v>8</v>
      </c>
      <c r="C145" s="729" t="s">
        <v>2168</v>
      </c>
      <c r="D145" s="742" t="s">
        <v>1969</v>
      </c>
      <c r="E145" s="731">
        <v>22304.044999999998</v>
      </c>
      <c r="F145" s="731">
        <v>0</v>
      </c>
      <c r="G145" s="756" t="s">
        <v>2169</v>
      </c>
      <c r="H145" s="762">
        <v>2080.4043999999999</v>
      </c>
      <c r="I145" s="731">
        <v>2080.4045000000001</v>
      </c>
      <c r="J145" s="731"/>
      <c r="K145" s="736"/>
      <c r="L145" s="511"/>
      <c r="M145" s="511"/>
      <c r="N145" s="511"/>
      <c r="O145" s="511"/>
      <c r="P145" s="511"/>
      <c r="Q145" s="511"/>
      <c r="R145" s="511"/>
      <c r="S145" s="511"/>
      <c r="T145" s="511"/>
      <c r="U145" s="511"/>
      <c r="V145" s="511"/>
      <c r="W145" s="511"/>
    </row>
    <row r="146" spans="1:23" s="512" customFormat="1" ht="60">
      <c r="A146" s="728">
        <v>125</v>
      </c>
      <c r="B146" s="761">
        <v>9</v>
      </c>
      <c r="C146" s="729" t="s">
        <v>2170</v>
      </c>
      <c r="D146" s="742" t="s">
        <v>1969</v>
      </c>
      <c r="E146" s="732">
        <v>0</v>
      </c>
      <c r="F146" s="731">
        <v>0</v>
      </c>
      <c r="G146" s="763" t="s">
        <v>6</v>
      </c>
      <c r="H146" s="762">
        <v>0</v>
      </c>
      <c r="I146" s="731">
        <v>0</v>
      </c>
      <c r="J146" s="731"/>
      <c r="K146" s="736"/>
      <c r="L146" s="511"/>
      <c r="M146" s="511"/>
      <c r="N146" s="511"/>
      <c r="O146" s="511"/>
      <c r="P146" s="511"/>
      <c r="Q146" s="511"/>
      <c r="R146" s="511"/>
      <c r="S146" s="511"/>
      <c r="T146" s="511"/>
      <c r="U146" s="511"/>
      <c r="V146" s="511"/>
      <c r="W146" s="511"/>
    </row>
    <row r="147" spans="1:23" s="512" customFormat="1" ht="45">
      <c r="A147" s="728">
        <v>126</v>
      </c>
      <c r="B147" s="761">
        <v>10</v>
      </c>
      <c r="C147" s="729" t="s">
        <v>2171</v>
      </c>
      <c r="D147" s="742" t="s">
        <v>1969</v>
      </c>
      <c r="E147" s="732">
        <v>0</v>
      </c>
      <c r="F147" s="731">
        <v>0</v>
      </c>
      <c r="G147" s="763" t="s">
        <v>6</v>
      </c>
      <c r="H147" s="762">
        <v>0</v>
      </c>
      <c r="I147" s="731">
        <v>0</v>
      </c>
      <c r="J147" s="731"/>
      <c r="K147" s="736"/>
      <c r="L147" s="511"/>
      <c r="M147" s="511"/>
      <c r="N147" s="511"/>
      <c r="O147" s="511"/>
      <c r="P147" s="511"/>
      <c r="Q147" s="511"/>
      <c r="R147" s="511"/>
      <c r="S147" s="511"/>
      <c r="T147" s="511"/>
      <c r="U147" s="511"/>
      <c r="V147" s="511"/>
      <c r="W147" s="511"/>
    </row>
    <row r="148" spans="1:23" s="512" customFormat="1" ht="30">
      <c r="A148" s="728">
        <v>127</v>
      </c>
      <c r="B148" s="761">
        <v>11</v>
      </c>
      <c r="C148" s="729" t="s">
        <v>2172</v>
      </c>
      <c r="D148" s="742" t="s">
        <v>1969</v>
      </c>
      <c r="E148" s="732">
        <v>0</v>
      </c>
      <c r="F148" s="731">
        <v>0</v>
      </c>
      <c r="G148" s="763" t="s">
        <v>6</v>
      </c>
      <c r="H148" s="762">
        <v>0</v>
      </c>
      <c r="I148" s="731">
        <v>0</v>
      </c>
      <c r="J148" s="731"/>
      <c r="K148" s="736"/>
      <c r="L148" s="511"/>
      <c r="M148" s="511"/>
      <c r="N148" s="511"/>
      <c r="O148" s="511"/>
      <c r="P148" s="511"/>
      <c r="Q148" s="511"/>
      <c r="R148" s="511"/>
      <c r="S148" s="511"/>
      <c r="T148" s="511"/>
      <c r="U148" s="511"/>
      <c r="V148" s="511"/>
      <c r="W148" s="511"/>
    </row>
    <row r="149" spans="1:23" s="512" customFormat="1" ht="45.75" customHeight="1">
      <c r="A149" s="728">
        <v>128</v>
      </c>
      <c r="B149" s="761">
        <v>12</v>
      </c>
      <c r="C149" s="729" t="s">
        <v>2173</v>
      </c>
      <c r="D149" s="742" t="s">
        <v>1969</v>
      </c>
      <c r="E149" s="732">
        <v>0</v>
      </c>
      <c r="F149" s="731">
        <v>0</v>
      </c>
      <c r="G149" s="763" t="s">
        <v>6</v>
      </c>
      <c r="H149" s="762">
        <v>0</v>
      </c>
      <c r="I149" s="731">
        <v>0</v>
      </c>
      <c r="J149" s="731"/>
      <c r="K149" s="736"/>
      <c r="L149" s="511"/>
      <c r="M149" s="511"/>
      <c r="N149" s="511"/>
      <c r="O149" s="511"/>
      <c r="P149" s="511"/>
      <c r="Q149" s="511"/>
      <c r="R149" s="511"/>
      <c r="S149" s="511"/>
      <c r="T149" s="511"/>
      <c r="U149" s="511"/>
      <c r="V149" s="511"/>
      <c r="W149" s="511"/>
    </row>
    <row r="150" spans="1:23" s="512" customFormat="1" ht="51" customHeight="1">
      <c r="A150" s="728">
        <v>129</v>
      </c>
      <c r="B150" s="761">
        <v>13</v>
      </c>
      <c r="C150" s="729" t="s">
        <v>2174</v>
      </c>
      <c r="D150" s="742" t="s">
        <v>1969</v>
      </c>
      <c r="E150" s="732">
        <v>0</v>
      </c>
      <c r="F150" s="731">
        <v>0</v>
      </c>
      <c r="G150" s="756" t="s">
        <v>6</v>
      </c>
      <c r="H150" s="762">
        <v>0</v>
      </c>
      <c r="I150" s="731">
        <v>0</v>
      </c>
      <c r="J150" s="731"/>
      <c r="K150" s="736"/>
      <c r="L150" s="511"/>
      <c r="M150" s="511"/>
      <c r="N150" s="511"/>
      <c r="O150" s="511"/>
      <c r="P150" s="511"/>
      <c r="Q150" s="511"/>
      <c r="R150" s="511"/>
      <c r="S150" s="511"/>
      <c r="T150" s="511"/>
      <c r="U150" s="511"/>
      <c r="V150" s="511"/>
      <c r="W150" s="511"/>
    </row>
    <row r="151" spans="1:23" s="512" customFormat="1" ht="45">
      <c r="A151" s="728">
        <v>130</v>
      </c>
      <c r="B151" s="761">
        <v>14</v>
      </c>
      <c r="C151" s="729" t="s">
        <v>2175</v>
      </c>
      <c r="D151" s="742" t="s">
        <v>1969</v>
      </c>
      <c r="E151" s="732">
        <v>0</v>
      </c>
      <c r="F151" s="731">
        <v>0</v>
      </c>
      <c r="G151" s="763" t="s">
        <v>6</v>
      </c>
      <c r="H151" s="762">
        <v>0</v>
      </c>
      <c r="I151" s="731">
        <v>0</v>
      </c>
      <c r="J151" s="731"/>
      <c r="K151" s="736"/>
      <c r="L151" s="511"/>
      <c r="M151" s="511"/>
      <c r="N151" s="511"/>
      <c r="O151" s="511"/>
      <c r="P151" s="511"/>
      <c r="Q151" s="511"/>
      <c r="R151" s="511"/>
      <c r="S151" s="511"/>
      <c r="T151" s="511"/>
      <c r="U151" s="511"/>
      <c r="V151" s="511"/>
      <c r="W151" s="511"/>
    </row>
    <row r="152" spans="1:23" s="512" customFormat="1" ht="45">
      <c r="A152" s="728">
        <v>131</v>
      </c>
      <c r="B152" s="761">
        <v>15</v>
      </c>
      <c r="C152" s="729" t="s">
        <v>2176</v>
      </c>
      <c r="D152" s="742" t="s">
        <v>1969</v>
      </c>
      <c r="E152" s="731" t="s">
        <v>6</v>
      </c>
      <c r="F152" s="731">
        <v>12059.451999999999</v>
      </c>
      <c r="G152" s="756" t="s">
        <v>6</v>
      </c>
      <c r="H152" s="762">
        <v>0</v>
      </c>
      <c r="I152" s="731">
        <v>0</v>
      </c>
      <c r="J152" s="731"/>
      <c r="K152" s="736" t="s">
        <v>2167</v>
      </c>
      <c r="L152" s="511"/>
      <c r="M152" s="511"/>
      <c r="N152" s="511"/>
      <c r="O152" s="511"/>
      <c r="P152" s="511"/>
      <c r="Q152" s="511"/>
      <c r="R152" s="511"/>
      <c r="S152" s="511"/>
      <c r="T152" s="511"/>
      <c r="U152" s="511"/>
      <c r="V152" s="511"/>
      <c r="W152" s="511"/>
    </row>
    <row r="153" spans="1:23" s="512" customFormat="1" ht="60">
      <c r="A153" s="728">
        <v>132</v>
      </c>
      <c r="B153" s="761">
        <v>16</v>
      </c>
      <c r="C153" s="729" t="s">
        <v>2177</v>
      </c>
      <c r="D153" s="742" t="s">
        <v>1969</v>
      </c>
      <c r="E153" s="731">
        <v>28610.448239999998</v>
      </c>
      <c r="F153" s="731" t="s">
        <v>6</v>
      </c>
      <c r="G153" s="756" t="s">
        <v>2178</v>
      </c>
      <c r="H153" s="762" t="s">
        <v>2179</v>
      </c>
      <c r="I153" s="731">
        <v>2711.0448199999996</v>
      </c>
      <c r="J153" s="731"/>
      <c r="K153" s="736"/>
      <c r="L153" s="511"/>
      <c r="M153" s="511"/>
      <c r="N153" s="511"/>
      <c r="O153" s="511"/>
      <c r="P153" s="511"/>
      <c r="Q153" s="511"/>
      <c r="R153" s="511"/>
      <c r="S153" s="511"/>
      <c r="T153" s="511"/>
      <c r="U153" s="511"/>
      <c r="V153" s="511"/>
      <c r="W153" s="511"/>
    </row>
    <row r="154" spans="1:23" s="512" customFormat="1" ht="45">
      <c r="A154" s="728">
        <v>133</v>
      </c>
      <c r="B154" s="761">
        <v>17</v>
      </c>
      <c r="C154" s="729" t="s">
        <v>2180</v>
      </c>
      <c r="D154" s="742" t="s">
        <v>1969</v>
      </c>
      <c r="E154" s="731">
        <v>262.64</v>
      </c>
      <c r="F154" s="731" t="s">
        <v>6</v>
      </c>
      <c r="G154" s="763" t="s">
        <v>2181</v>
      </c>
      <c r="H154" s="762">
        <v>13.132</v>
      </c>
      <c r="I154" s="731">
        <v>13.132</v>
      </c>
      <c r="J154" s="731"/>
      <c r="K154" s="736"/>
      <c r="L154" s="511"/>
      <c r="M154" s="511"/>
      <c r="N154" s="511"/>
      <c r="O154" s="511"/>
      <c r="P154" s="511"/>
      <c r="Q154" s="511"/>
      <c r="R154" s="511"/>
      <c r="S154" s="511"/>
      <c r="T154" s="511"/>
      <c r="U154" s="511"/>
      <c r="V154" s="511"/>
      <c r="W154" s="511"/>
    </row>
    <row r="155" spans="1:23" s="512" customFormat="1" ht="30">
      <c r="A155" s="728">
        <v>134</v>
      </c>
      <c r="B155" s="761">
        <v>18</v>
      </c>
      <c r="C155" s="729" t="s">
        <v>2182</v>
      </c>
      <c r="D155" s="742" t="s">
        <v>1969</v>
      </c>
      <c r="E155" s="731">
        <v>4.7910000000000004</v>
      </c>
      <c r="F155" s="731" t="s">
        <v>6</v>
      </c>
      <c r="G155" s="763" t="s">
        <v>2183</v>
      </c>
      <c r="H155" s="762">
        <v>0.23955000000000001</v>
      </c>
      <c r="I155" s="731">
        <v>0.23952999999999999</v>
      </c>
      <c r="J155" s="731"/>
      <c r="K155" s="736"/>
      <c r="L155" s="511"/>
      <c r="M155" s="511"/>
      <c r="N155" s="511"/>
      <c r="O155" s="511"/>
      <c r="P155" s="511"/>
      <c r="Q155" s="511"/>
      <c r="R155" s="511"/>
      <c r="S155" s="511"/>
      <c r="T155" s="511"/>
      <c r="U155" s="511"/>
      <c r="V155" s="511"/>
      <c r="W155" s="511"/>
    </row>
    <row r="156" spans="1:23" s="512" customFormat="1" ht="45">
      <c r="A156" s="728">
        <v>135</v>
      </c>
      <c r="B156" s="761">
        <v>19</v>
      </c>
      <c r="C156" s="729" t="s">
        <v>2184</v>
      </c>
      <c r="D156" s="742" t="s">
        <v>1969</v>
      </c>
      <c r="E156" s="732">
        <v>0</v>
      </c>
      <c r="F156" s="731">
        <v>0</v>
      </c>
      <c r="G156" s="763" t="s">
        <v>6</v>
      </c>
      <c r="H156" s="762">
        <v>0</v>
      </c>
      <c r="I156" s="731">
        <v>0</v>
      </c>
      <c r="J156" s="731"/>
      <c r="K156" s="736"/>
      <c r="L156" s="511"/>
      <c r="M156" s="511"/>
      <c r="N156" s="511"/>
      <c r="O156" s="511"/>
      <c r="P156" s="511"/>
      <c r="Q156" s="511"/>
      <c r="R156" s="511"/>
      <c r="S156" s="511"/>
      <c r="T156" s="511"/>
      <c r="U156" s="511"/>
      <c r="V156" s="511"/>
      <c r="W156" s="511"/>
    </row>
    <row r="157" spans="1:23" s="512" customFormat="1" ht="99.75" customHeight="1">
      <c r="A157" s="728">
        <v>136</v>
      </c>
      <c r="B157" s="761">
        <v>20</v>
      </c>
      <c r="C157" s="729" t="s">
        <v>2185</v>
      </c>
      <c r="D157" s="742" t="s">
        <v>1969</v>
      </c>
      <c r="E157" s="732"/>
      <c r="F157" s="731">
        <v>4445503.3</v>
      </c>
      <c r="G157" s="763"/>
      <c r="H157" s="762">
        <v>0</v>
      </c>
      <c r="I157" s="731">
        <v>0</v>
      </c>
      <c r="J157" s="731"/>
      <c r="K157" s="736" t="s">
        <v>2186</v>
      </c>
      <c r="L157" s="511"/>
      <c r="M157" s="511"/>
      <c r="N157" s="511"/>
      <c r="O157" s="511"/>
      <c r="P157" s="511"/>
      <c r="Q157" s="511"/>
      <c r="R157" s="511"/>
      <c r="S157" s="511"/>
      <c r="T157" s="511"/>
      <c r="U157" s="511"/>
      <c r="V157" s="511"/>
      <c r="W157" s="511"/>
    </row>
    <row r="158" spans="1:23" s="512" customFormat="1" ht="30" customHeight="1">
      <c r="A158" s="728">
        <v>137</v>
      </c>
      <c r="B158" s="761">
        <v>21</v>
      </c>
      <c r="C158" s="729" t="s">
        <v>2187</v>
      </c>
      <c r="D158" s="742" t="s">
        <v>1969</v>
      </c>
      <c r="E158" s="731">
        <v>168.13309000000001</v>
      </c>
      <c r="F158" s="731">
        <v>0</v>
      </c>
      <c r="G158" s="756" t="s">
        <v>2188</v>
      </c>
      <c r="H158" s="762">
        <v>8.4066544999999984</v>
      </c>
      <c r="I158" s="731">
        <v>8.407</v>
      </c>
      <c r="J158" s="731"/>
      <c r="K158" s="736"/>
      <c r="L158" s="511"/>
      <c r="M158" s="511"/>
      <c r="N158" s="511"/>
      <c r="O158" s="511"/>
      <c r="P158" s="511"/>
      <c r="Q158" s="511"/>
      <c r="R158" s="511"/>
      <c r="S158" s="511"/>
      <c r="T158" s="511"/>
      <c r="U158" s="511"/>
      <c r="V158" s="511"/>
      <c r="W158" s="511"/>
    </row>
    <row r="159" spans="1:23" s="512" customFormat="1" ht="45" customHeight="1">
      <c r="A159" s="728">
        <v>138</v>
      </c>
      <c r="B159" s="761">
        <v>22</v>
      </c>
      <c r="C159" s="729" t="s">
        <v>2189</v>
      </c>
      <c r="D159" s="742" t="s">
        <v>1969</v>
      </c>
      <c r="E159" s="731">
        <v>1696.84734</v>
      </c>
      <c r="F159" s="731">
        <v>0</v>
      </c>
      <c r="G159" s="763" t="s">
        <v>2190</v>
      </c>
      <c r="H159" s="762">
        <v>84.84236700000001</v>
      </c>
      <c r="I159" s="731">
        <v>84.843000000000004</v>
      </c>
      <c r="J159" s="731"/>
      <c r="K159" s="736"/>
      <c r="L159" s="511"/>
      <c r="M159" s="511"/>
      <c r="N159" s="511"/>
      <c r="O159" s="511"/>
      <c r="P159" s="511"/>
      <c r="Q159" s="511"/>
      <c r="R159" s="511"/>
      <c r="S159" s="511"/>
      <c r="T159" s="511"/>
      <c r="U159" s="511"/>
      <c r="V159" s="511"/>
      <c r="W159" s="511"/>
    </row>
    <row r="160" spans="1:23" s="512" customFormat="1" ht="45">
      <c r="A160" s="728">
        <v>139</v>
      </c>
      <c r="B160" s="761">
        <v>23</v>
      </c>
      <c r="C160" s="729" t="s">
        <v>2191</v>
      </c>
      <c r="D160" s="742" t="s">
        <v>1969</v>
      </c>
      <c r="E160" s="731">
        <v>0</v>
      </c>
      <c r="F160" s="731">
        <v>0</v>
      </c>
      <c r="G160" s="763"/>
      <c r="H160" s="762">
        <v>0</v>
      </c>
      <c r="I160" s="731">
        <v>0</v>
      </c>
      <c r="J160" s="731"/>
      <c r="K160" s="736"/>
      <c r="L160" s="511"/>
      <c r="M160" s="511"/>
      <c r="N160" s="511"/>
      <c r="O160" s="511"/>
      <c r="P160" s="511"/>
      <c r="Q160" s="511"/>
      <c r="R160" s="511"/>
      <c r="S160" s="511"/>
      <c r="T160" s="511"/>
      <c r="U160" s="511"/>
      <c r="V160" s="511"/>
      <c r="W160" s="511"/>
    </row>
    <row r="161" spans="1:23" s="512" customFormat="1" ht="45">
      <c r="A161" s="728">
        <v>140</v>
      </c>
      <c r="B161" s="761">
        <v>24</v>
      </c>
      <c r="C161" s="729" t="s">
        <v>2192</v>
      </c>
      <c r="D161" s="742" t="s">
        <v>1969</v>
      </c>
      <c r="E161" s="731">
        <v>12.23268</v>
      </c>
      <c r="F161" s="731">
        <v>0</v>
      </c>
      <c r="G161" s="763" t="s">
        <v>2193</v>
      </c>
      <c r="H161" s="762">
        <v>0.61163400000000001</v>
      </c>
      <c r="I161" s="731">
        <v>0.61199999999999999</v>
      </c>
      <c r="J161" s="731"/>
      <c r="K161" s="736"/>
      <c r="L161" s="511"/>
      <c r="M161" s="511"/>
      <c r="N161" s="511"/>
      <c r="O161" s="511"/>
      <c r="P161" s="511"/>
      <c r="Q161" s="511"/>
      <c r="R161" s="511"/>
      <c r="S161" s="511"/>
      <c r="T161" s="511"/>
      <c r="U161" s="511"/>
      <c r="V161" s="511"/>
      <c r="W161" s="511"/>
    </row>
    <row r="162" spans="1:23" s="512" customFormat="1" ht="45">
      <c r="A162" s="728">
        <v>141</v>
      </c>
      <c r="B162" s="761">
        <v>25</v>
      </c>
      <c r="C162" s="729" t="s">
        <v>2194</v>
      </c>
      <c r="D162" s="742" t="s">
        <v>1969</v>
      </c>
      <c r="E162" s="731">
        <v>2.9</v>
      </c>
      <c r="F162" s="731" t="s">
        <v>6</v>
      </c>
      <c r="G162" s="763" t="s">
        <v>2195</v>
      </c>
      <c r="H162" s="762">
        <v>0.14499999999999999</v>
      </c>
      <c r="I162" s="731">
        <v>0.15</v>
      </c>
      <c r="J162" s="731"/>
      <c r="K162" s="736"/>
      <c r="L162" s="511"/>
      <c r="M162" s="511"/>
      <c r="N162" s="511"/>
      <c r="O162" s="511"/>
      <c r="P162" s="511"/>
      <c r="Q162" s="511"/>
      <c r="R162" s="511"/>
      <c r="S162" s="511"/>
      <c r="T162" s="511"/>
      <c r="U162" s="511"/>
      <c r="V162" s="511"/>
      <c r="W162" s="511"/>
    </row>
    <row r="163" spans="1:23" s="512" customFormat="1" ht="45">
      <c r="A163" s="728">
        <v>142</v>
      </c>
      <c r="B163" s="761">
        <v>26</v>
      </c>
      <c r="C163" s="729" t="s">
        <v>2196</v>
      </c>
      <c r="D163" s="742" t="s">
        <v>1969</v>
      </c>
      <c r="E163" s="732">
        <v>0</v>
      </c>
      <c r="F163" s="731">
        <v>0</v>
      </c>
      <c r="G163" s="763" t="s">
        <v>6</v>
      </c>
      <c r="H163" s="762">
        <v>0</v>
      </c>
      <c r="I163" s="731">
        <v>0</v>
      </c>
      <c r="J163" s="731"/>
      <c r="K163" s="736"/>
      <c r="L163" s="511"/>
      <c r="M163" s="511"/>
      <c r="N163" s="511"/>
      <c r="O163" s="511"/>
      <c r="P163" s="511"/>
      <c r="Q163" s="511"/>
      <c r="R163" s="511"/>
      <c r="S163" s="511"/>
      <c r="T163" s="511"/>
      <c r="U163" s="511"/>
      <c r="V163" s="511"/>
      <c r="W163" s="511"/>
    </row>
    <row r="164" spans="1:23" s="512" customFormat="1" ht="45">
      <c r="A164" s="728">
        <v>143</v>
      </c>
      <c r="B164" s="761">
        <v>27</v>
      </c>
      <c r="C164" s="729" t="s">
        <v>1378</v>
      </c>
      <c r="D164" s="742" t="s">
        <v>1969</v>
      </c>
      <c r="E164" s="732">
        <v>0</v>
      </c>
      <c r="F164" s="731">
        <v>0</v>
      </c>
      <c r="G164" s="763" t="s">
        <v>6</v>
      </c>
      <c r="H164" s="762">
        <v>0</v>
      </c>
      <c r="I164" s="731">
        <v>0</v>
      </c>
      <c r="J164" s="731"/>
      <c r="K164" s="736" t="s">
        <v>6</v>
      </c>
      <c r="L164" s="511"/>
      <c r="M164" s="511"/>
      <c r="N164" s="511"/>
      <c r="O164" s="511"/>
      <c r="P164" s="511"/>
      <c r="Q164" s="511"/>
      <c r="R164" s="511"/>
      <c r="S164" s="511"/>
      <c r="T164" s="511"/>
      <c r="U164" s="511"/>
      <c r="V164" s="511"/>
      <c r="W164" s="511"/>
    </row>
    <row r="165" spans="1:23" s="512" customFormat="1" ht="75">
      <c r="A165" s="728">
        <v>144</v>
      </c>
      <c r="B165" s="761">
        <v>28</v>
      </c>
      <c r="C165" s="729" t="s">
        <v>2197</v>
      </c>
      <c r="D165" s="742" t="s">
        <v>1969</v>
      </c>
      <c r="E165" s="732">
        <v>0</v>
      </c>
      <c r="F165" s="731">
        <v>0</v>
      </c>
      <c r="G165" s="763" t="s">
        <v>6</v>
      </c>
      <c r="H165" s="762">
        <v>0</v>
      </c>
      <c r="I165" s="731">
        <v>0</v>
      </c>
      <c r="J165" s="731"/>
      <c r="K165" s="736"/>
      <c r="L165" s="511"/>
      <c r="M165" s="511"/>
      <c r="N165" s="511"/>
      <c r="O165" s="511"/>
      <c r="P165" s="511"/>
      <c r="Q165" s="511"/>
      <c r="R165" s="511"/>
      <c r="S165" s="511"/>
      <c r="T165" s="511"/>
      <c r="U165" s="511"/>
      <c r="V165" s="511"/>
      <c r="W165" s="511"/>
    </row>
    <row r="166" spans="1:23" s="512" customFormat="1" ht="60">
      <c r="A166" s="728">
        <v>145</v>
      </c>
      <c r="B166" s="761">
        <v>29</v>
      </c>
      <c r="C166" s="729" t="s">
        <v>2198</v>
      </c>
      <c r="D166" s="742" t="s">
        <v>1969</v>
      </c>
      <c r="E166" s="732">
        <v>0</v>
      </c>
      <c r="F166" s="731">
        <v>0</v>
      </c>
      <c r="G166" s="763" t="s">
        <v>6</v>
      </c>
      <c r="H166" s="762">
        <v>0</v>
      </c>
      <c r="I166" s="731">
        <v>0</v>
      </c>
      <c r="J166" s="731"/>
      <c r="K166" s="736"/>
      <c r="L166" s="511"/>
      <c r="M166" s="511"/>
      <c r="N166" s="511"/>
      <c r="O166" s="511"/>
      <c r="P166" s="511"/>
      <c r="Q166" s="511"/>
      <c r="R166" s="511"/>
      <c r="S166" s="511"/>
      <c r="T166" s="511"/>
      <c r="U166" s="511"/>
      <c r="V166" s="511"/>
      <c r="W166" s="511"/>
    </row>
    <row r="167" spans="1:23" s="512" customFormat="1" ht="45">
      <c r="A167" s="728">
        <v>146</v>
      </c>
      <c r="B167" s="761">
        <v>30</v>
      </c>
      <c r="C167" s="729" t="s">
        <v>2199</v>
      </c>
      <c r="D167" s="742" t="s">
        <v>1969</v>
      </c>
      <c r="E167" s="731">
        <v>298.89999999999998</v>
      </c>
      <c r="F167" s="731">
        <v>0</v>
      </c>
      <c r="G167" s="763" t="s">
        <v>2200</v>
      </c>
      <c r="H167" s="762">
        <v>14.945</v>
      </c>
      <c r="I167" s="731">
        <v>15</v>
      </c>
      <c r="J167" s="731"/>
      <c r="K167" s="736"/>
      <c r="L167" s="511"/>
      <c r="M167" s="511"/>
      <c r="N167" s="511"/>
      <c r="O167" s="511"/>
      <c r="P167" s="511"/>
      <c r="Q167" s="511"/>
      <c r="R167" s="511"/>
      <c r="S167" s="511"/>
      <c r="T167" s="511"/>
      <c r="U167" s="511"/>
      <c r="V167" s="511"/>
      <c r="W167" s="511"/>
    </row>
    <row r="168" spans="1:23" s="512" customFormat="1" ht="45">
      <c r="A168" s="728">
        <v>147</v>
      </c>
      <c r="B168" s="761">
        <v>31</v>
      </c>
      <c r="C168" s="729" t="s">
        <v>2201</v>
      </c>
      <c r="D168" s="742" t="s">
        <v>1969</v>
      </c>
      <c r="E168" s="731">
        <v>13</v>
      </c>
      <c r="F168" s="731">
        <v>0</v>
      </c>
      <c r="G168" s="756" t="s">
        <v>2202</v>
      </c>
      <c r="H168" s="762">
        <v>0.65</v>
      </c>
      <c r="I168" s="731">
        <v>2.6</v>
      </c>
      <c r="J168" s="731">
        <f>I168-H168</f>
        <v>1.9500000000000002</v>
      </c>
      <c r="K168" s="736"/>
      <c r="L168" s="511"/>
      <c r="M168" s="511"/>
      <c r="N168" s="511"/>
      <c r="O168" s="511"/>
      <c r="P168" s="511"/>
      <c r="Q168" s="511"/>
      <c r="R168" s="511"/>
      <c r="S168" s="511"/>
      <c r="T168" s="511"/>
      <c r="U168" s="511"/>
      <c r="V168" s="511"/>
      <c r="W168" s="511"/>
    </row>
    <row r="169" spans="1:23" s="512" customFormat="1" ht="45">
      <c r="A169" s="728">
        <v>148</v>
      </c>
      <c r="B169" s="761">
        <v>32</v>
      </c>
      <c r="C169" s="729" t="s">
        <v>2203</v>
      </c>
      <c r="D169" s="742" t="s">
        <v>1969</v>
      </c>
      <c r="E169" s="731">
        <v>0</v>
      </c>
      <c r="F169" s="731">
        <v>0</v>
      </c>
      <c r="G169" s="763"/>
      <c r="H169" s="762">
        <v>0</v>
      </c>
      <c r="I169" s="731">
        <v>0</v>
      </c>
      <c r="J169" s="731"/>
      <c r="K169" s="736"/>
      <c r="L169" s="511"/>
      <c r="M169" s="511"/>
      <c r="N169" s="511"/>
      <c r="O169" s="511"/>
      <c r="P169" s="511"/>
      <c r="Q169" s="511"/>
      <c r="R169" s="511"/>
      <c r="S169" s="511"/>
      <c r="T169" s="511"/>
      <c r="U169" s="511"/>
      <c r="V169" s="511"/>
      <c r="W169" s="511"/>
    </row>
    <row r="170" spans="1:23" s="512" customFormat="1" ht="45">
      <c r="A170" s="728">
        <v>149</v>
      </c>
      <c r="B170" s="761">
        <v>33</v>
      </c>
      <c r="C170" s="729" t="s">
        <v>2204</v>
      </c>
      <c r="D170" s="742" t="s">
        <v>1969</v>
      </c>
      <c r="E170" s="731">
        <v>26.864540000000002</v>
      </c>
      <c r="F170" s="731">
        <v>0</v>
      </c>
      <c r="G170" s="756" t="s">
        <v>2205</v>
      </c>
      <c r="H170" s="762">
        <v>1.3432270000000002</v>
      </c>
      <c r="I170" s="731">
        <v>1.3432299999999999</v>
      </c>
      <c r="J170" s="731"/>
      <c r="K170" s="736"/>
      <c r="L170" s="511"/>
      <c r="M170" s="511"/>
      <c r="N170" s="511"/>
      <c r="O170" s="511"/>
      <c r="P170" s="511"/>
      <c r="Q170" s="511"/>
      <c r="R170" s="511"/>
      <c r="S170" s="511"/>
      <c r="T170" s="511"/>
      <c r="U170" s="511"/>
      <c r="V170" s="511"/>
      <c r="W170" s="511"/>
    </row>
    <row r="171" spans="1:23" s="512" customFormat="1" ht="45">
      <c r="A171" s="728">
        <v>150</v>
      </c>
      <c r="B171" s="761">
        <v>34</v>
      </c>
      <c r="C171" s="729" t="s">
        <v>2206</v>
      </c>
      <c r="D171" s="742" t="s">
        <v>1969</v>
      </c>
      <c r="E171" s="731">
        <v>13266.88249</v>
      </c>
      <c r="F171" s="731">
        <v>0</v>
      </c>
      <c r="G171" s="736" t="s">
        <v>2207</v>
      </c>
      <c r="H171" s="762">
        <v>1176.6881490000001</v>
      </c>
      <c r="I171" s="731">
        <v>1492.04252</v>
      </c>
      <c r="J171" s="731">
        <f>I171-H171</f>
        <v>315.3543709999999</v>
      </c>
      <c r="K171" s="729"/>
      <c r="L171" s="511"/>
      <c r="M171" s="511"/>
      <c r="N171" s="511"/>
      <c r="O171" s="511"/>
      <c r="P171" s="511"/>
      <c r="Q171" s="511"/>
      <c r="R171" s="511"/>
      <c r="S171" s="511"/>
      <c r="T171" s="511"/>
      <c r="U171" s="511"/>
      <c r="V171" s="511"/>
      <c r="W171" s="511"/>
    </row>
    <row r="172" spans="1:23" s="512" customFormat="1" ht="50.25" customHeight="1">
      <c r="A172" s="728">
        <v>151</v>
      </c>
      <c r="B172" s="761">
        <v>35</v>
      </c>
      <c r="C172" s="729" t="s">
        <v>2208</v>
      </c>
      <c r="D172" s="742" t="s">
        <v>1969</v>
      </c>
      <c r="E172" s="731">
        <v>8193</v>
      </c>
      <c r="F172" s="731">
        <v>0</v>
      </c>
      <c r="G172" s="756" t="s">
        <v>2209</v>
      </c>
      <c r="H172" s="762">
        <v>669.29989999999998</v>
      </c>
      <c r="I172" s="731">
        <v>669.3</v>
      </c>
      <c r="J172" s="731"/>
      <c r="K172" s="736" t="s">
        <v>6</v>
      </c>
      <c r="L172" s="516" t="s">
        <v>6</v>
      </c>
      <c r="M172" s="511"/>
      <c r="N172" s="511"/>
      <c r="O172" s="511"/>
      <c r="P172" s="511"/>
      <c r="Q172" s="511"/>
      <c r="R172" s="511"/>
      <c r="S172" s="511"/>
      <c r="T172" s="511"/>
      <c r="U172" s="511"/>
      <c r="V172" s="511"/>
      <c r="W172" s="511"/>
    </row>
    <row r="173" spans="1:23" s="512" customFormat="1" ht="111.75" customHeight="1">
      <c r="A173" s="728">
        <v>152</v>
      </c>
      <c r="B173" s="761">
        <v>36</v>
      </c>
      <c r="C173" s="729" t="s">
        <v>2210</v>
      </c>
      <c r="D173" s="742" t="s">
        <v>1969</v>
      </c>
      <c r="E173" s="731" t="s">
        <v>6</v>
      </c>
      <c r="F173" s="731">
        <v>7152.1</v>
      </c>
      <c r="G173" s="763" t="s">
        <v>6</v>
      </c>
      <c r="H173" s="762">
        <v>0</v>
      </c>
      <c r="I173" s="731">
        <v>0</v>
      </c>
      <c r="J173" s="731"/>
      <c r="K173" s="736" t="s">
        <v>2211</v>
      </c>
      <c r="L173" s="511"/>
      <c r="M173" s="511"/>
      <c r="N173" s="511"/>
      <c r="O173" s="511"/>
      <c r="P173" s="511"/>
      <c r="Q173" s="511"/>
      <c r="R173" s="511"/>
      <c r="S173" s="511"/>
      <c r="T173" s="511"/>
      <c r="U173" s="511"/>
      <c r="V173" s="511"/>
      <c r="W173" s="511"/>
    </row>
    <row r="174" spans="1:23" s="512" customFormat="1" ht="50.25" customHeight="1">
      <c r="A174" s="728">
        <v>153</v>
      </c>
      <c r="B174" s="761">
        <v>37</v>
      </c>
      <c r="C174" s="729" t="s">
        <v>2212</v>
      </c>
      <c r="D174" s="742" t="s">
        <v>1969</v>
      </c>
      <c r="E174" s="732">
        <v>0</v>
      </c>
      <c r="F174" s="731">
        <v>0</v>
      </c>
      <c r="G174" s="763" t="s">
        <v>6</v>
      </c>
      <c r="H174" s="762">
        <v>0</v>
      </c>
      <c r="I174" s="731">
        <v>0</v>
      </c>
      <c r="J174" s="731"/>
      <c r="K174" s="736"/>
      <c r="L174" s="511"/>
      <c r="M174" s="511"/>
      <c r="N174" s="511"/>
      <c r="O174" s="511"/>
      <c r="P174" s="511"/>
      <c r="Q174" s="511"/>
      <c r="R174" s="511"/>
      <c r="S174" s="511"/>
      <c r="T174" s="511"/>
      <c r="U174" s="511"/>
      <c r="V174" s="511"/>
      <c r="W174" s="511"/>
    </row>
    <row r="175" spans="1:23" s="512" customFormat="1" ht="50.25" customHeight="1">
      <c r="A175" s="728">
        <v>154</v>
      </c>
      <c r="B175" s="761">
        <v>38</v>
      </c>
      <c r="C175" s="729" t="s">
        <v>2213</v>
      </c>
      <c r="D175" s="742" t="s">
        <v>1969</v>
      </c>
      <c r="E175" s="731">
        <v>1915.08</v>
      </c>
      <c r="F175" s="731">
        <v>0</v>
      </c>
      <c r="G175" s="756" t="s">
        <v>2214</v>
      </c>
      <c r="H175" s="762">
        <v>95.754000000000005</v>
      </c>
      <c r="I175" s="731">
        <v>95.754000000000005</v>
      </c>
      <c r="J175" s="731"/>
      <c r="K175" s="736"/>
      <c r="L175" s="511"/>
      <c r="M175" s="511"/>
      <c r="N175" s="511"/>
      <c r="O175" s="511"/>
      <c r="P175" s="511"/>
      <c r="Q175" s="511"/>
      <c r="R175" s="511"/>
      <c r="S175" s="511"/>
      <c r="T175" s="511"/>
      <c r="U175" s="511"/>
      <c r="V175" s="511"/>
      <c r="W175" s="511"/>
    </row>
    <row r="176" spans="1:23" s="512" customFormat="1" ht="92.25" customHeight="1">
      <c r="A176" s="728">
        <v>155</v>
      </c>
      <c r="B176" s="761">
        <v>39</v>
      </c>
      <c r="C176" s="729" t="s">
        <v>2215</v>
      </c>
      <c r="D176" s="742" t="s">
        <v>1969</v>
      </c>
      <c r="E176" s="732"/>
      <c r="F176" s="731">
        <v>24.45504</v>
      </c>
      <c r="G176" s="756"/>
      <c r="H176" s="762">
        <v>0</v>
      </c>
      <c r="I176" s="731">
        <v>0</v>
      </c>
      <c r="J176" s="731"/>
      <c r="K176" s="736" t="s">
        <v>2216</v>
      </c>
      <c r="L176" s="511"/>
      <c r="M176" s="511"/>
      <c r="N176" s="511"/>
      <c r="O176" s="511"/>
      <c r="P176" s="511"/>
      <c r="Q176" s="511"/>
      <c r="R176" s="511"/>
      <c r="S176" s="511"/>
      <c r="T176" s="511"/>
      <c r="U176" s="511"/>
      <c r="V176" s="511"/>
      <c r="W176" s="511"/>
    </row>
    <row r="177" spans="1:23" s="512" customFormat="1" ht="30">
      <c r="A177" s="728">
        <v>156</v>
      </c>
      <c r="B177" s="761">
        <v>40</v>
      </c>
      <c r="C177" s="729" t="s">
        <v>2217</v>
      </c>
      <c r="D177" s="728" t="s">
        <v>1368</v>
      </c>
      <c r="E177" s="732">
        <v>0</v>
      </c>
      <c r="F177" s="731">
        <v>0</v>
      </c>
      <c r="G177" s="763"/>
      <c r="H177" s="762">
        <v>0</v>
      </c>
      <c r="I177" s="731">
        <v>0</v>
      </c>
      <c r="J177" s="731"/>
      <c r="K177" s="736"/>
      <c r="L177" s="511"/>
      <c r="M177" s="511"/>
      <c r="N177" s="511"/>
      <c r="O177" s="511"/>
      <c r="P177" s="511"/>
      <c r="Q177" s="511"/>
      <c r="R177" s="511"/>
      <c r="S177" s="511"/>
      <c r="T177" s="511"/>
      <c r="U177" s="511"/>
      <c r="V177" s="511"/>
      <c r="W177" s="511"/>
    </row>
    <row r="178" spans="1:23" s="512" customFormat="1" ht="30">
      <c r="A178" s="728">
        <v>157</v>
      </c>
      <c r="B178" s="761">
        <v>41</v>
      </c>
      <c r="C178" s="729" t="s">
        <v>2218</v>
      </c>
      <c r="D178" s="728" t="s">
        <v>1368</v>
      </c>
      <c r="E178" s="732">
        <v>0</v>
      </c>
      <c r="F178" s="731">
        <v>0</v>
      </c>
      <c r="G178" s="763"/>
      <c r="H178" s="762">
        <v>0</v>
      </c>
      <c r="I178" s="731">
        <v>0</v>
      </c>
      <c r="J178" s="731"/>
      <c r="K178" s="736"/>
      <c r="L178" s="511"/>
      <c r="M178" s="511"/>
      <c r="N178" s="511"/>
      <c r="O178" s="511"/>
      <c r="P178" s="511"/>
      <c r="Q178" s="511"/>
      <c r="R178" s="511"/>
      <c r="S178" s="511"/>
      <c r="T178" s="511"/>
      <c r="U178" s="511"/>
      <c r="V178" s="511"/>
      <c r="W178" s="511"/>
    </row>
    <row r="179" spans="1:23" s="512" customFormat="1" ht="45">
      <c r="A179" s="728">
        <v>158</v>
      </c>
      <c r="B179" s="761">
        <v>42</v>
      </c>
      <c r="C179" s="729" t="s">
        <v>2219</v>
      </c>
      <c r="D179" s="728" t="s">
        <v>2220</v>
      </c>
      <c r="E179" s="732">
        <v>0</v>
      </c>
      <c r="F179" s="731">
        <v>0</v>
      </c>
      <c r="G179" s="763"/>
      <c r="H179" s="762">
        <v>0</v>
      </c>
      <c r="I179" s="731">
        <v>0</v>
      </c>
      <c r="J179" s="731"/>
      <c r="K179" s="736"/>
      <c r="L179" s="511"/>
      <c r="M179" s="511"/>
      <c r="N179" s="511"/>
      <c r="O179" s="511"/>
      <c r="P179" s="511"/>
      <c r="Q179" s="511"/>
      <c r="R179" s="511"/>
      <c r="S179" s="511"/>
      <c r="T179" s="511"/>
      <c r="U179" s="511"/>
      <c r="V179" s="511"/>
      <c r="W179" s="511"/>
    </row>
    <row r="180" spans="1:23" s="512" customFormat="1" ht="30">
      <c r="A180" s="728">
        <v>159</v>
      </c>
      <c r="B180" s="761">
        <v>43</v>
      </c>
      <c r="C180" s="740" t="s">
        <v>2221</v>
      </c>
      <c r="D180" s="728" t="s">
        <v>1368</v>
      </c>
      <c r="E180" s="732">
        <v>0</v>
      </c>
      <c r="F180" s="731">
        <v>0</v>
      </c>
      <c r="G180" s="763"/>
      <c r="H180" s="762">
        <v>0</v>
      </c>
      <c r="I180" s="731">
        <v>0</v>
      </c>
      <c r="J180" s="731"/>
      <c r="K180" s="736"/>
      <c r="L180" s="511"/>
      <c r="M180" s="511"/>
      <c r="N180" s="511"/>
      <c r="O180" s="511"/>
      <c r="P180" s="511"/>
      <c r="Q180" s="511"/>
      <c r="R180" s="511"/>
      <c r="S180" s="511"/>
      <c r="T180" s="511"/>
      <c r="U180" s="511"/>
      <c r="V180" s="511"/>
      <c r="W180" s="511"/>
    </row>
    <row r="181" spans="1:23" s="512" customFormat="1" ht="30">
      <c r="A181" s="728">
        <v>160</v>
      </c>
      <c r="B181" s="761">
        <v>44</v>
      </c>
      <c r="C181" s="729" t="s">
        <v>2222</v>
      </c>
      <c r="D181" s="728" t="s">
        <v>1368</v>
      </c>
      <c r="E181" s="732">
        <v>0</v>
      </c>
      <c r="F181" s="731">
        <v>0</v>
      </c>
      <c r="G181" s="763"/>
      <c r="H181" s="762">
        <v>0</v>
      </c>
      <c r="I181" s="731">
        <v>0</v>
      </c>
      <c r="J181" s="731"/>
      <c r="K181" s="736"/>
      <c r="L181" s="511"/>
      <c r="M181" s="511"/>
      <c r="N181" s="511"/>
      <c r="O181" s="511"/>
      <c r="P181" s="511"/>
      <c r="Q181" s="511"/>
      <c r="R181" s="511"/>
      <c r="S181" s="511"/>
      <c r="T181" s="511"/>
      <c r="U181" s="511"/>
      <c r="V181" s="511"/>
      <c r="W181" s="511"/>
    </row>
    <row r="182" spans="1:23" s="512" customFormat="1" ht="45">
      <c r="A182" s="728">
        <v>161</v>
      </c>
      <c r="B182" s="761">
        <v>45</v>
      </c>
      <c r="C182" s="740" t="s">
        <v>2223</v>
      </c>
      <c r="D182" s="728" t="s">
        <v>1368</v>
      </c>
      <c r="E182" s="732">
        <v>0</v>
      </c>
      <c r="F182" s="731">
        <v>0</v>
      </c>
      <c r="G182" s="763"/>
      <c r="H182" s="762">
        <v>0</v>
      </c>
      <c r="I182" s="731">
        <v>0</v>
      </c>
      <c r="J182" s="731"/>
      <c r="K182" s="736"/>
      <c r="L182" s="511"/>
      <c r="M182" s="511"/>
      <c r="N182" s="511"/>
      <c r="O182" s="511"/>
      <c r="P182" s="511"/>
      <c r="Q182" s="511"/>
      <c r="R182" s="511"/>
      <c r="S182" s="511"/>
      <c r="T182" s="511"/>
      <c r="U182" s="511"/>
      <c r="V182" s="511"/>
      <c r="W182" s="511"/>
    </row>
    <row r="183" spans="1:23" s="512" customFormat="1" ht="45">
      <c r="A183" s="728">
        <v>162</v>
      </c>
      <c r="B183" s="761">
        <v>46</v>
      </c>
      <c r="C183" s="729" t="s">
        <v>2224</v>
      </c>
      <c r="D183" s="728" t="s">
        <v>1368</v>
      </c>
      <c r="E183" s="732">
        <v>0</v>
      </c>
      <c r="F183" s="731">
        <v>0</v>
      </c>
      <c r="G183" s="763"/>
      <c r="H183" s="762">
        <v>0</v>
      </c>
      <c r="I183" s="731">
        <v>0</v>
      </c>
      <c r="J183" s="731"/>
      <c r="K183" s="736"/>
      <c r="L183" s="511"/>
      <c r="M183" s="511"/>
      <c r="N183" s="511"/>
      <c r="O183" s="511"/>
      <c r="P183" s="511"/>
      <c r="Q183" s="511"/>
      <c r="R183" s="511"/>
      <c r="S183" s="511"/>
      <c r="T183" s="511"/>
      <c r="U183" s="511"/>
      <c r="V183" s="511"/>
      <c r="W183" s="511"/>
    </row>
    <row r="184" spans="1:23" s="512" customFormat="1" ht="66" customHeight="1">
      <c r="A184" s="728">
        <v>163</v>
      </c>
      <c r="B184" s="761">
        <v>47</v>
      </c>
      <c r="C184" s="729" t="s">
        <v>2225</v>
      </c>
      <c r="D184" s="728" t="s">
        <v>1368</v>
      </c>
      <c r="E184" s="732">
        <v>0</v>
      </c>
      <c r="F184" s="731">
        <v>0</v>
      </c>
      <c r="G184" s="763"/>
      <c r="H184" s="762">
        <v>0</v>
      </c>
      <c r="I184" s="731">
        <v>0</v>
      </c>
      <c r="J184" s="731"/>
      <c r="K184" s="736"/>
      <c r="L184" s="511"/>
      <c r="M184" s="511"/>
      <c r="N184" s="511"/>
      <c r="O184" s="511"/>
      <c r="P184" s="511"/>
      <c r="Q184" s="511"/>
      <c r="R184" s="511"/>
      <c r="S184" s="511"/>
      <c r="T184" s="511"/>
      <c r="U184" s="511"/>
      <c r="V184" s="511"/>
      <c r="W184" s="511"/>
    </row>
    <row r="185" spans="1:23" s="512" customFormat="1" ht="30">
      <c r="A185" s="728">
        <v>164</v>
      </c>
      <c r="B185" s="761">
        <v>48</v>
      </c>
      <c r="C185" s="740" t="s">
        <v>2226</v>
      </c>
      <c r="D185" s="728" t="s">
        <v>1368</v>
      </c>
      <c r="E185" s="732">
        <v>0</v>
      </c>
      <c r="F185" s="731">
        <v>0</v>
      </c>
      <c r="G185" s="763"/>
      <c r="H185" s="762">
        <v>0</v>
      </c>
      <c r="I185" s="731">
        <v>0</v>
      </c>
      <c r="J185" s="731"/>
      <c r="K185" s="736"/>
      <c r="L185" s="511"/>
      <c r="M185" s="511"/>
      <c r="N185" s="511"/>
      <c r="O185" s="511"/>
      <c r="P185" s="511"/>
      <c r="Q185" s="511"/>
      <c r="R185" s="511"/>
      <c r="S185" s="511"/>
      <c r="T185" s="511"/>
      <c r="U185" s="511"/>
      <c r="V185" s="511"/>
      <c r="W185" s="511"/>
    </row>
    <row r="186" spans="1:23" s="512" customFormat="1" ht="30">
      <c r="A186" s="728">
        <v>165</v>
      </c>
      <c r="B186" s="761">
        <v>49</v>
      </c>
      <c r="C186" s="740" t="s">
        <v>2227</v>
      </c>
      <c r="D186" s="728" t="s">
        <v>1368</v>
      </c>
      <c r="E186" s="732">
        <v>0</v>
      </c>
      <c r="F186" s="731">
        <v>0</v>
      </c>
      <c r="G186" s="763"/>
      <c r="H186" s="762">
        <v>0</v>
      </c>
      <c r="I186" s="731">
        <v>0</v>
      </c>
      <c r="J186" s="731"/>
      <c r="K186" s="736"/>
      <c r="L186" s="511"/>
      <c r="M186" s="511"/>
      <c r="N186" s="511"/>
      <c r="O186" s="511"/>
      <c r="P186" s="511"/>
      <c r="Q186" s="511"/>
      <c r="R186" s="511"/>
      <c r="S186" s="511"/>
      <c r="T186" s="511"/>
      <c r="U186" s="511"/>
      <c r="V186" s="511"/>
      <c r="W186" s="511"/>
    </row>
    <row r="187" spans="1:23" s="512" customFormat="1" ht="45">
      <c r="A187" s="728">
        <v>166</v>
      </c>
      <c r="B187" s="761">
        <v>50</v>
      </c>
      <c r="C187" s="740" t="s">
        <v>2228</v>
      </c>
      <c r="D187" s="728" t="s">
        <v>1368</v>
      </c>
      <c r="E187" s="732">
        <v>0</v>
      </c>
      <c r="F187" s="731">
        <v>0</v>
      </c>
      <c r="G187" s="763"/>
      <c r="H187" s="762">
        <v>0</v>
      </c>
      <c r="I187" s="731">
        <v>0</v>
      </c>
      <c r="J187" s="731"/>
      <c r="K187" s="736"/>
      <c r="L187" s="511"/>
      <c r="M187" s="511"/>
      <c r="N187" s="511"/>
      <c r="O187" s="511"/>
      <c r="P187" s="511"/>
      <c r="Q187" s="511"/>
      <c r="R187" s="511"/>
      <c r="S187" s="511"/>
      <c r="T187" s="511"/>
      <c r="U187" s="511"/>
      <c r="V187" s="511"/>
      <c r="W187" s="511"/>
    </row>
    <row r="188" spans="1:23" s="512" customFormat="1" ht="30">
      <c r="A188" s="728">
        <v>167</v>
      </c>
      <c r="B188" s="761">
        <v>51</v>
      </c>
      <c r="C188" s="740" t="s">
        <v>2229</v>
      </c>
      <c r="D188" s="728" t="s">
        <v>1368</v>
      </c>
      <c r="E188" s="732">
        <v>0</v>
      </c>
      <c r="F188" s="731">
        <v>0</v>
      </c>
      <c r="G188" s="763"/>
      <c r="H188" s="762">
        <v>0</v>
      </c>
      <c r="I188" s="731">
        <v>0</v>
      </c>
      <c r="J188" s="731"/>
      <c r="K188" s="736"/>
      <c r="L188" s="511"/>
      <c r="M188" s="511"/>
      <c r="N188" s="511"/>
      <c r="O188" s="511"/>
      <c r="P188" s="511"/>
      <c r="Q188" s="511"/>
      <c r="R188" s="511"/>
      <c r="S188" s="511"/>
      <c r="T188" s="511"/>
      <c r="U188" s="511"/>
      <c r="V188" s="511"/>
      <c r="W188" s="511"/>
    </row>
    <row r="189" spans="1:23" s="512" customFormat="1" ht="30">
      <c r="A189" s="728">
        <v>168</v>
      </c>
      <c r="B189" s="761">
        <v>52</v>
      </c>
      <c r="C189" s="729" t="s">
        <v>2230</v>
      </c>
      <c r="D189" s="728" t="s">
        <v>1368</v>
      </c>
      <c r="E189" s="732">
        <v>0</v>
      </c>
      <c r="F189" s="731">
        <v>0</v>
      </c>
      <c r="G189" s="763"/>
      <c r="H189" s="762">
        <v>0</v>
      </c>
      <c r="I189" s="731">
        <v>0</v>
      </c>
      <c r="J189" s="731"/>
      <c r="K189" s="736"/>
      <c r="L189" s="511"/>
      <c r="M189" s="511"/>
      <c r="N189" s="511"/>
      <c r="O189" s="511"/>
      <c r="P189" s="511"/>
      <c r="Q189" s="511"/>
      <c r="R189" s="511"/>
      <c r="S189" s="511"/>
      <c r="T189" s="511"/>
      <c r="U189" s="511"/>
      <c r="V189" s="511"/>
      <c r="W189" s="511"/>
    </row>
    <row r="190" spans="1:23" s="512" customFormat="1" ht="30">
      <c r="A190" s="728">
        <v>169</v>
      </c>
      <c r="B190" s="761">
        <v>53</v>
      </c>
      <c r="C190" s="729" t="s">
        <v>2231</v>
      </c>
      <c r="D190" s="728" t="s">
        <v>1368</v>
      </c>
      <c r="E190" s="732">
        <v>0</v>
      </c>
      <c r="F190" s="731">
        <v>0</v>
      </c>
      <c r="G190" s="763"/>
      <c r="H190" s="762">
        <v>0</v>
      </c>
      <c r="I190" s="731">
        <v>0</v>
      </c>
      <c r="J190" s="731"/>
      <c r="K190" s="736"/>
      <c r="L190" s="511"/>
      <c r="M190" s="511"/>
      <c r="N190" s="511"/>
      <c r="O190" s="511"/>
      <c r="P190" s="511"/>
      <c r="Q190" s="511"/>
      <c r="R190" s="511"/>
      <c r="S190" s="511"/>
      <c r="T190" s="511"/>
      <c r="U190" s="511"/>
      <c r="V190" s="511"/>
      <c r="W190" s="511"/>
    </row>
    <row r="191" spans="1:23" s="512" customFormat="1" ht="60">
      <c r="A191" s="728">
        <v>170</v>
      </c>
      <c r="B191" s="761">
        <v>54</v>
      </c>
      <c r="C191" s="729" t="s">
        <v>2232</v>
      </c>
      <c r="D191" s="728" t="s">
        <v>1368</v>
      </c>
      <c r="E191" s="732">
        <v>0</v>
      </c>
      <c r="F191" s="731">
        <v>0</v>
      </c>
      <c r="G191" s="763"/>
      <c r="H191" s="762">
        <v>0</v>
      </c>
      <c r="I191" s="731">
        <v>0</v>
      </c>
      <c r="J191" s="731"/>
      <c r="K191" s="736"/>
      <c r="L191" s="511"/>
      <c r="M191" s="511"/>
      <c r="N191" s="511"/>
      <c r="O191" s="511"/>
      <c r="P191" s="511"/>
      <c r="Q191" s="511"/>
      <c r="R191" s="511"/>
      <c r="S191" s="511"/>
      <c r="T191" s="511"/>
      <c r="U191" s="511"/>
      <c r="V191" s="511"/>
      <c r="W191" s="511"/>
    </row>
    <row r="192" spans="1:23" s="512" customFormat="1" ht="45">
      <c r="A192" s="728">
        <v>171</v>
      </c>
      <c r="B192" s="761">
        <v>55</v>
      </c>
      <c r="C192" s="729" t="s">
        <v>2233</v>
      </c>
      <c r="D192" s="728" t="s">
        <v>1368</v>
      </c>
      <c r="E192" s="732">
        <v>0</v>
      </c>
      <c r="F192" s="731">
        <v>0</v>
      </c>
      <c r="G192" s="763"/>
      <c r="H192" s="762">
        <v>0</v>
      </c>
      <c r="I192" s="731">
        <v>0</v>
      </c>
      <c r="J192" s="731"/>
      <c r="K192" s="736"/>
      <c r="L192" s="511"/>
      <c r="M192" s="511"/>
      <c r="N192" s="511"/>
      <c r="O192" s="511"/>
      <c r="P192" s="511"/>
      <c r="Q192" s="511"/>
      <c r="R192" s="511"/>
      <c r="S192" s="511"/>
      <c r="T192" s="511"/>
      <c r="U192" s="511"/>
      <c r="V192" s="511"/>
      <c r="W192" s="511"/>
    </row>
    <row r="193" spans="1:23" s="512" customFormat="1" ht="60">
      <c r="A193" s="728">
        <v>172</v>
      </c>
      <c r="B193" s="761">
        <v>56</v>
      </c>
      <c r="C193" s="729" t="s">
        <v>2234</v>
      </c>
      <c r="D193" s="728" t="s">
        <v>1368</v>
      </c>
      <c r="E193" s="732">
        <v>0</v>
      </c>
      <c r="F193" s="731">
        <v>0</v>
      </c>
      <c r="G193" s="763"/>
      <c r="H193" s="762">
        <v>0</v>
      </c>
      <c r="I193" s="731">
        <v>0</v>
      </c>
      <c r="J193" s="731"/>
      <c r="K193" s="736"/>
      <c r="L193" s="511"/>
      <c r="M193" s="511"/>
      <c r="N193" s="511"/>
      <c r="O193" s="511"/>
      <c r="P193" s="511"/>
      <c r="Q193" s="511"/>
      <c r="R193" s="511"/>
      <c r="S193" s="511"/>
      <c r="T193" s="511"/>
      <c r="U193" s="511"/>
      <c r="V193" s="511"/>
      <c r="W193" s="511"/>
    </row>
    <row r="194" spans="1:23" s="512" customFormat="1" ht="30">
      <c r="A194" s="728">
        <v>173</v>
      </c>
      <c r="B194" s="761">
        <v>57</v>
      </c>
      <c r="C194" s="729" t="s">
        <v>2235</v>
      </c>
      <c r="D194" s="728" t="s">
        <v>1368</v>
      </c>
      <c r="E194" s="732">
        <v>0</v>
      </c>
      <c r="F194" s="731">
        <v>0</v>
      </c>
      <c r="G194" s="763"/>
      <c r="H194" s="762">
        <v>0</v>
      </c>
      <c r="I194" s="731">
        <v>0</v>
      </c>
      <c r="J194" s="731"/>
      <c r="K194" s="736"/>
      <c r="L194" s="511"/>
      <c r="M194" s="511"/>
      <c r="N194" s="511"/>
      <c r="O194" s="511"/>
      <c r="P194" s="511"/>
      <c r="Q194" s="511"/>
      <c r="R194" s="511"/>
      <c r="S194" s="511"/>
      <c r="T194" s="511"/>
      <c r="U194" s="511"/>
      <c r="V194" s="511"/>
      <c r="W194" s="511"/>
    </row>
    <row r="195" spans="1:23" s="510" customFormat="1" ht="96.75" customHeight="1">
      <c r="A195" s="728">
        <v>174</v>
      </c>
      <c r="B195" s="761">
        <v>58</v>
      </c>
      <c r="C195" s="728" t="s">
        <v>2236</v>
      </c>
      <c r="D195" s="742" t="s">
        <v>2237</v>
      </c>
      <c r="E195" s="731"/>
      <c r="F195" s="731">
        <v>276377</v>
      </c>
      <c r="G195" s="756"/>
      <c r="H195" s="762">
        <v>0</v>
      </c>
      <c r="I195" s="731">
        <v>0</v>
      </c>
      <c r="J195" s="731"/>
      <c r="K195" s="736" t="s">
        <v>2475</v>
      </c>
      <c r="L195" s="481"/>
      <c r="M195" s="517"/>
      <c r="N195" s="481"/>
      <c r="O195" s="481"/>
      <c r="P195" s="481"/>
      <c r="Q195" s="481"/>
      <c r="R195" s="481"/>
      <c r="S195" s="481"/>
      <c r="T195" s="481"/>
      <c r="U195" s="481"/>
      <c r="V195" s="481"/>
      <c r="W195" s="481"/>
    </row>
    <row r="196" spans="1:23" s="512" customFormat="1" ht="30">
      <c r="A196" s="728">
        <v>175</v>
      </c>
      <c r="B196" s="761">
        <v>59</v>
      </c>
      <c r="C196" s="728" t="s">
        <v>2238</v>
      </c>
      <c r="D196" s="756" t="s">
        <v>2005</v>
      </c>
      <c r="E196" s="731">
        <v>53193.993000000002</v>
      </c>
      <c r="F196" s="731">
        <v>0</v>
      </c>
      <c r="G196" s="756" t="s">
        <v>2239</v>
      </c>
      <c r="H196" s="762">
        <v>5329.0987999999998</v>
      </c>
      <c r="I196" s="731">
        <v>5329.0990000000002</v>
      </c>
      <c r="J196" s="731"/>
      <c r="K196" s="736"/>
      <c r="L196" s="511"/>
      <c r="M196" s="511"/>
      <c r="N196" s="511"/>
      <c r="O196" s="511"/>
      <c r="P196" s="511"/>
      <c r="Q196" s="511"/>
      <c r="R196" s="511"/>
      <c r="S196" s="511"/>
      <c r="T196" s="511"/>
      <c r="U196" s="511"/>
      <c r="V196" s="511"/>
      <c r="W196" s="511"/>
    </row>
    <row r="197" spans="1:23" s="512" customFormat="1" ht="75">
      <c r="A197" s="728">
        <v>176</v>
      </c>
      <c r="B197" s="761">
        <v>60</v>
      </c>
      <c r="C197" s="728" t="s">
        <v>2240</v>
      </c>
      <c r="D197" s="754" t="s">
        <v>2005</v>
      </c>
      <c r="E197" s="731">
        <v>0</v>
      </c>
      <c r="F197" s="731">
        <v>22306.2</v>
      </c>
      <c r="G197" s="763"/>
      <c r="H197" s="762">
        <v>0</v>
      </c>
      <c r="I197" s="731">
        <v>0</v>
      </c>
      <c r="J197" s="731"/>
      <c r="K197" s="728" t="s">
        <v>2241</v>
      </c>
      <c r="L197" s="511"/>
      <c r="M197" s="511"/>
      <c r="N197" s="511"/>
      <c r="O197" s="511"/>
      <c r="P197" s="511"/>
      <c r="Q197" s="511"/>
      <c r="R197" s="511"/>
      <c r="S197" s="511"/>
      <c r="T197" s="511"/>
      <c r="U197" s="511"/>
      <c r="V197" s="511"/>
      <c r="W197" s="511"/>
    </row>
    <row r="198" spans="1:23" s="512" customFormat="1" ht="45">
      <c r="A198" s="728">
        <v>177</v>
      </c>
      <c r="B198" s="761">
        <v>61</v>
      </c>
      <c r="C198" s="728" t="s">
        <v>2242</v>
      </c>
      <c r="D198" s="754" t="s">
        <v>2005</v>
      </c>
      <c r="E198" s="731">
        <v>25340.846000000001</v>
      </c>
      <c r="F198" s="731">
        <v>0</v>
      </c>
      <c r="G198" s="756" t="s">
        <v>2243</v>
      </c>
      <c r="H198" s="762">
        <v>2384.0844999999999</v>
      </c>
      <c r="I198" s="731">
        <v>2384.0844999999999</v>
      </c>
      <c r="J198" s="731"/>
      <c r="K198" s="736"/>
      <c r="L198" s="511"/>
      <c r="M198" s="511"/>
      <c r="N198" s="511"/>
      <c r="O198" s="511"/>
      <c r="P198" s="511"/>
      <c r="Q198" s="511"/>
      <c r="R198" s="511"/>
      <c r="S198" s="511"/>
      <c r="T198" s="511"/>
      <c r="U198" s="511"/>
      <c r="V198" s="511"/>
      <c r="W198" s="511"/>
    </row>
    <row r="199" spans="1:23" s="512" customFormat="1" ht="30">
      <c r="A199" s="728">
        <v>178</v>
      </c>
      <c r="B199" s="761">
        <v>62</v>
      </c>
      <c r="C199" s="728" t="s">
        <v>2244</v>
      </c>
      <c r="D199" s="754" t="s">
        <v>2005</v>
      </c>
      <c r="E199" s="731">
        <v>1527.7462</v>
      </c>
      <c r="F199" s="731">
        <v>0</v>
      </c>
      <c r="G199" s="763" t="s">
        <v>2245</v>
      </c>
      <c r="H199" s="762">
        <v>76.387309999999999</v>
      </c>
      <c r="I199" s="731">
        <v>76.387309999999999</v>
      </c>
      <c r="J199" s="731"/>
      <c r="K199" s="736"/>
      <c r="L199" s="511"/>
      <c r="M199" s="511"/>
      <c r="N199" s="511"/>
      <c r="O199" s="511"/>
      <c r="P199" s="511"/>
      <c r="Q199" s="511"/>
      <c r="R199" s="511"/>
      <c r="S199" s="511"/>
      <c r="T199" s="511"/>
      <c r="U199" s="511"/>
      <c r="V199" s="511"/>
      <c r="W199" s="511"/>
    </row>
    <row r="200" spans="1:23" s="519" customFormat="1" ht="45">
      <c r="A200" s="728">
        <v>179</v>
      </c>
      <c r="B200" s="761">
        <v>63</v>
      </c>
      <c r="C200" s="728" t="s">
        <v>2246</v>
      </c>
      <c r="D200" s="754" t="s">
        <v>2005</v>
      </c>
      <c r="E200" s="731">
        <v>9207</v>
      </c>
      <c r="F200" s="731">
        <v>0</v>
      </c>
      <c r="G200" s="756" t="s">
        <v>2247</v>
      </c>
      <c r="H200" s="762">
        <v>770.69990000000007</v>
      </c>
      <c r="I200" s="731">
        <v>770.69990000000007</v>
      </c>
      <c r="J200" s="731"/>
      <c r="K200" s="736" t="s">
        <v>6</v>
      </c>
      <c r="L200" s="481"/>
      <c r="M200" s="518"/>
      <c r="N200" s="518"/>
      <c r="O200" s="518"/>
      <c r="P200" s="518"/>
      <c r="Q200" s="518"/>
      <c r="R200" s="518"/>
      <c r="S200" s="518"/>
      <c r="T200" s="518"/>
      <c r="U200" s="518"/>
      <c r="V200" s="518"/>
      <c r="W200" s="518"/>
    </row>
    <row r="201" spans="1:23" s="510" customFormat="1" ht="108" customHeight="1">
      <c r="A201" s="728">
        <v>180</v>
      </c>
      <c r="B201" s="761">
        <v>64</v>
      </c>
      <c r="C201" s="728" t="s">
        <v>2248</v>
      </c>
      <c r="D201" s="744" t="s">
        <v>2005</v>
      </c>
      <c r="E201" s="731">
        <v>0</v>
      </c>
      <c r="F201" s="731">
        <v>441304.17</v>
      </c>
      <c r="G201" s="756"/>
      <c r="H201" s="762">
        <v>0</v>
      </c>
      <c r="I201" s="731">
        <v>0</v>
      </c>
      <c r="J201" s="731"/>
      <c r="K201" s="729" t="s">
        <v>2249</v>
      </c>
      <c r="L201" s="481"/>
      <c r="M201" s="481"/>
      <c r="N201" s="481"/>
      <c r="O201" s="481"/>
      <c r="P201" s="481"/>
      <c r="Q201" s="481"/>
      <c r="R201" s="481"/>
      <c r="S201" s="481"/>
      <c r="T201" s="481"/>
      <c r="U201" s="481"/>
      <c r="V201" s="481"/>
      <c r="W201" s="481"/>
    </row>
    <row r="202" spans="1:23" s="512" customFormat="1" ht="50.25" customHeight="1">
      <c r="A202" s="728">
        <v>181</v>
      </c>
      <c r="B202" s="761">
        <v>65</v>
      </c>
      <c r="C202" s="728" t="s">
        <v>2250</v>
      </c>
      <c r="D202" s="754" t="s">
        <v>2005</v>
      </c>
      <c r="E202" s="731">
        <v>45038.296999999999</v>
      </c>
      <c r="F202" s="731">
        <v>0</v>
      </c>
      <c r="G202" s="756" t="s">
        <v>2251</v>
      </c>
      <c r="H202" s="762">
        <v>4353.8296</v>
      </c>
      <c r="I202" s="731">
        <v>4353.83</v>
      </c>
      <c r="J202" s="731"/>
      <c r="K202" s="736"/>
      <c r="L202" s="511"/>
      <c r="M202" s="511"/>
      <c r="N202" s="511"/>
      <c r="O202" s="511"/>
      <c r="P202" s="511"/>
      <c r="Q202" s="511"/>
      <c r="R202" s="511"/>
      <c r="S202" s="511"/>
      <c r="T202" s="511"/>
      <c r="U202" s="511"/>
      <c r="V202" s="511"/>
      <c r="W202" s="511"/>
    </row>
    <row r="203" spans="1:23" s="512" customFormat="1" ht="15">
      <c r="A203" s="728">
        <v>182</v>
      </c>
      <c r="B203" s="761">
        <v>66</v>
      </c>
      <c r="C203" s="729" t="s">
        <v>2252</v>
      </c>
      <c r="D203" s="728" t="s">
        <v>1974</v>
      </c>
      <c r="E203" s="731">
        <v>75.170659999999998</v>
      </c>
      <c r="F203" s="731">
        <v>0</v>
      </c>
      <c r="G203" s="764" t="s">
        <v>2253</v>
      </c>
      <c r="H203" s="762">
        <v>3.7585330000000003</v>
      </c>
      <c r="I203" s="731">
        <v>3.7585300000000004</v>
      </c>
      <c r="J203" s="731"/>
      <c r="K203" s="736"/>
      <c r="L203" s="511"/>
      <c r="M203" s="511"/>
      <c r="N203" s="511"/>
      <c r="O203" s="511"/>
      <c r="P203" s="511"/>
      <c r="Q203" s="511"/>
      <c r="R203" s="511"/>
      <c r="S203" s="511"/>
      <c r="T203" s="511"/>
      <c r="U203" s="511"/>
      <c r="V203" s="511"/>
      <c r="W203" s="511"/>
    </row>
    <row r="204" spans="1:23" s="512" customFormat="1" ht="30">
      <c r="A204" s="728">
        <v>183</v>
      </c>
      <c r="B204" s="761">
        <v>67</v>
      </c>
      <c r="C204" s="729" t="s">
        <v>2254</v>
      </c>
      <c r="D204" s="728" t="s">
        <v>1974</v>
      </c>
      <c r="E204" s="731">
        <v>492.45800000000003</v>
      </c>
      <c r="F204" s="731">
        <v>0</v>
      </c>
      <c r="G204" s="764" t="s">
        <v>2255</v>
      </c>
      <c r="H204" s="762">
        <v>24.622900000000001</v>
      </c>
      <c r="I204" s="731">
        <v>24.623000000000001</v>
      </c>
      <c r="J204" s="731"/>
      <c r="K204" s="736"/>
      <c r="L204" s="511"/>
      <c r="M204" s="511"/>
      <c r="N204" s="511"/>
      <c r="O204" s="511"/>
      <c r="P204" s="511"/>
      <c r="Q204" s="511"/>
      <c r="R204" s="511"/>
      <c r="S204" s="511"/>
      <c r="T204" s="511"/>
      <c r="U204" s="511"/>
      <c r="V204" s="511"/>
      <c r="W204" s="511"/>
    </row>
    <row r="205" spans="1:23" s="512" customFormat="1" ht="50.25" customHeight="1">
      <c r="A205" s="728">
        <v>184</v>
      </c>
      <c r="B205" s="761">
        <v>68</v>
      </c>
      <c r="C205" s="729" t="s">
        <v>2256</v>
      </c>
      <c r="D205" s="728" t="s">
        <v>1974</v>
      </c>
      <c r="E205" s="731">
        <v>0</v>
      </c>
      <c r="F205" s="731">
        <v>22484.839989999997</v>
      </c>
      <c r="G205" s="764"/>
      <c r="H205" s="762">
        <v>0</v>
      </c>
      <c r="I205" s="731">
        <v>0</v>
      </c>
      <c r="J205" s="731"/>
      <c r="K205" s="736" t="s">
        <v>2257</v>
      </c>
      <c r="L205" s="511"/>
      <c r="M205" s="511"/>
      <c r="N205" s="511"/>
      <c r="O205" s="511"/>
      <c r="P205" s="511"/>
      <c r="Q205" s="511"/>
      <c r="R205" s="511"/>
      <c r="S205" s="511"/>
      <c r="T205" s="511"/>
      <c r="U205" s="511"/>
      <c r="V205" s="511"/>
      <c r="W205" s="511"/>
    </row>
    <row r="206" spans="1:23" s="512" customFormat="1" ht="75">
      <c r="A206" s="728">
        <v>185</v>
      </c>
      <c r="B206" s="761">
        <v>69</v>
      </c>
      <c r="C206" s="729" t="s">
        <v>2258</v>
      </c>
      <c r="D206" s="728" t="s">
        <v>1974</v>
      </c>
      <c r="E206" s="731">
        <v>0</v>
      </c>
      <c r="F206" s="731">
        <v>559</v>
      </c>
      <c r="G206" s="764"/>
      <c r="H206" s="762">
        <v>0</v>
      </c>
      <c r="I206" s="731">
        <v>0</v>
      </c>
      <c r="J206" s="731"/>
      <c r="K206" s="736" t="s">
        <v>2476</v>
      </c>
      <c r="L206" s="511"/>
      <c r="M206" s="511"/>
      <c r="N206" s="511"/>
      <c r="O206" s="511"/>
      <c r="P206" s="511"/>
      <c r="Q206" s="511"/>
      <c r="R206" s="511"/>
      <c r="S206" s="511"/>
      <c r="T206" s="511"/>
      <c r="U206" s="511"/>
      <c r="V206" s="511"/>
      <c r="W206" s="511"/>
    </row>
    <row r="207" spans="1:23" s="512" customFormat="1" ht="30">
      <c r="A207" s="728">
        <v>186</v>
      </c>
      <c r="B207" s="761">
        <v>70</v>
      </c>
      <c r="C207" s="729" t="s">
        <v>1075</v>
      </c>
      <c r="D207" s="728" t="s">
        <v>1974</v>
      </c>
      <c r="E207" s="731">
        <v>11294.9</v>
      </c>
      <c r="F207" s="731">
        <v>0</v>
      </c>
      <c r="G207" s="764" t="s">
        <v>2259</v>
      </c>
      <c r="H207" s="762">
        <v>979.48990000000003</v>
      </c>
      <c r="I207" s="731">
        <v>979.49</v>
      </c>
      <c r="J207" s="743"/>
      <c r="K207" s="736"/>
      <c r="L207" s="511"/>
      <c r="M207" s="511"/>
      <c r="N207" s="511"/>
      <c r="O207" s="511"/>
      <c r="P207" s="511"/>
      <c r="Q207" s="511"/>
      <c r="R207" s="511"/>
      <c r="S207" s="511"/>
      <c r="T207" s="511"/>
      <c r="U207" s="511"/>
      <c r="V207" s="511"/>
      <c r="W207" s="511"/>
    </row>
    <row r="208" spans="1:23" s="512" customFormat="1" ht="30">
      <c r="A208" s="728">
        <v>187</v>
      </c>
      <c r="B208" s="761">
        <v>71</v>
      </c>
      <c r="C208" s="729" t="s">
        <v>2260</v>
      </c>
      <c r="D208" s="728" t="s">
        <v>1974</v>
      </c>
      <c r="E208" s="731">
        <v>0</v>
      </c>
      <c r="F208" s="731">
        <v>0</v>
      </c>
      <c r="G208" s="764">
        <v>0</v>
      </c>
      <c r="H208" s="762">
        <v>0</v>
      </c>
      <c r="I208" s="731">
        <v>0</v>
      </c>
      <c r="J208" s="731"/>
      <c r="K208" s="736"/>
      <c r="L208" s="511"/>
      <c r="M208" s="511"/>
      <c r="N208" s="511"/>
      <c r="O208" s="511"/>
      <c r="P208" s="511"/>
      <c r="Q208" s="511"/>
      <c r="R208" s="511"/>
      <c r="S208" s="511"/>
      <c r="T208" s="511"/>
      <c r="U208" s="511"/>
      <c r="V208" s="511"/>
      <c r="W208" s="511"/>
    </row>
    <row r="209" spans="1:23" s="512" customFormat="1" ht="30">
      <c r="A209" s="728">
        <v>188</v>
      </c>
      <c r="B209" s="761">
        <v>72</v>
      </c>
      <c r="C209" s="729" t="s">
        <v>2261</v>
      </c>
      <c r="D209" s="728" t="s">
        <v>1974</v>
      </c>
      <c r="E209" s="731">
        <v>462</v>
      </c>
      <c r="F209" s="731">
        <v>0</v>
      </c>
      <c r="G209" s="764" t="s">
        <v>2262</v>
      </c>
      <c r="H209" s="762">
        <v>23.1</v>
      </c>
      <c r="I209" s="731">
        <v>23.1</v>
      </c>
      <c r="J209" s="731"/>
      <c r="K209" s="736"/>
      <c r="L209" s="511"/>
      <c r="M209" s="511"/>
      <c r="N209" s="511"/>
      <c r="O209" s="511"/>
      <c r="P209" s="511"/>
      <c r="Q209" s="511"/>
      <c r="R209" s="511"/>
      <c r="S209" s="511"/>
      <c r="T209" s="511"/>
      <c r="U209" s="511"/>
      <c r="V209" s="511"/>
      <c r="W209" s="511"/>
    </row>
    <row r="210" spans="1:23" s="512" customFormat="1" ht="131.25" customHeight="1">
      <c r="A210" s="728">
        <v>189</v>
      </c>
      <c r="B210" s="761">
        <v>73</v>
      </c>
      <c r="C210" s="729" t="s">
        <v>2263</v>
      </c>
      <c r="D210" s="728" t="s">
        <v>1931</v>
      </c>
      <c r="E210" s="731">
        <v>0</v>
      </c>
      <c r="F210" s="731">
        <v>1850.665</v>
      </c>
      <c r="G210" s="764"/>
      <c r="H210" s="762">
        <v>0</v>
      </c>
      <c r="I210" s="731">
        <v>0</v>
      </c>
      <c r="J210" s="731"/>
      <c r="K210" s="736" t="s">
        <v>2477</v>
      </c>
      <c r="L210" s="511"/>
      <c r="M210" s="511"/>
      <c r="N210" s="511"/>
      <c r="O210" s="511"/>
      <c r="P210" s="511"/>
      <c r="Q210" s="511"/>
      <c r="R210" s="511"/>
      <c r="S210" s="511"/>
      <c r="T210" s="511"/>
      <c r="U210" s="511"/>
      <c r="V210" s="511"/>
      <c r="W210" s="511"/>
    </row>
    <row r="211" spans="1:23" s="515" customFormat="1" ht="30">
      <c r="A211" s="728">
        <v>190</v>
      </c>
      <c r="B211" s="761">
        <v>74</v>
      </c>
      <c r="C211" s="729" t="s">
        <v>2264</v>
      </c>
      <c r="D211" s="728" t="s">
        <v>2265</v>
      </c>
      <c r="E211" s="731">
        <v>3044.6689700000002</v>
      </c>
      <c r="F211" s="731">
        <v>0</v>
      </c>
      <c r="G211" s="728" t="s">
        <v>2266</v>
      </c>
      <c r="H211" s="762">
        <v>154.46679999999998</v>
      </c>
      <c r="I211" s="731">
        <v>0</v>
      </c>
      <c r="J211" s="731">
        <f>I211-H211</f>
        <v>-154.46679999999998</v>
      </c>
      <c r="K211" s="736" t="s">
        <v>1962</v>
      </c>
      <c r="L211" s="514"/>
      <c r="M211" s="514"/>
      <c r="N211" s="514"/>
      <c r="O211" s="514"/>
      <c r="P211" s="514"/>
      <c r="Q211" s="514"/>
      <c r="R211" s="514"/>
      <c r="S211" s="514"/>
      <c r="T211" s="514"/>
      <c r="U211" s="514"/>
      <c r="V211" s="514"/>
      <c r="W211" s="514"/>
    </row>
    <row r="212" spans="1:23" s="515" customFormat="1" ht="30">
      <c r="A212" s="728">
        <v>191</v>
      </c>
      <c r="B212" s="761">
        <v>75</v>
      </c>
      <c r="C212" s="729" t="s">
        <v>2267</v>
      </c>
      <c r="D212" s="728" t="s">
        <v>2265</v>
      </c>
      <c r="E212" s="731">
        <v>2695.0439999999999</v>
      </c>
      <c r="F212" s="731">
        <v>0</v>
      </c>
      <c r="G212" s="763" t="s">
        <v>2268</v>
      </c>
      <c r="H212" s="762">
        <v>134.75220000000002</v>
      </c>
      <c r="I212" s="731">
        <v>134.75220000000002</v>
      </c>
      <c r="J212" s="731"/>
      <c r="K212" s="736"/>
      <c r="L212" s="514"/>
      <c r="M212" s="514"/>
      <c r="N212" s="514"/>
      <c r="O212" s="514"/>
      <c r="P212" s="514"/>
      <c r="Q212" s="514"/>
      <c r="R212" s="514"/>
      <c r="S212" s="514"/>
      <c r="T212" s="514"/>
      <c r="U212" s="514"/>
      <c r="V212" s="514"/>
      <c r="W212" s="514"/>
    </row>
    <row r="213" spans="1:23" s="522" customFormat="1" ht="218.25" customHeight="1">
      <c r="A213" s="728">
        <v>192</v>
      </c>
      <c r="B213" s="761">
        <v>76</v>
      </c>
      <c r="C213" s="729" t="s">
        <v>2269</v>
      </c>
      <c r="D213" s="728" t="s">
        <v>1952</v>
      </c>
      <c r="E213" s="731">
        <v>0</v>
      </c>
      <c r="F213" s="731">
        <v>16590.259999999998</v>
      </c>
      <c r="G213" s="756"/>
      <c r="H213" s="762">
        <v>0</v>
      </c>
      <c r="I213" s="731">
        <v>0</v>
      </c>
      <c r="J213" s="731"/>
      <c r="K213" s="729" t="s">
        <v>2270</v>
      </c>
      <c r="L213" s="520"/>
      <c r="M213" s="521"/>
      <c r="N213" s="521"/>
      <c r="O213" s="521"/>
      <c r="P213" s="521"/>
      <c r="Q213" s="521"/>
      <c r="R213" s="521"/>
      <c r="S213" s="521"/>
      <c r="T213" s="521"/>
      <c r="U213" s="521"/>
      <c r="V213" s="521"/>
      <c r="W213" s="521"/>
    </row>
    <row r="214" spans="1:23" s="512" customFormat="1" ht="30">
      <c r="A214" s="728">
        <v>193</v>
      </c>
      <c r="B214" s="761">
        <v>77</v>
      </c>
      <c r="C214" s="729" t="s">
        <v>2271</v>
      </c>
      <c r="D214" s="728" t="s">
        <v>1952</v>
      </c>
      <c r="E214" s="731">
        <v>0</v>
      </c>
      <c r="F214" s="731">
        <v>0</v>
      </c>
      <c r="G214" s="763"/>
      <c r="H214" s="762">
        <v>0</v>
      </c>
      <c r="I214" s="731">
        <v>0</v>
      </c>
      <c r="J214" s="731"/>
      <c r="K214" s="729"/>
      <c r="L214" s="511"/>
      <c r="M214" s="511"/>
      <c r="N214" s="511"/>
      <c r="O214" s="511"/>
      <c r="P214" s="511"/>
      <c r="Q214" s="511"/>
      <c r="R214" s="511"/>
      <c r="S214" s="511"/>
      <c r="T214" s="511"/>
      <c r="U214" s="511"/>
      <c r="V214" s="511"/>
      <c r="W214" s="511"/>
    </row>
    <row r="215" spans="1:23" s="515" customFormat="1" ht="30">
      <c r="A215" s="728">
        <v>194</v>
      </c>
      <c r="B215" s="761">
        <v>78</v>
      </c>
      <c r="C215" s="729" t="s">
        <v>2272</v>
      </c>
      <c r="D215" s="728" t="s">
        <v>1952</v>
      </c>
      <c r="E215" s="731">
        <v>12958.832</v>
      </c>
      <c r="F215" s="731">
        <v>0</v>
      </c>
      <c r="G215" s="756" t="s">
        <v>2273</v>
      </c>
      <c r="H215" s="762">
        <v>1145.8831</v>
      </c>
      <c r="I215" s="731">
        <v>1145.8832</v>
      </c>
      <c r="J215" s="731"/>
      <c r="K215" s="736"/>
      <c r="L215" s="514"/>
      <c r="M215" s="514"/>
      <c r="N215" s="514"/>
      <c r="O215" s="514"/>
      <c r="P215" s="514"/>
      <c r="Q215" s="514"/>
      <c r="R215" s="514"/>
      <c r="S215" s="514"/>
      <c r="T215" s="514"/>
      <c r="U215" s="514"/>
      <c r="V215" s="514"/>
      <c r="W215" s="514"/>
    </row>
    <row r="216" spans="1:23" s="512" customFormat="1" ht="45">
      <c r="A216" s="728">
        <v>195</v>
      </c>
      <c r="B216" s="761">
        <v>79</v>
      </c>
      <c r="C216" s="729" t="s">
        <v>2274</v>
      </c>
      <c r="D216" s="728" t="s">
        <v>1952</v>
      </c>
      <c r="E216" s="731">
        <v>0</v>
      </c>
      <c r="F216" s="731">
        <v>0</v>
      </c>
      <c r="G216" s="763"/>
      <c r="H216" s="762">
        <v>0</v>
      </c>
      <c r="I216" s="731">
        <v>0</v>
      </c>
      <c r="J216" s="731"/>
      <c r="K216" s="729"/>
      <c r="L216" s="511"/>
      <c r="M216" s="511"/>
      <c r="N216" s="511"/>
      <c r="O216" s="511"/>
      <c r="P216" s="511"/>
      <c r="Q216" s="511"/>
      <c r="R216" s="511"/>
      <c r="S216" s="511"/>
      <c r="T216" s="511"/>
      <c r="U216" s="511"/>
      <c r="V216" s="511"/>
      <c r="W216" s="511"/>
    </row>
    <row r="217" spans="1:23" s="512" customFormat="1" ht="30">
      <c r="A217" s="728">
        <v>196</v>
      </c>
      <c r="B217" s="761">
        <v>80</v>
      </c>
      <c r="C217" s="729" t="s">
        <v>2275</v>
      </c>
      <c r="D217" s="728" t="s">
        <v>1952</v>
      </c>
      <c r="E217" s="731">
        <v>0</v>
      </c>
      <c r="F217" s="731">
        <v>0</v>
      </c>
      <c r="G217" s="763"/>
      <c r="H217" s="762">
        <v>0</v>
      </c>
      <c r="I217" s="731">
        <v>0</v>
      </c>
      <c r="J217" s="731"/>
      <c r="K217" s="729"/>
      <c r="L217" s="511"/>
      <c r="M217" s="511"/>
      <c r="N217" s="511"/>
      <c r="O217" s="511"/>
      <c r="P217" s="511"/>
      <c r="Q217" s="511"/>
      <c r="R217" s="511"/>
      <c r="S217" s="511"/>
      <c r="T217" s="511"/>
      <c r="U217" s="511"/>
      <c r="V217" s="511"/>
      <c r="W217" s="511"/>
    </row>
    <row r="218" spans="1:23" s="512" customFormat="1" ht="45">
      <c r="A218" s="728">
        <v>197</v>
      </c>
      <c r="B218" s="761">
        <v>81</v>
      </c>
      <c r="C218" s="729" t="s">
        <v>2276</v>
      </c>
      <c r="D218" s="728" t="s">
        <v>1952</v>
      </c>
      <c r="E218" s="731">
        <v>0</v>
      </c>
      <c r="F218" s="731">
        <v>678.17835000000002</v>
      </c>
      <c r="G218" s="763"/>
      <c r="H218" s="762">
        <v>0</v>
      </c>
      <c r="I218" s="731">
        <v>0</v>
      </c>
      <c r="J218" s="731"/>
      <c r="K218" s="736" t="s">
        <v>2277</v>
      </c>
      <c r="L218" s="511"/>
      <c r="M218" s="511"/>
      <c r="N218" s="511"/>
      <c r="O218" s="511"/>
      <c r="P218" s="511"/>
      <c r="Q218" s="511"/>
      <c r="R218" s="511"/>
      <c r="S218" s="511"/>
      <c r="T218" s="511"/>
      <c r="U218" s="511"/>
      <c r="V218" s="511"/>
      <c r="W218" s="511"/>
    </row>
    <row r="219" spans="1:23" s="512" customFormat="1" ht="30">
      <c r="A219" s="728">
        <v>198</v>
      </c>
      <c r="B219" s="761">
        <v>82</v>
      </c>
      <c r="C219" s="729" t="s">
        <v>2278</v>
      </c>
      <c r="D219" s="728" t="s">
        <v>1952</v>
      </c>
      <c r="E219" s="731">
        <v>0</v>
      </c>
      <c r="F219" s="731">
        <v>0</v>
      </c>
      <c r="G219" s="763"/>
      <c r="H219" s="762">
        <v>0</v>
      </c>
      <c r="I219" s="731">
        <v>0</v>
      </c>
      <c r="J219" s="731"/>
      <c r="K219" s="729"/>
      <c r="L219" s="511"/>
      <c r="M219" s="511"/>
      <c r="N219" s="511"/>
      <c r="O219" s="511"/>
      <c r="P219" s="511"/>
      <c r="Q219" s="511"/>
      <c r="R219" s="511"/>
      <c r="S219" s="511"/>
      <c r="T219" s="511"/>
      <c r="U219" s="511"/>
      <c r="V219" s="511"/>
      <c r="W219" s="511"/>
    </row>
    <row r="220" spans="1:23" s="512" customFormat="1" ht="30">
      <c r="A220" s="728">
        <v>199</v>
      </c>
      <c r="B220" s="761">
        <v>83</v>
      </c>
      <c r="C220" s="729" t="s">
        <v>2279</v>
      </c>
      <c r="D220" s="728" t="s">
        <v>1952</v>
      </c>
      <c r="E220" s="731">
        <v>39972.800000000003</v>
      </c>
      <c r="F220" s="731">
        <v>0</v>
      </c>
      <c r="G220" s="756" t="s">
        <v>2280</v>
      </c>
      <c r="H220" s="762">
        <v>3847.2799</v>
      </c>
      <c r="I220" s="731">
        <v>3847.3</v>
      </c>
      <c r="J220" s="731"/>
      <c r="K220" s="729"/>
      <c r="L220" s="511"/>
      <c r="M220" s="511"/>
      <c r="N220" s="511"/>
      <c r="O220" s="511"/>
      <c r="P220" s="511"/>
      <c r="Q220" s="511"/>
      <c r="R220" s="511"/>
      <c r="S220" s="511"/>
      <c r="T220" s="511"/>
      <c r="U220" s="511"/>
      <c r="V220" s="511"/>
      <c r="W220" s="511"/>
    </row>
    <row r="221" spans="1:23" s="512" customFormat="1" ht="45">
      <c r="A221" s="728">
        <v>200</v>
      </c>
      <c r="B221" s="761">
        <v>84</v>
      </c>
      <c r="C221" s="729" t="s">
        <v>2468</v>
      </c>
      <c r="D221" s="728" t="s">
        <v>1952</v>
      </c>
      <c r="E221" s="731">
        <v>0</v>
      </c>
      <c r="F221" s="731">
        <v>14271.14</v>
      </c>
      <c r="G221" s="763"/>
      <c r="H221" s="762">
        <v>0</v>
      </c>
      <c r="I221" s="731">
        <v>0</v>
      </c>
      <c r="J221" s="731"/>
      <c r="K221" s="736" t="s">
        <v>2478</v>
      </c>
      <c r="L221" s="511"/>
      <c r="M221" s="511"/>
      <c r="N221" s="511"/>
      <c r="O221" s="511"/>
      <c r="P221" s="511"/>
      <c r="Q221" s="511"/>
      <c r="R221" s="511"/>
      <c r="S221" s="511"/>
      <c r="T221" s="511"/>
      <c r="U221" s="511"/>
      <c r="V221" s="511"/>
      <c r="W221" s="511"/>
    </row>
    <row r="222" spans="1:23" s="515" customFormat="1" ht="30">
      <c r="A222" s="728">
        <v>201</v>
      </c>
      <c r="B222" s="761">
        <v>85</v>
      </c>
      <c r="C222" s="729" t="s">
        <v>1379</v>
      </c>
      <c r="D222" s="728" t="s">
        <v>1937</v>
      </c>
      <c r="E222" s="731">
        <v>19892.5262</v>
      </c>
      <c r="F222" s="731">
        <v>0</v>
      </c>
      <c r="G222" s="756" t="s">
        <v>2281</v>
      </c>
      <c r="H222" s="762">
        <v>1839.25252</v>
      </c>
      <c r="I222" s="731">
        <v>1839.2526200000002</v>
      </c>
      <c r="J222" s="731"/>
      <c r="K222" s="729"/>
      <c r="L222" s="514"/>
      <c r="M222" s="514"/>
      <c r="N222" s="514"/>
      <c r="O222" s="514"/>
      <c r="P222" s="514"/>
      <c r="Q222" s="514"/>
      <c r="R222" s="514"/>
      <c r="S222" s="514"/>
      <c r="T222" s="514"/>
      <c r="U222" s="514"/>
      <c r="V222" s="514"/>
      <c r="W222" s="514"/>
    </row>
    <row r="223" spans="1:23" s="510" customFormat="1" ht="191.25" customHeight="1">
      <c r="A223" s="728">
        <v>202</v>
      </c>
      <c r="B223" s="761">
        <v>86</v>
      </c>
      <c r="C223" s="729" t="s">
        <v>2282</v>
      </c>
      <c r="D223" s="728" t="s">
        <v>2283</v>
      </c>
      <c r="E223" s="731">
        <v>0</v>
      </c>
      <c r="F223" s="731">
        <v>397.39340999999996</v>
      </c>
      <c r="G223" s="756"/>
      <c r="H223" s="762">
        <v>0</v>
      </c>
      <c r="I223" s="731">
        <f>(-H223)/1000</f>
        <v>0</v>
      </c>
      <c r="J223" s="731"/>
      <c r="K223" s="728" t="s">
        <v>2284</v>
      </c>
      <c r="L223" s="481"/>
      <c r="M223" s="481"/>
      <c r="N223" s="481"/>
      <c r="O223" s="481"/>
      <c r="P223" s="481"/>
      <c r="Q223" s="481"/>
      <c r="R223" s="481"/>
      <c r="S223" s="481"/>
      <c r="T223" s="481"/>
      <c r="U223" s="481"/>
      <c r="V223" s="481"/>
      <c r="W223" s="481"/>
    </row>
    <row r="224" spans="1:23" s="523" customFormat="1" ht="25.5" customHeight="1">
      <c r="A224" s="491"/>
      <c r="B224" s="530"/>
      <c r="C224" s="531"/>
      <c r="D224" s="532"/>
      <c r="E224" s="533"/>
      <c r="F224" s="533"/>
      <c r="G224" s="534"/>
      <c r="H224" s="535"/>
      <c r="I224" s="535"/>
      <c r="J224" s="533"/>
      <c r="K224" s="535"/>
    </row>
    <row r="225" spans="1:11" s="523" customFormat="1" ht="22.5" customHeight="1">
      <c r="A225" s="491"/>
      <c r="B225" s="530"/>
      <c r="C225" s="536"/>
      <c r="D225" s="532"/>
      <c r="E225" s="533"/>
      <c r="F225" s="533"/>
      <c r="G225" s="533"/>
      <c r="H225" s="533"/>
      <c r="I225" s="533"/>
      <c r="J225" s="533"/>
      <c r="K225" s="535"/>
    </row>
    <row r="226" spans="1:11" ht="32.25" customHeight="1">
      <c r="A226" s="491"/>
      <c r="B226" s="528"/>
      <c r="C226" s="536"/>
      <c r="D226" s="529"/>
      <c r="E226" s="537"/>
      <c r="F226" s="537"/>
      <c r="G226" s="528"/>
      <c r="H226" s="538"/>
      <c r="I226" s="535"/>
      <c r="J226" s="539"/>
      <c r="K226" s="538"/>
    </row>
    <row r="227" spans="1:11" ht="12.75">
      <c r="A227" s="491"/>
      <c r="B227" s="528"/>
      <c r="C227" s="540"/>
      <c r="D227" s="528"/>
      <c r="E227" s="539"/>
      <c r="F227" s="527"/>
      <c r="G227" s="528"/>
      <c r="H227" s="531"/>
      <c r="I227" s="535"/>
      <c r="J227" s="539"/>
      <c r="K227" s="538"/>
    </row>
  </sheetData>
  <mergeCells count="25">
    <mergeCell ref="B137:D137"/>
    <mergeCell ref="B10:D10"/>
    <mergeCell ref="B38:B39"/>
    <mergeCell ref="C38:C39"/>
    <mergeCell ref="D38:D39"/>
    <mergeCell ref="C88:D88"/>
    <mergeCell ref="E38:E39"/>
    <mergeCell ref="F38:F39"/>
    <mergeCell ref="G38:G39"/>
    <mergeCell ref="H38:H39"/>
    <mergeCell ref="A38:A39"/>
    <mergeCell ref="A2:K2"/>
    <mergeCell ref="A4:A5"/>
    <mergeCell ref="B4:B5"/>
    <mergeCell ref="C4:C5"/>
    <mergeCell ref="D4:D5"/>
    <mergeCell ref="E4:F4"/>
    <mergeCell ref="G4:G5"/>
    <mergeCell ref="H4:H5"/>
    <mergeCell ref="I4:I5"/>
    <mergeCell ref="I38:I39"/>
    <mergeCell ref="J4:J5"/>
    <mergeCell ref="K4:K5"/>
    <mergeCell ref="J38:J39"/>
    <mergeCell ref="K38:K39"/>
  </mergeCells>
  <pageMargins left="0.70866141732283472" right="0.11811023622047245" top="0.74803149606299213" bottom="0.74803149606299213" header="0.31496062992125984" footer="0.31496062992125984"/>
  <pageSetup paperSize="9" scale="56" firstPageNumber="515" fitToHeight="0" orientation="landscape" useFirstPageNumber="1" r:id="rId1"/>
  <headerFooter>
    <oddHeader>&amp;C&amp;"Times New Roman,обычный"&amp;14&amp;P</oddHeader>
  </headerFooter>
  <rowBreaks count="2" manualBreakCount="2">
    <brk id="96" max="10"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37</vt:i4>
      </vt:variant>
    </vt:vector>
  </HeadingPairs>
  <TitlesOfParts>
    <vt:vector size="59" baseType="lpstr">
      <vt:lpstr>Т1</vt:lpstr>
      <vt:lpstr>Т2 </vt:lpstr>
      <vt:lpstr>Т3</vt:lpstr>
      <vt:lpstr>Т3-</vt:lpstr>
      <vt:lpstr>Т4</vt:lpstr>
      <vt:lpstr>Т5</vt:lpstr>
      <vt:lpstr>Т6</vt:lpstr>
      <vt:lpstr>Т7</vt:lpstr>
      <vt:lpstr>Т8</vt:lpstr>
      <vt:lpstr>Т9</vt:lpstr>
      <vt:lpstr>Т10</vt:lpstr>
      <vt:lpstr>Т11</vt:lpstr>
      <vt:lpstr>Т12</vt:lpstr>
      <vt:lpstr>Т13</vt:lpstr>
      <vt:lpstr>Т14</vt:lpstr>
      <vt:lpstr>Т15</vt:lpstr>
      <vt:lpstr>Т16</vt:lpstr>
      <vt:lpstr>Т17</vt:lpstr>
      <vt:lpstr>Т18 (дсп)</vt:lpstr>
      <vt:lpstr>Т19 (дсп)</vt:lpstr>
      <vt:lpstr>Т20</vt:lpstr>
      <vt:lpstr>Т21</vt:lpstr>
      <vt:lpstr>Т1!Заголовки_для_печати</vt:lpstr>
      <vt:lpstr>Т11!Заголовки_для_печати</vt:lpstr>
      <vt:lpstr>Т12!Заголовки_для_печати</vt:lpstr>
      <vt:lpstr>Т13!Заголовки_для_печати</vt:lpstr>
      <vt:lpstr>Т14!Заголовки_для_печати</vt:lpstr>
      <vt:lpstr>Т15!Заголовки_для_печати</vt:lpstr>
      <vt:lpstr>Т16!Заголовки_для_печати</vt:lpstr>
      <vt:lpstr>Т17!Заголовки_для_печати</vt:lpstr>
      <vt:lpstr>'Т2 '!Заголовки_для_печати</vt:lpstr>
      <vt:lpstr>Т20!Заголовки_для_печати</vt:lpstr>
      <vt:lpstr>Т21!Заголовки_для_печати</vt:lpstr>
      <vt:lpstr>Т3!Заголовки_для_печати</vt:lpstr>
      <vt:lpstr>'Т3-'!Заголовки_для_печати</vt:lpstr>
      <vt:lpstr>Т5!Заголовки_для_печати</vt:lpstr>
      <vt:lpstr>Т6!Заголовки_для_печати</vt:lpstr>
      <vt:lpstr>Т7!Заголовки_для_печати</vt:lpstr>
      <vt:lpstr>Т1!Область_печати</vt:lpstr>
      <vt:lpstr>Т10!Область_печати</vt:lpstr>
      <vt:lpstr>Т11!Область_печати</vt:lpstr>
      <vt:lpstr>Т12!Область_печати</vt:lpstr>
      <vt:lpstr>Т13!Область_печати</vt:lpstr>
      <vt:lpstr>Т14!Область_печати</vt:lpstr>
      <vt:lpstr>Т16!Область_печати</vt:lpstr>
      <vt:lpstr>Т17!Область_печати</vt:lpstr>
      <vt:lpstr>'Т18 (дсп)'!Область_печати</vt:lpstr>
      <vt:lpstr>'Т19 (дсп)'!Область_печати</vt:lpstr>
      <vt:lpstr>'Т2 '!Область_печати</vt:lpstr>
      <vt:lpstr>Т20!Область_печати</vt:lpstr>
      <vt:lpstr>Т21!Область_печати</vt:lpstr>
      <vt:lpstr>Т3!Область_печати</vt:lpstr>
      <vt:lpstr>'Т3-'!Область_печати</vt:lpstr>
      <vt:lpstr>Т4!Область_печати</vt:lpstr>
      <vt:lpstr>Т5!Область_печати</vt:lpstr>
      <vt:lpstr>Т6!Область_печати</vt:lpstr>
      <vt:lpstr>Т7!Область_печати</vt:lpstr>
      <vt:lpstr>Т8!Область_печати</vt:lpstr>
      <vt:lpstr>Т9!Область_печати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FZholdasbaeva</dc:creator>
  <cp:lastModifiedBy>aisuleimenova</cp:lastModifiedBy>
  <cp:lastPrinted>2021-04-09T13:21:32Z</cp:lastPrinted>
  <dcterms:created xsi:type="dcterms:W3CDTF">2015-01-23T11:00:01Z</dcterms:created>
  <dcterms:modified xsi:type="dcterms:W3CDTF">2021-04-09T13:21:34Z</dcterms:modified>
</cp:coreProperties>
</file>